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k.stvilia\Documents\GFATM\PC Request grantmaking files\latest\New folder\"/>
    </mc:Choice>
  </mc:AlternateContent>
  <workbookProtection workbookPassword="FB8C" lockStructure="1"/>
  <bookViews>
    <workbookView xWindow="0" yWindow="0" windowWidth="28800" windowHeight="12435" tabRatio="709" activeTab="6"/>
  </bookViews>
  <sheets>
    <sheet name="Overview - Section A" sheetId="1" r:id="rId1"/>
    <sheet name="Version history" sheetId="25" state="hidden" r:id="rId2"/>
    <sheet name="Impact Indicators - Section B" sheetId="12" r:id="rId3"/>
    <sheet name="Outcome Indicators - Section C" sheetId="10" r:id="rId4"/>
    <sheet name="Coverage Indicators - Section D" sheetId="5" r:id="rId5"/>
    <sheet name=" Disaggregation - Section E" sheetId="9" r:id="rId6"/>
    <sheet name="WPTM - Section F" sheetId="6" r:id="rId7"/>
    <sheet name="Print View" sheetId="24" r:id="rId8"/>
    <sheet name="Reference Records" sheetId="16" state="veryHidden" r:id="rId9"/>
    <sheet name="Reference records(soft deleted)" sheetId="23" state="veryHidden" r:id="rId10"/>
    <sheet name="Disaggregation Records" sheetId="20" state="veryHidden" r:id="rId11"/>
    <sheet name="Disaggregation Data" sheetId="22" state="veryHidden" r:id="rId12"/>
    <sheet name="Account Role" sheetId="19" state="veryHidden" r:id="rId13"/>
    <sheet name="apttusmetadata" sheetId="13" state="veryHidden" r:id="rId14"/>
  </sheets>
  <externalReferences>
    <externalReference r:id="rId15"/>
  </externalReferences>
  <definedNames>
    <definedName name="_00007c01_2979_435a_943c_b31d5f171b5b">'Outcome Indicators - Section C'!$O$30</definedName>
    <definedName name="_014af77a_8bcb_4d0c_beeb_a3d72f1332b5">'Disaggregation Records'!$G$95</definedName>
    <definedName name="_01cccfef_5573_4d36_b9d3_e32bd9199c70">'Overview - Section A'!$AO$17:$AO$19</definedName>
    <definedName name="_0215c642_4079_4a66_b33f_02948e5b161c">'Overview - Section A'!$A$50</definedName>
    <definedName name="_022236a9_dcb1_42b2_a51e_7a01b131f28c">'WPTM - Section F'!$D$8</definedName>
    <definedName name="_02305739_ec80_4503_b191_2e272f7ad158">'Reference records(soft deleted)'!$H$34</definedName>
    <definedName name="_0278b5de_0da4_4498_a134_99a2744a9fab">'Overview - Section A'!$X$119</definedName>
    <definedName name="_033fcd6d_adce_4700_8852_ca583a6bef6b">'Disaggregation Records'!$G$59</definedName>
    <definedName name="_04a05b73_32c0_4d2d_a31f_5fbde1b204a3">'Reference records(soft deleted)'!$D$94</definedName>
    <definedName name="_05de697d_8f2c_4184_9d2e_6faa62695a32" comment="Display Map">'Reference records(soft deleted)'!$B$60:$G$88</definedName>
    <definedName name="_06a30c86_360f_426e_8e45_34c8bc342561" comment="Display Map">'Overview - Section A'!$A$24:$I$26</definedName>
    <definedName name="_06f0afa9_1fe3_42c4_a70c_ee03512b1215">'Reference records(soft deleted)'!$B$94</definedName>
    <definedName name="_0883281e_e21d_43ef_9187_230346f845f9">'Overview - Section A'!$C$19</definedName>
    <definedName name="_08b56218_0472_4421_bf59_414c15e0b282">' Disaggregation - Section E'!$J$167</definedName>
    <definedName name="_0aee399a_9776_4eaa_972f_b8dcf296ae2a">'WPTM - Section F'!$Z$8</definedName>
    <definedName name="_0be7695c_11a6_45b5_b154_af6d36015894">'Reference Records'!$B$342</definedName>
    <definedName name="_0beac2ba_bbbb_431d_8bce_14dbf66bdf78">'Overview - Section A'!$E$50</definedName>
    <definedName name="_0c4ccd3c_f7d7_4e9d_9482_1c0c40aa9b88">'Coverage Indicators - Section D'!$AL$10</definedName>
    <definedName name="_0cdb72c3_6724_4a77_bc28_1011a00b051b">'Disaggregation Data'!$K$315</definedName>
    <definedName name="_0dc96169_1e4e_4b6f_8f38_6c1e88134dc4">'Overview - Section A'!$L$30</definedName>
    <definedName name="_0e9225f3_0b7c_44f6_bfe5_7c4d6a1c0d0d">'Coverage Indicators - Section D'!$U$10</definedName>
    <definedName name="_0ee40542_4b9a_4ee9_a0ec_3cc5a3df3d05">'Outcome Indicators - Section C'!$F$10</definedName>
    <definedName name="_0f39d314_7997_497e_b89c_3c8231e774ea">'Reference Records'!$K$24</definedName>
    <definedName name="_10653d8b_f9c7_483c_8121_cb87b830a0e0">'Impact Indicators - Section B'!$D$9</definedName>
    <definedName name="_1177e4f5_9ae4_4957_87c6_850b17644f73">'WPTM - Section F'!$D$93</definedName>
    <definedName name="_133a33a4_ef56_4597_81f3_93ace16e6e1a">' Disaggregation - Section E'!$O$8</definedName>
    <definedName name="_1345e61d_a8fe_4213_85d7_1db0d6d6f5c1">'Coverage Indicators - Section D'!$M$45</definedName>
    <definedName name="_1394d6ab_8539_4e64_bb74_c2678e11372d">'Impact Indicators - Section B'!$O$29</definedName>
    <definedName name="_13f5bbc3_a06d_4a3e_b75e_ac6929e1cb91">'Reference Records'!$A$275:$A$276</definedName>
    <definedName name="_14a567c8_d8f6_4162_9aa0_c1538b8740a0" comment="Display Map">'Reference records(soft deleted)'!$B$5:$H$28</definedName>
    <definedName name="_15d23191_61cc_42d1_9dac_fbdc3cccac55">'Outcome Indicators - Section C'!$X$10</definedName>
    <definedName name="_164e6d09_185f_4eb7_8d48_b40f818dce2a" comment="Display Map">'Reference Records'!$A$43:$G$92</definedName>
    <definedName name="_17f5512d_ec99_4a26_87b1_844196d76728">'Coverage Indicators - Section D'!$G$10</definedName>
    <definedName name="_1955075b_5332_4022_9e1d_d8310266160b">'Reference Records'!$B$289</definedName>
    <definedName name="_195784db_c268_4c63_8483_153347963bf4">'Reference records(soft deleted)'!$F$61</definedName>
    <definedName name="_1a0321ba_6a61_4acf_920e_a10b17ac407f">'Outcome Indicators - Section C'!$AD$10</definedName>
    <definedName name="_1a080622_0d74_49cf_97f9_4810bf8030df">'Overview - Section A'!$F$50</definedName>
    <definedName name="_1aa1a76c_dd86_4169_9713_d4769c038cf4">'Overview - Section A'!$AN$5</definedName>
    <definedName name="_1adee5ff_c5c9_43db_9c1e_bb4129b790bf">'Disaggregation Records'!$F$59</definedName>
    <definedName name="_1afa72c9_dc27_4c9f_b1ac_7f8bc7410cff">'WPTM - Section F'!$T$8</definedName>
    <definedName name="_1b4c5945_e7d1_4cc8_86a5_aff055d1728d">'Outcome Indicators - Section C'!$R$10</definedName>
    <definedName name="_1b8aaee3_08fa_47b6_9b44_c592025d5948">'Reference Records'!$D$122</definedName>
    <definedName name="_1bcbb583_e5a9_4a6b_8584_0d82f680244f">'Outcome Indicators - Section C'!$F$30</definedName>
    <definedName name="_1c760e84_7860_4647_97d8_05a0ab084c30">' Disaggregation - Section E'!$O$167</definedName>
    <definedName name="_1cfaffa5_a1e7_40ad_a8cc_cbc751be15bf">'WPTM - Section F'!$H$93</definedName>
    <definedName name="_1d6a3bac_4285_4496_be35_4b6e94c6c525">'Overview - Section A'!$F$68</definedName>
    <definedName name="_1e4eb8fc_811c_44fb_af4b_e630611aebf1">'Impact Indicators - Section B'!#REF!</definedName>
    <definedName name="_2107d815_de12_4678_b7bf_30f8521ae049">'Overview - Section A'!$E$8</definedName>
    <definedName name="_21546636_20c6_4878_ba5b_6cb3d96028d3">'Coverage Indicators - Section D'!$J$45</definedName>
    <definedName name="_2155cd87_2f72_4971_9bf3_5e903b4bd350">'Disaggregation Data'!$H$3</definedName>
    <definedName name="_21e79bef_aeed_4e3b_a2f8_653b27dca3bb">'WPTM - Section F'!$A$8</definedName>
    <definedName name="_227c1eef_248d_4636_b70f_e17385d0de94">'Disaggregation Data'!$I$3</definedName>
    <definedName name="_232a9c61_ddf7_4d21_ab4f_e708d061242d">'Impact Indicators - Section B'!$H$29</definedName>
    <definedName name="_23551461_25f2_42b8_b7e4_89bd33884a81">'Outcome Indicators - Section C'!$K$30</definedName>
    <definedName name="_23c679e9_b192_40b1_95ad_e2f1dac7a992">'Disaggregation Data'!$M$3</definedName>
    <definedName name="_23debc6e_f89a_4d49_93e8_506d71c4cbb7" comment="Display Map">'Overview - Section A'!$A$118:$AG$169</definedName>
    <definedName name="_2422a46e_b076_4ed3_ac39_13cd913daf0b">'Impact Indicators - Section B'!$Z$9</definedName>
    <definedName name="_242d575a_eb16_4795_affc_a818f9b0adad" comment="Display Map">'Disaggregation Data'!$D$2:$O$153</definedName>
    <definedName name="_24ce621f_5feb_4421_aa7b_30c973952869">'Overview - Section A'!$Q$30</definedName>
    <definedName name="_25903c5a_79da_48aa_a73a_0efa3fa709b3">'Overview - Section A'!$E$7</definedName>
    <definedName name="_25c4f9c3_a465_4509_8e2f_b4c3afc12d62">'Disaggregation Data'!$M$159</definedName>
    <definedName name="_26874af8_f15f_4555_b6ba_d39eb5bc132c">'Coverage Indicators - Section D'!$L$45</definedName>
    <definedName name="_27ac2a1e_d077_4df3_924a_c13fa7c47b76">'Coverage Indicators - Section D'!$AM$10</definedName>
    <definedName name="_2805718c_688c_47d8_bd53_f8c2cc8c9de7">'WPTM - Section F'!$O$8</definedName>
    <definedName name="_290fa550_f4dc_4a92_900a_0f2ef1afcf55">'Outcome Indicators - Section C'!$C$10</definedName>
    <definedName name="_295f3441_adc3_4dc5_8a9e_67266d697395">'Overview - Section A'!$N$30</definedName>
    <definedName name="_29998246_c49d_4a02_a3ff_a8ff4f07132b">'Outcome Indicators - Section C'!$N$30</definedName>
    <definedName name="_29de1210_4fea_46a8_ac63_eb3a3734b209">'Account Role'!$D$15</definedName>
    <definedName name="_2ab1dfcf_a207_4488_9778_05865ff67402">'Reference records(soft deleted)'!$G$61</definedName>
    <definedName name="_2c6b8785_2f7e_4ce5_948e_2066c6838182">'Reference Records'!$C$4</definedName>
    <definedName name="_2d8e48b5_25c6_4b04_8f1a_564a145ea078">'WPTM - Section F'!$R$8</definedName>
    <definedName name="_2ef5dfde_8ec5_4b0f_b79e_1e3da16c9079">'Impact Indicators - Section B'!$X$9</definedName>
    <definedName name="_2f779270_bafb_4509_b7c1_f9f5a5f6b50c">'Outcome Indicators - Section C'!$Y$10</definedName>
    <definedName name="_304a4b38_aadb_465f_bec4_ede79462324a" comment="Display Map">'Account Role'!$A$14:$D$214</definedName>
    <definedName name="_30572134_8290_4750_a680_dd1dbf9fbe17" comment="Display Map">'Disaggregation Data'!$D$158:$O$309</definedName>
    <definedName name="_309cb4e6_0866_4b59_9ad8_dce9deb459a4">'Coverage Indicators - Section D'!$AC$10</definedName>
    <definedName name="_30b03846_ab03_4151_aecb_ffcd8f9380d3">'Reference records(soft deleted)'!$G$172</definedName>
    <definedName name="_30bf1a46_c9f4_4bc4_a488_fcb146f7c5d6">'Coverage Indicators - Section D'!$E$45</definedName>
    <definedName name="_31abdfc0_7b3f_4421_9bb3_3010b64c33c6">'Reference Records'!$B$338</definedName>
    <definedName name="_31e1e97a_f8b3_42a3_9dba_54263b984934">'Overview - Section A'!$Q$37</definedName>
    <definedName name="_32cc9015_aa43_492e_931d_d4dc3bcbbefd">'Impact Indicators - Section B'!$N$29</definedName>
    <definedName name="_33898a8c_e55b_4fb6_a523_fc8d172930cd" comment="Display Map">'Reference Records'!$B$3:$K$20</definedName>
    <definedName name="_339d96ff_1502_408b_8b62_a0d2a6d2aa31">'WPTM - Section F'!$J$93</definedName>
    <definedName name="_33f94c69_7ad0_42e4_ae97_cd43ab2f6fb1">'Disaggregation Data'!$D$315</definedName>
    <definedName name="_3599e6a2_76d5_4a3e_b94f_263ea328a754">'Overview - Section A'!$AN$10</definedName>
    <definedName name="_359b0f72_ed0e_44ca_a640_07ddf6593469">'Coverage Indicators - Section D'!$AH$10</definedName>
    <definedName name="_35d1b49a_9719_423f_baf2_fde871e1bd58">'Overview - Section A'!$O$30</definedName>
    <definedName name="_36760ff8_71ac_4804_83a7_bece45c85ebb">'WPTM - Section F'!$V$8</definedName>
    <definedName name="_3679d719_018c_46c1_a6c9_f5cb6af28e82">'Impact Indicators - Section B'!$A$9</definedName>
    <definedName name="_36c48884_8351_429d_866b_c7cb8ec9bdfb">'Overview - Section A'!$P$30</definedName>
    <definedName name="_3753db18_a6c5_4659_9a7b_6f3e612294c8">'Impact Indicators - Section B'!$Y$9</definedName>
    <definedName name="_38090fcc_c83f_4075_9748_b307f993e767">'Reference records(soft deleted)'!$B$172</definedName>
    <definedName name="_388e9f7b_b253_414f_b074_2b51db867bec">'Overview - Section A'!$K$30</definedName>
    <definedName name="_391e58af_5dd7_4278_b7e2_c903d9c79968">'Outcome Indicators - Section C'!$AC$10</definedName>
    <definedName name="_3a54c0cb_5d61_44ab_9f5f_59c0b83c7017" comment="Save Map">'Account Role'!$B$216:$D$216</definedName>
    <definedName name="_3a87c5f7_0769_4a3a_a3e3_82a4b0341068">'Reference Records'!$C$281</definedName>
    <definedName name="_3b314f8f_fda0_45c7_a732_7b31f3e8bf5b">'Impact Indicators - Section B'!$C$9</definedName>
    <definedName name="_3bcdfaf5_b271_49d0_bd36_4a3396322792">' Disaggregation - Section E'!$F$8</definedName>
    <definedName name="_3c2344d6_25d2_47b1_b174_e16f09cd5031">'Outcome Indicators - Section C'!$W$10</definedName>
    <definedName name="_3c45532e_4503_44c3_aed1_88e3c7145bca">'Reference Records'!$E$96</definedName>
    <definedName name="_3c670222_be49_48d4_a6da_55d70e83d153" comment="Display Map">'Reference Records'!$A$288:$C$334</definedName>
    <definedName name="_3d3c76b6_9fcf_4cb5_b2a3_ba632337362e">'Overview - Section A'!$Y$119</definedName>
    <definedName name="_3e588f48_5b47_4e13_ab21_55c135645d97">'Reference Records'!$C$289</definedName>
    <definedName name="_3f14779a_3657_4ee9_b857_6b95d77074db">'Reference Records'!$A$289</definedName>
    <definedName name="_3f450a54_eabe_42be_b6a5_18c086a5d786">'Overview - Section A'!$AA$119</definedName>
    <definedName name="_3f9fd489_98c3_4a7e_b83d_9d71d6a38749">'Impact Indicators - Section B'!$R$9</definedName>
    <definedName name="_3fd30741_73e2_456a_bde5_e2500a98fec9">' Disaggregation - Section E'!$AC$326</definedName>
    <definedName name="_41035b85_dee5_4987_975b_e8a43c433c05">'Impact Indicators - Section B'!$AA$9</definedName>
    <definedName name="_4142b5d6_b3a2_4804_93e1_6abaf2166d4c">'Reference records(soft deleted)'!$H$94</definedName>
    <definedName name="_423d3c20_41cf_4997_a293_9b1150fb8eaa">'Overview - Section A'!$AG$119</definedName>
    <definedName name="_4266c6da_54ca_4a1a_a567_1b51c0445aba">'Overview - Section A'!$C$9</definedName>
    <definedName name="_4328025e_31a9_4656_9da6_43a7b71a143c">'Outcome Indicators - Section C'!$H$30</definedName>
    <definedName name="_4669ab5f_f3bf_478b_89d3_7d3605c19de3">'WPTM - Section F'!$Y$8</definedName>
    <definedName name="_46b006c0_8d5a_43fb_803c_8de795b9bb31">'Coverage Indicators - Section D'!$H$10</definedName>
    <definedName name="_46e3f83a_7da1_42fd_9414_bee531c9d419">'Coverage Indicators - Section D'!$V$10</definedName>
    <definedName name="_476c9d7a_b681_43ce_bd81_cb5c5f864db7">'Outcome Indicators - Section C'!$C$30</definedName>
    <definedName name="_47deab8b_5576_4154_a23c_955e1b8ae87d" comment="Display Map">'Outcome Indicators - Section C'!$A$9:$AD$25</definedName>
    <definedName name="_48c10acb_0239_43bd_b1e5_78cda5a58d6a">'Impact Indicators - Section B'!$W$9</definedName>
    <definedName name="_493718d5_8d74_4e5b_a628_d7a62c064791">'Overview - Section A'!$AN$11</definedName>
    <definedName name="_4994889e_24bf_4e57_b5fe_4d250c0b598a">'Reference Records'!$B$276</definedName>
    <definedName name="_49c180e4_6756_4b15_9899_7d02a2376717">'WPTM - Section F'!$X$8</definedName>
    <definedName name="_4af41944_42f7_4e99_8627_878d677a4e30">'Disaggregation Data'!$O$159</definedName>
    <definedName name="_4b36df75_ea3b_4116_b8ac_4a66abe762ad" comment="Display Map">'Disaggregation Records'!$A$58:$G$91</definedName>
    <definedName name="_4b7bb144_c4f2_43ec_aa53_4cd0ce38b239">'WPTM - Section F'!$I$93</definedName>
    <definedName name="_4b8d00e4_3b44_4af0_94c2_6912b8089f7c">'Reference Records'!#REF!</definedName>
    <definedName name="_4d0cf32e_0e05_456f_b4d1_14bd4c608721">'Reference records(soft deleted)'!$B$61</definedName>
    <definedName name="_4db5cf38_f801_4806_bf2c_599132967e52">'Overview - Section A'!$N$37</definedName>
    <definedName name="_4e0083d7_1d55_466c_9f41_d6713c9418d1">'Outcome Indicators - Section C'!$M$30</definedName>
    <definedName name="_4e28d14a_809b_451a_94f7_5adb1a78a192">'Reference Records'!$B$122</definedName>
    <definedName name="_4e3ce3cc_8312_431b_a087_d993964fb260">'Overview - Section A'!$H$92</definedName>
    <definedName name="_4e82750a_5fea_44c6_80cf_72f682152f92">'Disaggregation Data'!$O$315</definedName>
    <definedName name="_4ede0df7_bdae_485c_a6aa_cd381b32466f">'Overview - Section A'!$A$119</definedName>
    <definedName name="_4f36af19_06bf_4c59_990d_586822b3d259">'Overview - Section A'!$A$68</definedName>
    <definedName name="_4f63865c_55fd_464f_93e9_b2225fc74687">'Reference records(soft deleted)'!$H$6</definedName>
    <definedName name="_50db2e80_c834_4e54_81d0_095d3a449508">'Overview - Section A'!$AN$11</definedName>
    <definedName name="_51b611bd_a560_42d0_9976_577e62d2b71d">'Overview - Section A'!$A$19</definedName>
    <definedName name="_52d6fc62_59f3_4757_a084_a8aeafb48d9b">'Overview - Section A'!$G$68</definedName>
    <definedName name="_53066892_24de_428a_ae98_ea86638a4c62">'Reference Records'!$B$24</definedName>
    <definedName name="_53737226_720f_44cb_8b6f_c2a7829a2378">'Reference records(soft deleted)'!$D$34</definedName>
    <definedName name="_5486feae_3dbd_4704_9f21_63bc76d59ea7">'WPTM - Section F'!$AR$8</definedName>
    <definedName name="_54eeb97e_db74_4058_898e_3c70d10a60fb">'Overview - Section A'!$E$10</definedName>
    <definedName name="_56054dfa_b687_4a06_b8be_e876776b18ab" comment="Display Map">'Coverage Indicators - Section D'!$B$44:$N$225</definedName>
    <definedName name="_564b0f85_8e08_4b67_8536_37f9c9c896e7">' Disaggregation - Section E'!$AA$326</definedName>
    <definedName name="_57279062_e326_494d_97d1_9dfc8942bd33" comment="Display Map">'Reference records(soft deleted)'!$B$33:$H$56</definedName>
    <definedName name="_572e42ad_37ba_41a9_bff2_b341932489fa">'Disaggregation Data'!$K$159</definedName>
    <definedName name="_59a28839_db65_45dc_8a19_59cbc682c3a6">'Reference records(soft deleted)'!$D$6</definedName>
    <definedName name="_5b7646f1_deb1_444c_8f7b_face02ce60fb">' Disaggregation - Section E'!$H$8</definedName>
    <definedName name="_5bdd240d_fc66_4b36_8d87_3013bbac9fbc" comment="Display Map">' Disaggregation - Section E'!$A$325:$AD$626</definedName>
    <definedName name="_5d657817_9a27_4b37_bcd4_b55f78d6ac1b">'Disaggregation Data'!$I$315</definedName>
    <definedName name="_5da2fc81_49b6_4671_89eb_7b28c003e9be">'Disaggregation Data'!$O$3</definedName>
    <definedName name="_5e59b3d2_3706_4a8c_932c_fdb0f6aa3c16">'Reference Records'!$K$4</definedName>
    <definedName name="_6017e447_f4b2_4605_8be3_67be82447dcf">'Outcome Indicators - Section C'!$A$30</definedName>
    <definedName name="_60cca16c_2bbf_4012_b9ed_84b4cc4c6513">'Overview - Section A'!$E$25</definedName>
    <definedName name="_616adcc7_34de_4b6d_b9e7_5b8149c795b2">' Disaggregation - Section E'!$G$8</definedName>
    <definedName name="_62fc5abc_c22f_4886_8298_ae4140ce6a16">'Disaggregation Data'!$N$315</definedName>
    <definedName name="_63de57f1_547d_4bd8_8c72_4f7979df3206" comment="Display Map">'Disaggregation Records'!$A$94:$G$182</definedName>
    <definedName name="_651c1cff_29dc_4f61_8994_ff4aa592187f">'Reference Records'!$B$4</definedName>
    <definedName name="_654bca83_10b5_4fb3_962f_80e82dfc63ce">'Reference Records'!$B$275:$B$276</definedName>
    <definedName name="_6610fb82_a604_47fc_8eb9_548299e9c8fb">'Outcome Indicators - Section C'!$AA$10</definedName>
    <definedName name="_66c05feb_5ba4_4d15_8d33_a4f0ff5f795a">'Disaggregation Data'!$H$159</definedName>
    <definedName name="_66d474de_58df_4c88_bfd9_511496d516be">'Coverage Indicators - Section D'!$AK$10</definedName>
    <definedName name="_6817dc8a_703d_4192_a2a8_a72a907275fb">'Reference records(soft deleted)'!$B$6</definedName>
    <definedName name="_6834aec6_db58_4138_a983_eb16ae5d5835">'Outcome Indicators - Section C'!$AN$10</definedName>
    <definedName name="_68bb383a_3ad0_4aa4_a4ff_b1656cee145b">'Coverage Indicators - Section D'!$W$10</definedName>
    <definedName name="_6a3dda26_b269_4afa_8b05_c602a881a167">'Overview - Section A'!$A$37</definedName>
    <definedName name="_6ac60fe2_d872_4a35_a5e2_7132294649ec" comment="Display Map">'Reference records(soft deleted)'!$B$93:$H$165</definedName>
    <definedName name="_6b293db8_2064_47cb_abbc_3f4c6d0caeda">'Overview - Section A'!$E$37</definedName>
    <definedName name="_6b7b095a_5e69_4c56_b186_9b24f30d5a48">'Overview - Section A'!#REF!</definedName>
    <definedName name="_6c432057_801a_4b50_8cf7_6f6149d7c40a">'Overview - Section A'!$T$119</definedName>
    <definedName name="_6e6943dc_a39b_4021_932f_cfd2e12ee608">'Disaggregation Records'!$A$95</definedName>
    <definedName name="_6ef1d655_3a91_47b3_8d8b_295435055776">' Disaggregation - Section E'!$U$326</definedName>
    <definedName name="_6f41a97e_60db_4ff9_9cb8_8489c1984cb4">'Outcome Indicators - Section C'!$D$10</definedName>
    <definedName name="_6f7ec15b_c268_485e_b0b1_4f72a84c4bc6" comment="Display Map">'Overview - Section A'!$A$36:$U$43</definedName>
    <definedName name="_708bc3f4_3b2b_4cbe_89e1_1871c272480d">'Overview - Section A'!$J$92</definedName>
    <definedName name="_71b6afba_85be_4c4b_9b19_636242058b4f">' Disaggregation - Section E'!$E$326</definedName>
    <definedName name="_71f71c2d_dcf4_4a63_80db_1e83ba043a1d">' Disaggregation - Section E'!$I$8</definedName>
    <definedName name="_7229c5f0_1cfd_41e2_b5fe_a739cdd4cb93" comment="Display Map">'Outcome Indicators - Section C'!$A$29:$O$120</definedName>
    <definedName name="_73b8f8b2_6e79_470e_91d5_fe608e8a3a44">'WPTM - Section F'!$G$93</definedName>
    <definedName name="_73ed6a72_5bb2_4e78_b64b_57d38f0409a1">'Disaggregation Data'!$L$3</definedName>
    <definedName name="_75127888_d602_45ff_b831_0b6cb5ca1689">'Disaggregation Data'!$H$315</definedName>
    <definedName name="_75417d5f_8186_4610_b9ba_588590a586ac">'Disaggregation Data'!$N$3</definedName>
    <definedName name="_75e01dac_a196_4485_8c4e_3c8181e382da">'Reference Records'!$C$289:$C$335</definedName>
    <definedName name="_7638a94a_e06b_4d66_97b8_ac609d3da203" comment="Save Map">'Overview - Section A'!$E$66</definedName>
    <definedName name="_7643b6aa_7bef_476f_ad52_f8748c078a19">'Overview - Section A'!$E$68</definedName>
    <definedName name="_76ec722d_231e_43e2_a272_cb3feef456da" comment="Display Map">' Disaggregation - Section E'!$A$166:$O$317</definedName>
    <definedName name="_77290f0f_e3b8_410c_9e2a_f33b99973795">'Disaggregation Records'!$B$95</definedName>
    <definedName name="_779b0207_1267_4760_b2e2_850e0608884a">'Coverage Indicators - Section D'!$B$45</definedName>
    <definedName name="_7920b793_d507_4f7a_99e2_756c9f466e52">'Overview - Section A'!$F$92</definedName>
    <definedName name="_795b5b72_7a48_4bf6_8738_b2f153e5474a">'WPTM - Section F'!$W$8</definedName>
    <definedName name="_7966289a_2370_43a9_84dd_40ef53afb02e">'Impact Indicators - Section B'!$E$29</definedName>
    <definedName name="_7abccd6d_b26a_464a_a34f_823b62ef9461">'Reference Records'!$A$122</definedName>
    <definedName name="_7b9593e5_e6f7_4cc0_a365_ac1f2318e3f6">'Coverage Indicators - Section D'!$F$45</definedName>
    <definedName name="_7cdc6ffc_7316_43a3_8c10_94815252d4bc">'Overview - Section A'!$E$67</definedName>
    <definedName name="_7dd1a1e8_b3e5_4977_b435_92933762fedb">'Account Role'!$A$15</definedName>
    <definedName name="_7ea43aa2_3fad_4650_821c_ea2dc5b2b6d6">'Reference Records'!$A$44</definedName>
    <definedName name="_7fc44159_eb0c_4ec6_937c_83795558bd60">'Disaggregation Data'!$E$3</definedName>
    <definedName name="_816ae47f_8ff2_403e_9d4c_2ffd510e7900">' Disaggregation - Section E'!$I$167</definedName>
    <definedName name="_822ff279_9d1f_42b1_93c4_132f468dffca">'Impact Indicators - Section B'!$AD$9</definedName>
    <definedName name="_8273a11c_a030_45ba_bf8f_2b577e1aa93b">'Overview - Section A'!$A$25</definedName>
    <definedName name="_8275e2f9_07b9_4fec_af79_daf5bf5849e5">'Reference Records'!$C$338</definedName>
    <definedName name="_82b810a8_4ed0_4323_bc38_7e1a937be1f8">'Overview - Section A'!$AB$119</definedName>
    <definedName name="_82c6fe25_167b_4681_a81d_dd3a270eb612">'Impact Indicators - Section B'!$U$9</definedName>
    <definedName name="_83a8b122_8cd9_4c5d_9e26_19949421dbb8">'Reference Records'!$D$24</definedName>
    <definedName name="_842ebf54_5f95_4c1e_a498_e2f9786043b8">'WPTM - Section F'!$E$93</definedName>
    <definedName name="_844af095_2d13_4e2f_ae22_27b26df79779">'Impact Indicators - Section B'!$C$29</definedName>
    <definedName name="_84592985_545c_4142_977f_19911c1d7be1">'Disaggregation Data'!$D$159</definedName>
    <definedName name="_85dddee6_5e50_414d_af9f_ec761d50a3f0" comment="Display Map">'Impact Indicators - Section B'!$A$28:$O$119</definedName>
    <definedName name="_862ffe01_c829_453b_8951_9acfdd7e0f24">'Overview - Section A'!$G$92</definedName>
    <definedName name="_864425d0_252a_4246_909e_cc0826e707f2" comment="Display Map">'Account Role'!$A$2:$D$6</definedName>
    <definedName name="_864a610c_7ddb_4dd2_ada2_66e0cf299993">'Coverage Indicators - Section D'!$AG$10</definedName>
    <definedName name="_872311fc_11bb_401c_8b93_291ded9ec451">'Coverage Indicators - Section D'!#REF!</definedName>
    <definedName name="_876c5893_c8a3_4066_ad24_31365064997d">'Overview - Section A'!$AN$9</definedName>
    <definedName name="_87baeec3_d609_48e9_97d3_9acbc31c6bc4">'Overview - Section A'!$U$37</definedName>
    <definedName name="_88ed285f_de91_449e_84a4_7a52aed0ebf3">' Disaggregation - Section E'!$H$167</definedName>
    <definedName name="_8945f316_fd9d_4e19_b3cd_c0c8202a52db">'Reference Records'!$D$96:$D$119</definedName>
    <definedName name="_898e31a7_87d5_4417_b5a3_9c08b08d0c03">'Impact Indicators - Section B'!$L$29</definedName>
    <definedName name="_8a469ed4_8916_4154_bbbf_dd81f3ca6037">'Overview - Section A'!$AN$12</definedName>
    <definedName name="_8a9ff9a8_7b42_4a34_a7bb_8f85ce3a36e0">'Reference Records'!$C$276</definedName>
    <definedName name="_8b8bd34d_1680_4bfe_8d4d_5d4a3a13532b">'Coverage Indicators - Section D'!$K$45</definedName>
    <definedName name="_8c3e2d71_f42b_4fed_ab9e_8cc83025c9c7">' Disaggregation - Section E'!$N$8</definedName>
    <definedName name="_8c83dafc_06c9_46d5_82dd_2edc4cdd71ef">'Reference Records'!$C$271</definedName>
    <definedName name="_8d086166_aaa3_4eec_872e_985dceb20c48">'Reference Records'!$B$281</definedName>
    <definedName name="_8d18a379_8755_4412_801e_3a24e67a6467" comment="Display Map">'Overview - Section A'!$A$29:$Q$29</definedName>
    <definedName name="_8d9f9399_d674_44d3_98fa_9bdc7c2dff17">'Impact Indicators - Section B'!$A$29</definedName>
    <definedName name="_8dd6c2fb_f50c_45b5_817d_78b26603c486">'Coverage Indicators - Section D'!$AP$10</definedName>
    <definedName name="_8f38a2c2_0833_4757_9f3f_fd2bfbb481ac">'Reference Records'!$B$345</definedName>
    <definedName name="_8f4065ff_50b1_4767_83af_862a3935b277">'Overview - Section A'!$P$37</definedName>
    <definedName name="_8fa4d884_a5b1_4041_8cad_fbf4720a13d4">'Reference Records'!$G$44</definedName>
    <definedName name="_9163a4e6_3076_442b_bf37_db0a0a62793a">'Reference Records'!$G$24</definedName>
    <definedName name="_92015950_0d4a_4354_be6a_adcd93a70857">'Outcome Indicators - Section C'!#REF!</definedName>
    <definedName name="_930b7851_3ac3_4bcf_9e4b_22a06ac50203">' Disaggregation - Section E'!$E$167</definedName>
    <definedName name="_95a49378_9a3f_4412_a549_0577663ad28e">'Outcome Indicators - Section C'!$L$30</definedName>
    <definedName name="_979ccfd5_b55a_4492_8e26_a6633c09ca4c">'Reference Records'!$M$3:$M$4</definedName>
    <definedName name="_97db3924_742c_4f61_af12_dab7752ccc44">'Account Role'!$B$3</definedName>
    <definedName name="_98dd2794_3fe3_445a_8e9e_0ebaa7f08eb6">'Impact Indicators - Section B'!$K$29</definedName>
    <definedName name="_99c3b064_facc_46ff_8835_927313074f4d">'Disaggregation Records'!$F$3</definedName>
    <definedName name="_9a975b68_4a25_421c_bf56_ce3e9602ca12">'Account Role'!$D$217</definedName>
    <definedName name="_9c8612d6_cb9f_4fcd_b707_4fdfc8d07b47">'Account Role'!$B$217</definedName>
    <definedName name="_9c99db0f_f85b_4867_9f4b_773a2049f2ad">'Impact Indicators - Section B'!$E$9</definedName>
    <definedName name="_9cc45f22_4486_45fa_ba65_bfb65df72ba8">'Coverage Indicators - Section D'!$AJ$10</definedName>
    <definedName name="_9d5a644f_9e3c_487b_9af4_779a60541f4e">'Reference Records'!$D$44</definedName>
    <definedName name="_9f9fdd59_86c9_4295_b308_3619d68d6aaf">'Reference Records'!$C$122</definedName>
    <definedName name="_9ff47b3a_d28b_411b_a98b_bf4244606f53">'Disaggregation Data'!$F$159</definedName>
    <definedName name="_a03a6191_0fac_4b3d_8708_48fbb91918a6">' Disaggregation - Section E'!$F$326</definedName>
    <definedName name="_a06ae70f_aaf6_4179_9a0c_964df3537fbf" comment="Display Map">'Overview - Section A'!$A$67:$H$80</definedName>
    <definedName name="_a06d7903_f4dc_429c_b13c_c30db338eb1e">'Outcome Indicators - Section C'!$AP$10</definedName>
    <definedName name="_a395564a_2e4f_42b7_9d4d_76ed548224d3">' Disaggregation - Section E'!$A$167</definedName>
    <definedName name="_a3bb9706_a655_4815_ac17_285a5395dd17">'Overview - Section A'!$E$9</definedName>
    <definedName name="_a453bbe4_4a2a_4ee3_9728_f518965085eb" comment="Display Map">'Coverage Indicators - Section D'!$A$9:$AP$40</definedName>
    <definedName name="_a676465c_2e79_4840_afcd_6eb0129d896a">'Outcome Indicators - Section C'!$AN$30</definedName>
    <definedName name="_a6b20fb9_370d_458d_9f1c_8b11b3cb6b04">'Coverage Indicators - Section D'!$AF$10</definedName>
    <definedName name="_a7ecb8b9_6334_4d27_a6e4_bb07adb71898" localSheetId="5">'Overview - Section A'!#REF!</definedName>
    <definedName name="_a7ecb8b9_6334_4d27_a6e4_bb07adb71898" localSheetId="4">'Coverage Indicators - Section D'!#REF!</definedName>
    <definedName name="_a7ecb8b9_6334_4d27_a6e4_bb07adb71898" localSheetId="2">'Impact Indicators - Section B'!#REF!</definedName>
    <definedName name="_a7ecb8b9_6334_4d27_a6e4_bb07adb71898" localSheetId="3">'Outcome Indicators - Section C'!#REF!</definedName>
    <definedName name="_a7ecb8b9_6334_4d27_a6e4_bb07adb71898">'Overview - Section A'!#REF!</definedName>
    <definedName name="_a80237bb_7952_4c04_9a7a_1cdad38cbd16">'Overview - Section A'!$H$50</definedName>
    <definedName name="_a832b80c_0523_4735_817a_20d55c98a2a0" comment="Display Map">' Disaggregation - Section E'!$A$7:$O$158</definedName>
    <definedName name="_a86b22e2_303c_4ca2_a5b4_68500481e301">'Coverage Indicators - Section D'!$P$10</definedName>
    <definedName name="_a89648be_f01a_48dc_be25_9a6736d2a902">'Impact Indicators - Section B'!$D$29</definedName>
    <definedName name="_a8f46077_3c03_49ff_b812_2b8ac08cae66" comment="Display Map">'Reference Records'!$C$95:$M$118</definedName>
    <definedName name="_aa851c4c_b217_403a_b1a9_9bf3e33b8022">'Coverage Indicators - Section D'!$D$10</definedName>
    <definedName name="_abbd2de4_555f_487e_a305_ee28249928f4">'Disaggregation Records'!$A$3</definedName>
    <definedName name="_abcb1332_3cc3_40cb_9eb6_e49185148047">'Account Role'!$B$15</definedName>
    <definedName name="_ac5ba2d1_98f0_4aa2_a6c2_322cafcae1b8">'Reference records(soft deleted)'!$G$34</definedName>
    <definedName name="_aca578a2_431f_4e65_aec3_fe793d0f6c0f">'Coverage Indicators - Section D'!$F$10</definedName>
    <definedName name="_aca742d7_5b19_4aa5_8a32_739546d173c7">'Disaggregation Data'!$L$315</definedName>
    <definedName name="_aca7f1bf_77d4_41d2_b85a_8fc4694aaa5d">'Disaggregation Records'!$E$95</definedName>
    <definedName name="_ad718d62_e2fd_4c3a_a018_8c8f5eec5644">'Reference Records'!$C$4:$C$21</definedName>
    <definedName name="_aef23396_73a2_4449_b64b_574e315ee717">'Disaggregation Records'!$A$59</definedName>
    <definedName name="_af4893e4_fb2a_43c4_a459_75a79635184d">'Disaggregation Records'!$E$3</definedName>
    <definedName name="_b01f6605_c50f_49e5_8841_306b902e21b5">'Reference Records'!$E$122</definedName>
    <definedName name="_b0483c5a_df94_4f99_8593_1b5f790a1a8b">'WPTM - Section F'!$M$93</definedName>
    <definedName name="_b11cf680_a844_40de_8411_c7f96b2201c9">' Disaggregation - Section E'!$F$167</definedName>
    <definedName name="_b184a48f_c367_42e0_abea_de10491cdb89">'Overview - Section A'!$R$119</definedName>
    <definedName name="_b25b57c0_b3c6_4bd0_84af_ecd0c047480e">'Reference Records'!$C$44</definedName>
    <definedName name="_b29140ce_2067_4616_98b2_f6e9312dff45" comment="Display Map">'Reference Records'!$A$337:$C$339</definedName>
    <definedName name="_b29fac7f_0112_4608_9b2f_b935e3a5c47a">'Outcome Indicators - Section C'!#REF!</definedName>
    <definedName name="_b2dcf42e_b53d_4d97_b0ac_dd70231fb7f7">'WPTM - Section F'!$K$93</definedName>
    <definedName name="_b4a871df_6a0f_4103_a22f_8f40cae6fea8" comment="Display Map">'WPTM - Section F'!$A$92:$M$573</definedName>
    <definedName name="_b4d46ca2_f06b_4572_9f1c_bea02c988104">' Disaggregation - Section E'!$H$326</definedName>
    <definedName name="_b5821112_3c0f_46ea_8691_81e5396982ed">'Reference Records'!$B$275</definedName>
    <definedName name="_b5d7ccdc_a32e_472a_bfb8_713bf102e390">' Disaggregation - Section E'!$V$326</definedName>
    <definedName name="_b5e8f7c0_1f6c_4f34_9e09_d35ca3f3eb39" comment="Display Map">'Reference records(soft deleted)'!$B$171:$G$342</definedName>
    <definedName name="_b630336b_3644_4bf6_8d7c_9c418ad44fc5">'Disaggregation Data'!$D$3</definedName>
    <definedName name="_b68b7d29_cf0f_4ac6_ad8c_f148e1c62ae1">'Coverage Indicators - Section D'!$H$45</definedName>
    <definedName name="_b6919358_cf97_4469_b8d0_568a7fbf797c">'Outcome Indicators - Section C'!$J$30</definedName>
    <definedName name="_b7c884df_0596_4c3a_9650_e479a325ad12">'Impact Indicators - Section B'!$F$9</definedName>
    <definedName name="_b88374ec_47cc_43db_8a49_31b8f7dfbe2a">'Reference Records'!$A$338</definedName>
    <definedName name="_b934b5c4_3a3d_4290_b4f5_665f1fa1d8f9">'Disaggregation Data'!$E$159</definedName>
    <definedName name="_b9568051_a72c_4c87_bd12_0a431f6a32e6">'Disaggregation Data'!$I$159</definedName>
    <definedName name="_b9c6b527_c2c5_4200_bb21_b9257f2bb2c1">' Disaggregation - Section E'!$A$8</definedName>
    <definedName name="_ba991538_8d20_47dc_8a22_03bf80508d2c">'Disaggregation Data'!$F$3</definedName>
    <definedName name="_bcc44ce4_7811_4a37_b19a_adb1c9975c5c">'Overview - Section A'!$O$37</definedName>
    <definedName name="_bd8c6a42_6cde_4c17_9f1a_04e7b83fd063">'Reference Records'!$E$24</definedName>
    <definedName name="_bde8eea6_59dc_41d3_9c11_f259a774807f">'Outcome Indicators - Section C'!$G$30</definedName>
    <definedName name="_bdfc469c_2579_427e_b601_2c7e407ccd8f">'Impact Indicators - Section B'!$AC$9</definedName>
    <definedName name="_be50546c_31c0_486d_bfdf_73f44f0cb8fc">'Coverage Indicators - Section D'!$G$45</definedName>
    <definedName name="_be67395e_f578_42fc_bfe7_912f09db8571">'Disaggregation Records'!$G$3</definedName>
    <definedName name="_bef2cdda_6c4d_45cf_b550_ea24e68795bf">'Overview - Section A'!$M$37</definedName>
    <definedName name="_bf857707_f3ed_43ba_b26e_78e553c3b599">'Outcome Indicators - Section C'!$AP$30</definedName>
    <definedName name="_c021eee3_85ca_4b4c_871f_c2ca4000adb3" comment="Display Map">'Reference Records'!$B$23:$K$40</definedName>
    <definedName name="_c1e3d9da_0aa8_4938_92fd_28ad968bd219">'Reference Records'!$C$24</definedName>
    <definedName name="_c203bb8b_fb5b_4846_b4c2_944ce13f32a1">' Disaggregation - Section E'!$G$167</definedName>
    <definedName name="_c2cb0bb7_8726_465b_941d_b2ba7942b23a">'Outcome Indicators - Section C'!$E$30</definedName>
    <definedName name="_c438aaa1_5662_46ac_b40e_79add5b8ca04">'Overview - Section A'!$C$17:$C$19</definedName>
    <definedName name="_c54b79a9_16fb_4971_a35c_a5374fd294a1">'Coverage Indicators - Section D'!$AN$10</definedName>
    <definedName name="_c68c9230_a81a_494e_9d15_a3b3f7da6cca">'Outcome Indicators - Section C'!$U$10</definedName>
    <definedName name="_c7239f8e_e972_4d0a_ac9c_049341720ca8">'Reference Records'!$H$96</definedName>
    <definedName name="_c811d6c6_78b7_497a_b948_2c1cd9a8b3fc">'Overview - Section A'!$Z$119</definedName>
    <definedName name="_c86327a0_756e_47de_9960_fc50ad31348d">'Reference records(soft deleted)'!$G$6</definedName>
    <definedName name="_c904cc72_9432_420c_93d8_3f5f3946db88">'Disaggregation Data'!$E$315</definedName>
    <definedName name="_c92aee90_9ab7_4c5b_90be_8f181e56b287">'Disaggregation Data'!$P$315</definedName>
    <definedName name="_c9d79eb1_3994_43e1_b6a7_64405b440e20">'Coverage Indicators - Section D'!$AB$10</definedName>
    <definedName name="_ca2f1178_d2c3_4967_b806_edc7d837cc71">'Outcome Indicators - Section C'!$E$10</definedName>
    <definedName name="_ca4ab06b_5324_40ab_a432_1139d7cb9e9a">'Reference Records'!$D$96</definedName>
    <definedName name="_cbe75001_1b1f_4684_b8fc_dd97cd572e08">'Reference Records'!$M$96</definedName>
    <definedName name="_cc652be8_c987_44b0_a7b8_b38f24a774fd">'Account Role'!$A$3</definedName>
    <definedName name="_cf337c18_bbd6_41ea_aeb8_6889dc68b851">'Reference records(soft deleted)'!$D$61</definedName>
    <definedName name="_cfcb4c96_c88e_4a35_803a_a889e9dd7d09" comment="Display Map">'Disaggregation Data'!$D$314:$Q$615</definedName>
    <definedName name="_d0af162b_ba98_4147_a6fc_7c6ff1aaf471">'Disaggregation Data'!$N$159</definedName>
    <definedName name="_d0e6db09_4210_45d4_bc55_3258a5a7becd">'Reference Records'!$M$3:$M$21</definedName>
    <definedName name="_d1020d70_3fc5_4f3c_998e_c1e32cc621f2">' Disaggregation - Section E'!$N$167</definedName>
    <definedName name="_d24f669d_00e1_4357_b04c_2c97c933dfec">'Overview - Section A'!$I$25</definedName>
    <definedName name="_d3a30769_9e61_4d67_be66_32b431300821">' Disaggregation - Section E'!$J$8</definedName>
    <definedName name="_d3eb7cad_d1db_4bc0_b960_bce22b805e0e" comment="Display Map">'Impact Indicators - Section B'!$A$8:$AD$24</definedName>
    <definedName name="_d407dcef_f967_4b37_9b98_a68a901a7a44">'Outcome Indicators - Section C'!$T$10</definedName>
    <definedName name="_d41cf6ed_fe21_4aad_a880_5bf28d133b94">' Disaggregation - Section E'!$AB$326</definedName>
    <definedName name="_d55f73ea_40dd_46a0_b46b_1f915532d5da" comment="Display Map">'Overview - Section A'!$A$18:$C$20</definedName>
    <definedName name="_d57e65c4_25a7_4d64_a885_cf577ee62283">'Impact Indicators - Section B'!$M$29</definedName>
    <definedName name="_d62bbd88_c7fe_4846_8ed9_76818d8946c8">'Reference Records'!$G$4</definedName>
    <definedName name="_d72177c9_4374_45f7_b5a5_f0b6222e9566">'Reference Records'!$E$4</definedName>
    <definedName name="_d87efec4_c031_4381_b43e_3ae3f8a86788">'WPTM - Section F'!$U$8</definedName>
    <definedName name="_d8b44ed0_a865_499e_aa2c_09925ed64c24">'WPTM - Section F'!$A$93</definedName>
    <definedName name="_d8f3b323_94ba_4c08_b760_0447353ff6ee">'Reference Records'!$D$4</definedName>
    <definedName name="_d8fd749f_f8d5_4232_b69a_8b62a79328ac">'Overview - Section A'!$L$37</definedName>
    <definedName name="_d9225ee9_4711_40fa_bb89_6747c9d62bad">'Overview - Section A'!$G$50</definedName>
    <definedName name="_d93c4c11_f795_4c65_88eb_c43040eba27e" comment="Display Map">'Overview - Section A'!$A$91:$J$107</definedName>
    <definedName name="_da1fbc0d_b853_4aec_a0fa_4471ef7dbf35">'Outcome Indicators - Section C'!$AB$10</definedName>
    <definedName name="_daae6694_aad0_48b5_b679_94999f870976">'Reference records(soft deleted)'!$G$94</definedName>
    <definedName name="_db4e2d75_1080_4f7d_bbb6_279cfc0396d6">'Reference Records'!$B$277</definedName>
    <definedName name="_db554049_85ce_4129_b1fc_a4968be4421e">'Reference records(soft deleted)'!$B$61:$B$89</definedName>
    <definedName name="_dbe1d51c_e6c5_4bb2_a9ef_e1ea7c79ffe4">'Disaggregation Data'!$L$159</definedName>
    <definedName name="_dc25d21c_45d9_4b57_9fa2_820fd10faadb">' Disaggregation - Section E'!$E$8</definedName>
    <definedName name="_dc2a7f24_ba27_4952_af95_2f5f2a447e95">'Disaggregation Data'!$F$315</definedName>
    <definedName name="_dd5cbb23_508a_4a49_9ee3_de02706f296e">'Reference Records'!$B$44</definedName>
    <definedName name="_de8310b5_e4d3_4b94_b262_26a424148ac2">'WPTM - Section F'!$C$8</definedName>
    <definedName name="_e0977557_e4c5_4ef4_9559_6de2a1c73a50">'Overview - Section A'!$A$30</definedName>
    <definedName name="_e0bc3c4f_03b9_401c_9444_2ae25857d1f6">'Impact Indicators - Section B'!$J$29</definedName>
    <definedName name="_e1369199_9199_4522_8093_a9305b6b0ad3">' Disaggregation - Section E'!$G$326</definedName>
    <definedName name="_e1b18bf0_c01a_41f9_9d0f_7ff41a4c9212">'Reference records(soft deleted)'!$B$34</definedName>
    <definedName name="_e2f4a6c9_b971_491e_a3b4_1227bbe38c83">'Reference records(soft deleted)'!$D$172</definedName>
    <definedName name="_e3593433_048f_4c41_83d3_f74a839a639f">'Disaggregation Records'!$E$59</definedName>
    <definedName name="_e3fd5f4b_01b0_4087_9e0e_fd0199800be6">'Overview - Section A'!$I$92</definedName>
    <definedName name="_e4b1e3b9_6a2a_43ea_8ece_3c48082dabab">'Reference Records'!$C$96</definedName>
    <definedName name="_e5e0e9c5_229b_41b4_a9b1_b5fd68f1f31c">'Disaggregation Records'!$B$3</definedName>
    <definedName name="_e6620337_bf44_48f3_a7fd_0125cc2c6be7">' Disaggregation - Section E'!$A$326</definedName>
    <definedName name="_e6d95e65_44bf_4846_b78f_816689d6036f">'Disaggregation Records'!$B$59</definedName>
    <definedName name="_e87ea5ec_8175_4472_bb44_1f8c96df1ee4" comment="Display Map">'WPTM - Section F'!$A$7:$Z$88</definedName>
    <definedName name="_e958af96_3743_4cf7_bdb7_42273b92aeda">'WPTM - Section F'!$P$8</definedName>
    <definedName name="_ea0a6aff_050a_4e7c_bb67_efe887a6ff8c">'Reference Records'!$B$96:$B$96</definedName>
    <definedName name="_ea72c56b_d1e9_4c5d_ba1d_cc707a1c7a52">'Reference Records'!$C$277</definedName>
    <definedName name="_eab21347_0473_4b4a_b4eb_6c1a24a63d27">'WPTM - Section F'!$S$8</definedName>
    <definedName name="_eabb6097_6646_49fe_9d42_cce1d696601b">'Overview - Section A'!$A$92</definedName>
    <definedName name="_eac8e410_a131_431a_b1c9_590f4d486ca3">'Impact Indicators - Section B'!$G$29</definedName>
    <definedName name="_eb940844_13db_4509_a1c4_ff0a8c68abd7">'Disaggregation Records'!$F$95</definedName>
    <definedName name="_ec317833_0071_4b2e_932c_62684bcb2384">'Disaggregation Data'!$M$315</definedName>
    <definedName name="_ec76c0ec_f1db_41e2_a79d_43833dafa6c1">'Coverage Indicators - Section D'!$AE$10</definedName>
    <definedName name="_ed09b4d5_db81_4d6b_abe7_cdd26051ea3a">'Impact Indicators - Section B'!$F$29</definedName>
    <definedName name="_ed0f40d6_45a1_4737_908f_0fb3a2e7f6d7">'Reference Records'!$B$280</definedName>
    <definedName name="_edacc156_af86_4bf8_90dd_b9a22fc62817">'Account Role'!$D$3</definedName>
    <definedName name="_eecf7cf0_e9be_48ee_b1b4_c9465f1f4e45">'Outcome Indicators - Section C'!$A$10</definedName>
    <definedName name="_f01d1473_f9e7_453c_95a5_ada7b865eabb">'Overview - Section A'!$H$68</definedName>
    <definedName name="_f1c519aa_961b_42b6_a4f4_d9f451ddf622" comment="Display Map">'Overview - Section A'!$A$49:$H$62</definedName>
    <definedName name="_f1de9552_9dee_457d_a62e_99567a2c1e69">'Outcome Indicators - Section C'!$Z$10</definedName>
    <definedName name="_f2045cc5_f4d7_4b1d_8aeb_d44e7918995b">'Disaggregation Data'!$K$3</definedName>
    <definedName name="_f21c8db1_2baf_45f9_a210_b096e419362b">'Overview - Section A'!$E$11</definedName>
    <definedName name="_f25f0134_a952_4eb1_bd5d_4a854d76f318">'Outcome Indicators - Section C'!$AL$10</definedName>
    <definedName name="_f2e17f54_33e5_4fb3_8547_527de2a7d0ac">'Overview - Section A'!$C$19:$C$21</definedName>
    <definedName name="_f3654abd_3fbc_41ef_a2e7_0d54ea478341" comment="Display Map">'Disaggregation Records'!$A$2:$G$55</definedName>
    <definedName name="_f3aa8cb8_9b47_4b8e_b8b6_eb980ce8ad79">'Outcome Indicators - Section C'!$D$30</definedName>
    <definedName name="_f58d18c7_1d35_433b_a6a3_d9e3f83484c8">'Impact Indicators - Section B'!$T$9</definedName>
    <definedName name="_f597b0f5_0c73_475b_ae28_45f5ed40876e">'Coverage Indicators - Section D'!$E$10</definedName>
    <definedName name="_f8d7ef06_1dee_470c_8158_06415f88b21a">'Coverage Indicators - Section D'!$N$45</definedName>
    <definedName name="_f8da171f_1ef1_4701_824e_35a927e47c50">'Overview - Section A'!$Q$119</definedName>
    <definedName name="_f9a537b9_3e07_436d_978d_cc0a4695b6eb">' Disaggregation - Section E'!$AD$326</definedName>
    <definedName name="_fba43122_7879_4bc6_ab59_ece879d4dafd">'Coverage Indicators - Section D'!$A$10</definedName>
    <definedName name="_fccfb4fa_0a30_41be_9334_74bc5779fbd3">'Reference Records'!$C$275:$C$276</definedName>
    <definedName name="_fd286dae_26cb_4aad_a5f8_c4e877a2e920" comment="Display Map">'Reference Records'!$A$121:$E$266</definedName>
    <definedName name="_fdaed59b_d483_4f18_8960_9dec90ac9bf3">'Coverage Indicators - Section D'!$AI$10</definedName>
    <definedName name="_fe1fc4f2_e57c_4328_acb9_6e901a0a2e1c">'Reference Records'!$G$96</definedName>
    <definedName name="_fe54ad0d_3f3e_403b_8c5a_3ee1b37390d2">'Disaggregation Data'!$Q$315</definedName>
    <definedName name="_ff85bbe8_e093_4bde_9ecb_ca8f310bef73">'Reference Records'!$B$96:$B$119</definedName>
    <definedName name="_ff85dfd2_7a0e_4ec1_ada1_39980e5d1634">'Impact Indicators - Section B'!$AB$9</definedName>
    <definedName name="_xlnm._FilterDatabase" localSheetId="5" hidden="1">' Disaggregation - Section E'!$A$325:$Q$325</definedName>
    <definedName name="_xlnm._FilterDatabase" localSheetId="12" hidden="1">'Account Role'!$B:$B</definedName>
    <definedName name="_xlnm._FilterDatabase" localSheetId="7" hidden="1">'Print View'!$A$117:$AL$177</definedName>
    <definedName name="AccountRole">OFFSET('Account Role'!$C$3,1,0,MATCH("*",'Account Role'!$C$3:$C$7,-1)-1,1)</definedName>
    <definedName name="AIM_Coverage_Disaggregation__c.AIM_Year__c">apttusmetadata!$AH$2:$AH$25</definedName>
    <definedName name="AIM_Coverage_Indicator__c.AIM_Deactivate_Indicator__c">apttusmetadata!$AF$2</definedName>
    <definedName name="AIM_Coverage_Indicator__c.AIM_Geographic_Coverage__c">apttusmetadata!$AC$2:$AC$3</definedName>
    <definedName name="AIM_Coverage_Indicator__c.AIM_Rating_Cumulation_Type__c">apttusmetadata!$AD$2:$AD$5</definedName>
    <definedName name="AIM_Coverage_Indicator__c.AIM_Year__c">apttusmetadata!$AE$2:$AE$25</definedName>
    <definedName name="AIM_Coverage_Indicator_Targets_Results__c.AIM_Mark_if_target_is_TBD__c">apttusmetadata!$AG$2</definedName>
    <definedName name="AIM_Grant_Revision__c.aim_revision_type__c">apttusmetadata!$AS$2:$AS$5</definedName>
    <definedName name="AIM_Impact_Disaggregation__c.AIM_Baseline_Year__c">apttusmetadata!$AM$2:$AM$25</definedName>
    <definedName name="AIM_Impact_Indicator__c.AIM_Baseline_Year__c">apttusmetadata!$AI$2:$AI$25</definedName>
    <definedName name="AIM_Impact_Indicator__c.AIM_Deactivate_indicator__c">apttusmetadata!$AJ$2</definedName>
    <definedName name="AIM_Impact_Indicator_Targets_Results__c.AIM_Mark_if_target_is_TBD__c">apttusmetadata!$AL$2</definedName>
    <definedName name="AIM_Impact_Indicator_Targets_Results__c.AIM_Year_of_Target__c">apttusmetadata!$AK$2:$AK$25</definedName>
    <definedName name="AIM_Impact_Outcome_References__c.AIM_Data_Type_Target__c">apttusmetadata!$AT$2:$AT$4</definedName>
    <definedName name="AIM_Impact_Outcome_References__c.Impact.AIM_Data_Type_Target__c">apttusmetadata!$AV$2:$AV$4</definedName>
    <definedName name="AIM_Key_Activity_Milestone__c.AIM_De_activate_Key_Activity__c">apttusmetadata!$AB$2</definedName>
    <definedName name="AIM_Module_Coverage_Interventio_Comp_Ref__c.AIM_Data_Type__c">apttusmetadata!$AU$2:$AU$5</definedName>
    <definedName name="AIM_Module_Coverage_Interventio_Comp_Ref__c.Coverage.AIM_Data_Type__c">apttusmetadata!$AW$2:$AW$5</definedName>
    <definedName name="AIM_Module_Coverage_Interventio_Comp_Ref__c.Intervention.AIM_Data_Type__c">apttusmetadata!$AX$2:$AX$5</definedName>
    <definedName name="AIM_Outcome_Disaggregation__c.AIM_Baseline_Year__c">apttusmetadata!$AP$2:$AP$25</definedName>
    <definedName name="AIM_Outcome_Indicator__c.AIM_Baseline_Year__c">apttusmetadata!$AN$2:$AN$25</definedName>
    <definedName name="AIM_Outcome_Indicator__c.AIM_Deactivate_indicator__c">apttusmetadata!$AO$2</definedName>
    <definedName name="AIM_Outcome_Indicator_Targets_Result__c.AIM_Mark_if_target_is_TBD__c">apttusmetadata!$AR$2</definedName>
    <definedName name="AIM_Outcome_Indicator_Targets_Result__c.AIM_Year_of_Target__c">apttusmetadata!$AQ$2:$AQ$25</definedName>
    <definedName name="AIM_Reporting_Period__c.AIM_Report_Period_Category__c">apttusmetadata!$AA$2</definedName>
    <definedName name="Country">IF('Overview - Section A'!$AN$5="Funding Request",IF('Reference Records'!$B$276&lt;&gt;"",'Reference Records'!$B$276,OFFSET('Reference Records'!$A$289,1,0,MATCH(" ",'Reference Records'!$A$289:$A$335,-1)-1,1)),OFFSET('Reference Records'!$A$338,1,0,MATCH(" ",'Reference Records'!$A$338:$A$340,-1)-1,1))</definedName>
    <definedName name="Coverage_Module">OFFSET('Overview - Section A'!$E$92,1,0,MATCH(" ",'Overview - Section A'!$E$92:$E$115,-1)-1,1)</definedName>
    <definedName name="CoverageColumn">'Reference Records'!$A$44:$A$93</definedName>
    <definedName name="CoverageIndicator">OFFSET('Reference Records'!$E$44,1,0,MATCH("*",'Reference Records'!$E$44:$E$93,-1)-1,1)</definedName>
    <definedName name="CoverageStart">Coverage[Module]</definedName>
    <definedName name="_xlnm.Extract" localSheetId="12">'Account Role'!$C:$C</definedName>
    <definedName name="FundingRequestPR">IF('Overview - Section A'!$AN$5="Funding Request",IF('Reference Records'!$C$276&lt;&gt;"",OFFSET('Account Role'!$C$3,1,0,MATCH(" ",'Account Role'!$C$3:$C$7,-1)-1,1),OFFSET('Account Role'!$C$15,1,0,MATCH(" ",'Account Role'!$C$15:$C$217,-1)-1,1)),'Overview - Section A'!$AN$6)</definedName>
    <definedName name="ImpactIndicator">OFFSET('Reference Records'!$I$4,1,0,MATCH(" ",LEFT('Reference Records'!$I$4:$I$21,255),-1)-1,1)</definedName>
    <definedName name="Intervention_WPTM">OFFSET('Overview - Section A'!$W$119,1,0,MATCH("*",'Overview - Section A'!$W$119:$W$171,-1)-1,1)</definedName>
    <definedName name="KeyActivityColumn">'Overview - Section A'!$AD$119:$AD$171</definedName>
    <definedName name="KeyActivityStart">'Overview - Section A'!$AD$119:$AD$119</definedName>
    <definedName name="List" localSheetId="4">'Coverage Indicators - Section D'!$C$10:$D$42</definedName>
    <definedName name="List">'Account Role'!$B$2:$B$12</definedName>
    <definedName name="Module_List">OFFSET('Reference Records'!$J$96,1,0,MATCH(" ",LEFT('Reference Records'!$J$96:$J$119,255),-1)-1,1)</definedName>
    <definedName name="ModuleColumn">Intervention[Module]</definedName>
    <definedName name="Modules">OFFSET('Overview - Section A'!$E$92,1,0,MATCH(" ",'Overview - Section A'!$E$92:$E$108,-1)-1,1)</definedName>
    <definedName name="ModuleStart">'Reference Records'!$A$122</definedName>
    <definedName name="OutcomeIndicator">OFFSET('Reference Records'!$I$24,1,0,MATCH(" ",LEFT('Reference Records'!$I$24:$I$41,255),-1)-1,1)</definedName>
    <definedName name="PICKLISTKEYVALUEPAIR">apttusmetadata!$Y$2:$Z$4</definedName>
    <definedName name="_xlnm.Print_Area" localSheetId="5">' Disaggregation - Section E'!$A$1:$AG$631</definedName>
    <definedName name="_xlnm.Print_Area" localSheetId="4">'Coverage Indicators - Section D'!$A$1:$V$228</definedName>
    <definedName name="_xlnm.Print_Area" localSheetId="2">'Impact Indicators - Section B'!$A$1:$Q$126</definedName>
    <definedName name="_xlnm.Print_Area" localSheetId="3">'Outcome Indicators - Section C'!$A$1:$Q$30</definedName>
    <definedName name="_xlnm.Print_Area" localSheetId="0">'Overview - Section A'!$A$1:$AC$178</definedName>
    <definedName name="_xlnm.Print_Area" localSheetId="7">'Print View'!$A$1:$AM$263</definedName>
    <definedName name="ResponsiblePR">IF('Overview - Section A'!$AN$5="Funding Request",OFFSET('Overview - Section A'!$M$30,1,0,MATCH(" ",'Overview - Section A'!$M$30:$M$31,-1)-1,1),OFFSET('Overview - Section A'!$E$25,1,0,MATCH(" ",'Overview - Section A'!$E$25:$E$27,-1)-1,1))</definedName>
    <definedName name="Subset">OFFSET('Coverage Indicators - Section D'!$AA$10,1,0,MATCH(" ",'Coverage Indicators - Section D'!$AA$10:$AA$42,-1)-1,1)</definedName>
    <definedName name="XAuthorInvalidPicklistData">apttusmetadata!$B$1</definedName>
  </definedNames>
  <calcPr calcId="152511"/>
</workbook>
</file>

<file path=xl/calcChain.xml><?xml version="1.0" encoding="utf-8"?>
<calcChain xmlns="http://schemas.openxmlformats.org/spreadsheetml/2006/main">
  <c r="E91" i="5" l="1"/>
  <c r="E55" i="5"/>
  <c r="F91" i="5" l="1"/>
  <c r="J615" i="22" l="1"/>
  <c r="J614" i="22"/>
  <c r="J613" i="22"/>
  <c r="J612" i="22"/>
  <c r="J611" i="22"/>
  <c r="J610" i="22"/>
  <c r="J609" i="22"/>
  <c r="J608" i="22"/>
  <c r="J607" i="22"/>
  <c r="J606" i="22"/>
  <c r="J605" i="22"/>
  <c r="J604" i="22"/>
  <c r="J603" i="22"/>
  <c r="J602" i="22"/>
  <c r="J601" i="22"/>
  <c r="J600" i="22"/>
  <c r="J599" i="22"/>
  <c r="J598" i="22"/>
  <c r="J597" i="22"/>
  <c r="J596" i="22"/>
  <c r="J595" i="22"/>
  <c r="J594" i="22"/>
  <c r="J593" i="22"/>
  <c r="J592" i="22"/>
  <c r="J591" i="22"/>
  <c r="J590" i="22"/>
  <c r="J589" i="22"/>
  <c r="J588" i="22"/>
  <c r="J587" i="22"/>
  <c r="J586" i="22"/>
  <c r="J585" i="22"/>
  <c r="J584" i="22"/>
  <c r="J583" i="22"/>
  <c r="J582" i="22"/>
  <c r="J581" i="22"/>
  <c r="J580" i="22"/>
  <c r="J579" i="22"/>
  <c r="J578" i="22"/>
  <c r="J577" i="22"/>
  <c r="J576" i="22"/>
  <c r="J575" i="22"/>
  <c r="J574" i="22"/>
  <c r="J573" i="22"/>
  <c r="J572" i="22"/>
  <c r="J571" i="22"/>
  <c r="J570" i="22"/>
  <c r="J569" i="22"/>
  <c r="J568" i="22"/>
  <c r="J567" i="22"/>
  <c r="J566" i="22"/>
  <c r="J565" i="22"/>
  <c r="J564" i="22"/>
  <c r="J563" i="22"/>
  <c r="J562" i="22"/>
  <c r="J561" i="22"/>
  <c r="J560" i="22"/>
  <c r="J559" i="22"/>
  <c r="J558" i="22"/>
  <c r="J557" i="22"/>
  <c r="J556" i="22"/>
  <c r="J555" i="22"/>
  <c r="J554" i="22"/>
  <c r="J553" i="22"/>
  <c r="J552" i="22"/>
  <c r="J551" i="22"/>
  <c r="J550" i="22"/>
  <c r="J549" i="22"/>
  <c r="J548" i="22"/>
  <c r="J547" i="22"/>
  <c r="J546" i="22"/>
  <c r="J545" i="22"/>
  <c r="J544" i="22"/>
  <c r="J543" i="22"/>
  <c r="J542" i="22"/>
  <c r="J541" i="22"/>
  <c r="J540" i="22"/>
  <c r="J539" i="22"/>
  <c r="J538" i="22"/>
  <c r="J537" i="22"/>
  <c r="J536" i="22"/>
  <c r="J535" i="22"/>
  <c r="J534" i="22"/>
  <c r="J533" i="22"/>
  <c r="J532" i="22"/>
  <c r="J531" i="22"/>
  <c r="J530" i="22"/>
  <c r="J529" i="22"/>
  <c r="J528" i="22"/>
  <c r="J527" i="22"/>
  <c r="J526" i="22"/>
  <c r="J525" i="22"/>
  <c r="J524" i="22"/>
  <c r="J523" i="22"/>
  <c r="J522" i="22"/>
  <c r="J521" i="22"/>
  <c r="J520" i="22"/>
  <c r="J519" i="22"/>
  <c r="J518" i="22"/>
  <c r="J517" i="22"/>
  <c r="J516" i="22"/>
  <c r="J515" i="22"/>
  <c r="J514" i="22"/>
  <c r="J513" i="22"/>
  <c r="J512" i="22"/>
  <c r="J511" i="22"/>
  <c r="J510" i="22"/>
  <c r="J509" i="22"/>
  <c r="J508" i="22"/>
  <c r="J507" i="22"/>
  <c r="J506" i="22"/>
  <c r="J505" i="22"/>
  <c r="J504" i="22"/>
  <c r="J503" i="22"/>
  <c r="J502" i="22"/>
  <c r="J501" i="22"/>
  <c r="J500" i="22"/>
  <c r="J499" i="22"/>
  <c r="J498" i="22"/>
  <c r="J497" i="22"/>
  <c r="J496" i="22"/>
  <c r="J495" i="22"/>
  <c r="J494" i="22"/>
  <c r="J493" i="22"/>
  <c r="J492" i="22"/>
  <c r="J491" i="22"/>
  <c r="J490" i="22"/>
  <c r="J489" i="22"/>
  <c r="J488" i="22"/>
  <c r="J487" i="22"/>
  <c r="J486" i="22"/>
  <c r="J485" i="22"/>
  <c r="J484" i="22"/>
  <c r="J483" i="22"/>
  <c r="J482" i="22"/>
  <c r="J481" i="22"/>
  <c r="J480" i="22"/>
  <c r="J479" i="22"/>
  <c r="J478" i="22"/>
  <c r="J477" i="22"/>
  <c r="J476" i="22"/>
  <c r="J475" i="22"/>
  <c r="J474" i="22"/>
  <c r="J473" i="22"/>
  <c r="J472" i="22"/>
  <c r="J471" i="22"/>
  <c r="J470" i="22"/>
  <c r="J469" i="22"/>
  <c r="J468" i="22"/>
  <c r="J467" i="22"/>
  <c r="J466" i="22"/>
  <c r="J465" i="22"/>
  <c r="J464" i="22"/>
  <c r="J463" i="22"/>
  <c r="J462" i="22"/>
  <c r="J461" i="22"/>
  <c r="J460" i="22"/>
  <c r="J459" i="22"/>
  <c r="J458" i="22"/>
  <c r="J457" i="22"/>
  <c r="J456" i="22"/>
  <c r="J455" i="22"/>
  <c r="J454" i="22"/>
  <c r="J453" i="22"/>
  <c r="J452" i="22"/>
  <c r="J451" i="22"/>
  <c r="J450" i="22"/>
  <c r="J449" i="22"/>
  <c r="J448" i="22"/>
  <c r="J447" i="22"/>
  <c r="J446" i="22"/>
  <c r="J445" i="22"/>
  <c r="J444" i="22"/>
  <c r="J443" i="22"/>
  <c r="J442" i="22"/>
  <c r="J441" i="22"/>
  <c r="J440" i="22"/>
  <c r="J439" i="22"/>
  <c r="J438" i="22"/>
  <c r="J437" i="22"/>
  <c r="J436" i="22"/>
  <c r="J435" i="22"/>
  <c r="J434" i="22"/>
  <c r="J433" i="22"/>
  <c r="J432" i="22"/>
  <c r="J431" i="22"/>
  <c r="J430" i="22"/>
  <c r="J429" i="22"/>
  <c r="J428" i="22"/>
  <c r="J427" i="22"/>
  <c r="J426" i="22"/>
  <c r="J425" i="22"/>
  <c r="J424" i="22"/>
  <c r="J423" i="22"/>
  <c r="J422" i="22"/>
  <c r="J421" i="22"/>
  <c r="J420" i="22"/>
  <c r="J419" i="22"/>
  <c r="J418" i="22"/>
  <c r="J417" i="22"/>
  <c r="J416" i="22"/>
  <c r="J415" i="22"/>
  <c r="J414" i="22"/>
  <c r="J413" i="22"/>
  <c r="J412" i="22"/>
  <c r="J411" i="22"/>
  <c r="J410" i="22"/>
  <c r="J409" i="22"/>
  <c r="J408" i="22"/>
  <c r="J407" i="22"/>
  <c r="J406" i="22"/>
  <c r="J405" i="22"/>
  <c r="J404" i="22"/>
  <c r="J403" i="22"/>
  <c r="J402" i="22"/>
  <c r="J401" i="22"/>
  <c r="J400" i="22"/>
  <c r="J399" i="22"/>
  <c r="J398" i="22"/>
  <c r="J397" i="22"/>
  <c r="J396" i="22"/>
  <c r="J395" i="22"/>
  <c r="J394" i="22"/>
  <c r="J393" i="22"/>
  <c r="J392" i="22"/>
  <c r="J391" i="22"/>
  <c r="J390" i="22"/>
  <c r="J389" i="22"/>
  <c r="J388" i="22"/>
  <c r="J387" i="22"/>
  <c r="J386" i="22"/>
  <c r="J385" i="22"/>
  <c r="J384" i="22"/>
  <c r="J383" i="22"/>
  <c r="J382" i="22"/>
  <c r="J381" i="22"/>
  <c r="J380" i="22"/>
  <c r="J379" i="22"/>
  <c r="J378" i="22"/>
  <c r="J377" i="22"/>
  <c r="J376" i="22"/>
  <c r="J375" i="22"/>
  <c r="J374" i="22"/>
  <c r="J373" i="22"/>
  <c r="J372" i="22"/>
  <c r="J371" i="22"/>
  <c r="J370" i="22"/>
  <c r="J369" i="22"/>
  <c r="J368" i="22"/>
  <c r="J367" i="22"/>
  <c r="J366" i="22"/>
  <c r="J365" i="22"/>
  <c r="J364" i="22"/>
  <c r="J363" i="22"/>
  <c r="J362" i="22"/>
  <c r="J361" i="22"/>
  <c r="J360" i="22"/>
  <c r="J359" i="22"/>
  <c r="J358" i="22"/>
  <c r="J357" i="22"/>
  <c r="J356" i="22"/>
  <c r="J355" i="22"/>
  <c r="J354" i="22"/>
  <c r="J353" i="22"/>
  <c r="J352" i="22"/>
  <c r="J351" i="22"/>
  <c r="J350" i="22"/>
  <c r="J349" i="22"/>
  <c r="J348" i="22"/>
  <c r="J347" i="22"/>
  <c r="J346" i="22"/>
  <c r="J345" i="22"/>
  <c r="J344" i="22"/>
  <c r="J343" i="22"/>
  <c r="J342" i="22"/>
  <c r="J341" i="22"/>
  <c r="J340" i="22"/>
  <c r="J339" i="22"/>
  <c r="J338" i="22"/>
  <c r="J337" i="22"/>
  <c r="J336" i="22"/>
  <c r="J335" i="22"/>
  <c r="J334" i="22"/>
  <c r="J333" i="22"/>
  <c r="J332" i="22"/>
  <c r="J331" i="22"/>
  <c r="J330" i="22"/>
  <c r="J329" i="22"/>
  <c r="J328" i="22"/>
  <c r="J327" i="22"/>
  <c r="J326" i="22"/>
  <c r="J325" i="22"/>
  <c r="J324" i="22"/>
  <c r="J323" i="22"/>
  <c r="J322" i="22"/>
  <c r="J321" i="22"/>
  <c r="J320" i="22"/>
  <c r="J319" i="22"/>
  <c r="J318" i="22"/>
  <c r="J317" i="22"/>
  <c r="J316" i="22"/>
  <c r="J309" i="22"/>
  <c r="J308" i="22"/>
  <c r="J307" i="22"/>
  <c r="J306" i="22"/>
  <c r="J305" i="22"/>
  <c r="J304" i="22"/>
  <c r="J303" i="22"/>
  <c r="J302" i="22"/>
  <c r="J301" i="22"/>
  <c r="J300" i="22"/>
  <c r="J299" i="22"/>
  <c r="J298" i="22"/>
  <c r="J297" i="22"/>
  <c r="J296" i="22"/>
  <c r="J295" i="22"/>
  <c r="J294" i="22"/>
  <c r="J293" i="22"/>
  <c r="J292" i="22"/>
  <c r="J291" i="22"/>
  <c r="J290" i="22"/>
  <c r="J289" i="22"/>
  <c r="J288" i="22"/>
  <c r="J287" i="22"/>
  <c r="J286" i="22"/>
  <c r="J285" i="22"/>
  <c r="J284" i="22"/>
  <c r="J283" i="22"/>
  <c r="J282" i="22"/>
  <c r="J281" i="22"/>
  <c r="J280" i="22"/>
  <c r="J279" i="22"/>
  <c r="J278" i="22"/>
  <c r="J277" i="22"/>
  <c r="J276" i="22"/>
  <c r="J275" i="22"/>
  <c r="J274" i="22"/>
  <c r="J273" i="22"/>
  <c r="J272" i="22"/>
  <c r="J271" i="22"/>
  <c r="J270" i="22"/>
  <c r="J269" i="22"/>
  <c r="J268" i="22"/>
  <c r="J267" i="22"/>
  <c r="J266" i="22"/>
  <c r="J265" i="22"/>
  <c r="J264" i="22"/>
  <c r="J263" i="22"/>
  <c r="J262" i="22"/>
  <c r="J261" i="22"/>
  <c r="J260" i="22"/>
  <c r="J259" i="22"/>
  <c r="J258" i="22"/>
  <c r="J257" i="22"/>
  <c r="J256" i="22"/>
  <c r="J255" i="22"/>
  <c r="J254" i="22"/>
  <c r="J253" i="22"/>
  <c r="J252" i="22"/>
  <c r="J251" i="22"/>
  <c r="J250" i="22"/>
  <c r="J249" i="22"/>
  <c r="J248" i="22"/>
  <c r="J247" i="22"/>
  <c r="J246" i="22"/>
  <c r="J245" i="22"/>
  <c r="J244" i="22"/>
  <c r="J243" i="22"/>
  <c r="J242" i="22"/>
  <c r="J241" i="22"/>
  <c r="J240" i="22"/>
  <c r="J239" i="22"/>
  <c r="J238" i="22"/>
  <c r="J237" i="22"/>
  <c r="J236" i="22"/>
  <c r="J235" i="22"/>
  <c r="J234" i="22"/>
  <c r="J233" i="22"/>
  <c r="J232" i="22"/>
  <c r="J231" i="22"/>
  <c r="J230" i="22"/>
  <c r="J229" i="22"/>
  <c r="J228" i="22"/>
  <c r="J227" i="22"/>
  <c r="J226" i="22"/>
  <c r="J225" i="22"/>
  <c r="J224" i="22"/>
  <c r="J223" i="22"/>
  <c r="J222" i="22"/>
  <c r="J221" i="22"/>
  <c r="J220" i="22"/>
  <c r="J219" i="22"/>
  <c r="J218" i="22"/>
  <c r="J217" i="22"/>
  <c r="J216" i="22"/>
  <c r="J215" i="22"/>
  <c r="J214" i="22"/>
  <c r="J213" i="22"/>
  <c r="J212" i="22"/>
  <c r="J211" i="22"/>
  <c r="J210" i="22"/>
  <c r="J209" i="22"/>
  <c r="J208" i="22"/>
  <c r="J207" i="22"/>
  <c r="J206" i="22"/>
  <c r="J205" i="22"/>
  <c r="J204" i="22"/>
  <c r="J203" i="22"/>
  <c r="J202" i="22"/>
  <c r="J201" i="22"/>
  <c r="J200" i="22"/>
  <c r="J199" i="22"/>
  <c r="J198" i="22"/>
  <c r="J197" i="22"/>
  <c r="J196" i="22"/>
  <c r="J195" i="22"/>
  <c r="J194" i="22"/>
  <c r="J193" i="22"/>
  <c r="J192" i="22"/>
  <c r="J191" i="22"/>
  <c r="J190" i="22"/>
  <c r="J189" i="22"/>
  <c r="J188" i="22"/>
  <c r="J187" i="22"/>
  <c r="J186" i="22"/>
  <c r="J185" i="22"/>
  <c r="J184" i="22"/>
  <c r="J183" i="22"/>
  <c r="J182" i="22"/>
  <c r="J181" i="22"/>
  <c r="J180" i="22"/>
  <c r="J179" i="22"/>
  <c r="J178" i="22"/>
  <c r="J177" i="22"/>
  <c r="J176" i="22"/>
  <c r="J175" i="22"/>
  <c r="J174" i="22"/>
  <c r="J173" i="22"/>
  <c r="J172" i="22"/>
  <c r="J171" i="22"/>
  <c r="J170" i="22"/>
  <c r="J169" i="22"/>
  <c r="J168" i="22"/>
  <c r="J167" i="22"/>
  <c r="J166" i="22"/>
  <c r="J165" i="22"/>
  <c r="J164" i="22"/>
  <c r="J163" i="22"/>
  <c r="J162" i="22"/>
  <c r="J161" i="22"/>
  <c r="J160" i="22"/>
  <c r="J153" i="22"/>
  <c r="J152" i="22"/>
  <c r="J151" i="22"/>
  <c r="J150" i="22"/>
  <c r="J149" i="22"/>
  <c r="J148" i="22"/>
  <c r="J147" i="22"/>
  <c r="J146" i="22"/>
  <c r="J145" i="22"/>
  <c r="J144" i="22"/>
  <c r="J143" i="22"/>
  <c r="J142" i="22"/>
  <c r="J141" i="22"/>
  <c r="J140" i="22"/>
  <c r="J139" i="22"/>
  <c r="J138" i="22"/>
  <c r="J137" i="22"/>
  <c r="J136" i="22"/>
  <c r="J135" i="22"/>
  <c r="J134" i="22"/>
  <c r="J133" i="22"/>
  <c r="J132" i="22"/>
  <c r="J131" i="22"/>
  <c r="J130" i="22"/>
  <c r="J129" i="22"/>
  <c r="J128" i="22"/>
  <c r="J127" i="22"/>
  <c r="J126" i="22"/>
  <c r="J125" i="22"/>
  <c r="J124" i="22"/>
  <c r="J123" i="22"/>
  <c r="J122" i="22"/>
  <c r="J121" i="22"/>
  <c r="J120" i="22"/>
  <c r="J119" i="22"/>
  <c r="J118" i="22"/>
  <c r="J117" i="22"/>
  <c r="J116" i="22"/>
  <c r="J115" i="22"/>
  <c r="J114" i="22"/>
  <c r="J113" i="22"/>
  <c r="J112" i="22"/>
  <c r="J111" i="22"/>
  <c r="J110" i="22"/>
  <c r="J109" i="22"/>
  <c r="J108" i="22"/>
  <c r="J107" i="22"/>
  <c r="J106" i="22"/>
  <c r="J105" i="22"/>
  <c r="J104" i="22"/>
  <c r="J103" i="22"/>
  <c r="J102" i="22"/>
  <c r="J101" i="22"/>
  <c r="J100" i="22"/>
  <c r="J99" i="22"/>
  <c r="J98" i="22"/>
  <c r="J97" i="22"/>
  <c r="J96" i="22"/>
  <c r="J95" i="22"/>
  <c r="J94" i="22"/>
  <c r="J93" i="22"/>
  <c r="J92" i="22"/>
  <c r="J91" i="22"/>
  <c r="J90" i="22"/>
  <c r="J89" i="22"/>
  <c r="J88" i="22"/>
  <c r="J87" i="22"/>
  <c r="J86" i="22"/>
  <c r="J85" i="22"/>
  <c r="J84" i="22"/>
  <c r="J83" i="22"/>
  <c r="J82" i="22"/>
  <c r="J81" i="22"/>
  <c r="J80" i="22"/>
  <c r="J79" i="22"/>
  <c r="J78" i="22"/>
  <c r="J77" i="22"/>
  <c r="J76" i="22"/>
  <c r="J75" i="22"/>
  <c r="J74" i="22"/>
  <c r="J73" i="22"/>
  <c r="J72" i="22"/>
  <c r="J71" i="22"/>
  <c r="J70" i="22"/>
  <c r="J69" i="22"/>
  <c r="J68" i="22"/>
  <c r="J67" i="22"/>
  <c r="J66" i="22"/>
  <c r="J65" i="22"/>
  <c r="J64" i="22"/>
  <c r="J63" i="22"/>
  <c r="J62" i="22"/>
  <c r="J61" i="22"/>
  <c r="J60" i="22"/>
  <c r="J59" i="22"/>
  <c r="J58" i="22"/>
  <c r="J57" i="22"/>
  <c r="J56" i="22"/>
  <c r="J55" i="22"/>
  <c r="J54" i="22"/>
  <c r="J53" i="22"/>
  <c r="J52" i="22"/>
  <c r="J51" i="22"/>
  <c r="J50" i="22"/>
  <c r="J49" i="22"/>
  <c r="J48" i="22"/>
  <c r="J47" i="22"/>
  <c r="J46" i="22"/>
  <c r="J45" i="22"/>
  <c r="J44" i="22"/>
  <c r="J43" i="22"/>
  <c r="J42" i="22"/>
  <c r="J41" i="22"/>
  <c r="J40" i="22"/>
  <c r="J39" i="22"/>
  <c r="J38" i="22"/>
  <c r="J37" i="22"/>
  <c r="J36" i="22"/>
  <c r="J35" i="22"/>
  <c r="J34" i="22"/>
  <c r="J33" i="22"/>
  <c r="J32" i="22"/>
  <c r="J31" i="22"/>
  <c r="J30" i="22"/>
  <c r="J29" i="22"/>
  <c r="J28" i="22"/>
  <c r="J27" i="22"/>
  <c r="J26" i="22"/>
  <c r="J25" i="22"/>
  <c r="J24" i="22"/>
  <c r="J23" i="22"/>
  <c r="J22" i="22"/>
  <c r="J21" i="22"/>
  <c r="J20" i="22"/>
  <c r="J19" i="22"/>
  <c r="J18" i="22"/>
  <c r="J17" i="22"/>
  <c r="J16" i="22"/>
  <c r="J15" i="22"/>
  <c r="J14" i="22"/>
  <c r="J13" i="22"/>
  <c r="J12" i="22"/>
  <c r="J11" i="22"/>
  <c r="J10" i="22"/>
  <c r="J9" i="22"/>
  <c r="J8" i="22"/>
  <c r="J7" i="22"/>
  <c r="J6" i="22"/>
  <c r="J5" i="22"/>
  <c r="J4" i="22"/>
  <c r="F118" i="16"/>
  <c r="F117" i="16"/>
  <c r="F116" i="16"/>
  <c r="F115" i="16"/>
  <c r="F114" i="16"/>
  <c r="F113" i="16"/>
  <c r="F112" i="16"/>
  <c r="F111" i="16"/>
  <c r="F110" i="16"/>
  <c r="F109" i="16"/>
  <c r="F108" i="16"/>
  <c r="F107" i="16"/>
  <c r="F106" i="16"/>
  <c r="F105" i="16"/>
  <c r="F104" i="16"/>
  <c r="F103" i="16"/>
  <c r="F102" i="16"/>
  <c r="F101" i="16"/>
  <c r="F100" i="16"/>
  <c r="F99" i="16"/>
  <c r="F98" i="16"/>
  <c r="F97" i="16"/>
  <c r="D127" i="20"/>
  <c r="C179" i="20"/>
  <c r="C180" i="20" s="1"/>
  <c r="C181" i="20" s="1"/>
  <c r="C182" i="20" s="1"/>
  <c r="D182" i="20" s="1"/>
  <c r="C177" i="20"/>
  <c r="C178" i="20" s="1"/>
  <c r="D178" i="20" s="1"/>
  <c r="C175" i="20"/>
  <c r="C176" i="20" s="1"/>
  <c r="D176" i="20" s="1"/>
  <c r="C171" i="20"/>
  <c r="D171" i="20" s="1"/>
  <c r="C166" i="20"/>
  <c r="C167" i="20" s="1"/>
  <c r="C168" i="20" s="1"/>
  <c r="C169" i="20" s="1"/>
  <c r="C170" i="20" s="1"/>
  <c r="D170" i="20" s="1"/>
  <c r="C159" i="20"/>
  <c r="C160" i="20" s="1"/>
  <c r="C161" i="20" s="1"/>
  <c r="C151" i="20"/>
  <c r="D151" i="20" s="1"/>
  <c r="C149" i="20"/>
  <c r="D149" i="20" s="1"/>
  <c r="C136" i="20"/>
  <c r="C137" i="20" s="1"/>
  <c r="C138" i="20" s="1"/>
  <c r="C139" i="20" s="1"/>
  <c r="C140" i="20" s="1"/>
  <c r="C141" i="20" s="1"/>
  <c r="C142" i="20" s="1"/>
  <c r="C143" i="20" s="1"/>
  <c r="C144" i="20" s="1"/>
  <c r="C145" i="20" s="1"/>
  <c r="C146" i="20" s="1"/>
  <c r="C147" i="20" s="1"/>
  <c r="C148" i="20" s="1"/>
  <c r="D148" i="20" s="1"/>
  <c r="C135" i="20"/>
  <c r="D135" i="20" s="1"/>
  <c r="C134" i="20"/>
  <c r="D134" i="20" s="1"/>
  <c r="C133" i="20"/>
  <c r="D133" i="20" s="1"/>
  <c r="C132" i="20"/>
  <c r="D132" i="20" s="1"/>
  <c r="C131" i="20"/>
  <c r="D131" i="20" s="1"/>
  <c r="C129" i="20"/>
  <c r="C130" i="20" s="1"/>
  <c r="D130" i="20" s="1"/>
  <c r="C128" i="20"/>
  <c r="D128" i="20" s="1"/>
  <c r="C127" i="20"/>
  <c r="C126" i="20"/>
  <c r="D126" i="20" s="1"/>
  <c r="C125" i="20"/>
  <c r="D125" i="20" s="1"/>
  <c r="C123" i="20"/>
  <c r="D123" i="20" s="1"/>
  <c r="C119" i="20"/>
  <c r="C120" i="20" s="1"/>
  <c r="C116" i="20"/>
  <c r="C117" i="20" s="1"/>
  <c r="C118" i="20" s="1"/>
  <c r="D118" i="20" s="1"/>
  <c r="C115" i="20"/>
  <c r="D115" i="20" s="1"/>
  <c r="C112" i="20"/>
  <c r="C113" i="20" s="1"/>
  <c r="C114" i="20" s="1"/>
  <c r="D114" i="20" s="1"/>
  <c r="C111" i="20"/>
  <c r="D111" i="20" s="1"/>
  <c r="C106" i="20"/>
  <c r="C107" i="20" s="1"/>
  <c r="C108" i="20" s="1"/>
  <c r="C109" i="20" s="1"/>
  <c r="C110" i="20" s="1"/>
  <c r="D110" i="20" s="1"/>
  <c r="C100" i="20"/>
  <c r="D100" i="20" s="1"/>
  <c r="C96" i="20"/>
  <c r="C97" i="20" s="1"/>
  <c r="C98" i="20" s="1"/>
  <c r="C99" i="20" s="1"/>
  <c r="D99" i="20" s="1"/>
  <c r="D88" i="20"/>
  <c r="D86" i="20"/>
  <c r="D85" i="20"/>
  <c r="D82" i="20"/>
  <c r="D72" i="20"/>
  <c r="D70" i="20"/>
  <c r="D64" i="20"/>
  <c r="D60" i="20"/>
  <c r="C90" i="20"/>
  <c r="C91" i="20" s="1"/>
  <c r="D91" i="20" s="1"/>
  <c r="C88" i="20"/>
  <c r="C89" i="20" s="1"/>
  <c r="D89" i="20" s="1"/>
  <c r="C84" i="20"/>
  <c r="C85" i="20" s="1"/>
  <c r="C86" i="20" s="1"/>
  <c r="C87" i="20" s="1"/>
  <c r="D87" i="20" s="1"/>
  <c r="C83" i="20"/>
  <c r="D83" i="20" s="1"/>
  <c r="C82" i="20"/>
  <c r="C80" i="20"/>
  <c r="C81" i="20" s="1"/>
  <c r="D81" i="20" s="1"/>
  <c r="C78" i="20"/>
  <c r="D78" i="20" s="1"/>
  <c r="C77" i="20"/>
  <c r="D77" i="20" s="1"/>
  <c r="C73" i="20"/>
  <c r="C74" i="20" s="1"/>
  <c r="C75" i="20" s="1"/>
  <c r="C76" i="20" s="1"/>
  <c r="D76" i="20" s="1"/>
  <c r="C69" i="20"/>
  <c r="C70" i="20" s="1"/>
  <c r="C71" i="20" s="1"/>
  <c r="C72" i="20" s="1"/>
  <c r="C68" i="20"/>
  <c r="D68" i="20" s="1"/>
  <c r="C67" i="20"/>
  <c r="D67" i="20" s="1"/>
  <c r="C60" i="20"/>
  <c r="C61" i="20" s="1"/>
  <c r="C62" i="20" s="1"/>
  <c r="C63" i="20" s="1"/>
  <c r="C64" i="20" s="1"/>
  <c r="C65" i="20" s="1"/>
  <c r="C66" i="20" s="1"/>
  <c r="D66" i="20" s="1"/>
  <c r="D55" i="20"/>
  <c r="D53" i="20"/>
  <c r="D52" i="20"/>
  <c r="D50" i="20"/>
  <c r="D42" i="20"/>
  <c r="D39" i="20"/>
  <c r="D38" i="20"/>
  <c r="D37" i="20"/>
  <c r="D15" i="20"/>
  <c r="C48" i="20"/>
  <c r="C49" i="20" s="1"/>
  <c r="C50" i="20" s="1"/>
  <c r="C51" i="20" s="1"/>
  <c r="C52" i="20" s="1"/>
  <c r="C53" i="20" s="1"/>
  <c r="C54" i="20" s="1"/>
  <c r="C55" i="20" s="1"/>
  <c r="C44" i="20"/>
  <c r="C45" i="20" s="1"/>
  <c r="C46" i="20" s="1"/>
  <c r="C47" i="20" s="1"/>
  <c r="D47" i="20" s="1"/>
  <c r="C36" i="20"/>
  <c r="C37" i="20" s="1"/>
  <c r="C38" i="20" s="1"/>
  <c r="C39" i="20" s="1"/>
  <c r="C40" i="20" s="1"/>
  <c r="C41" i="20" s="1"/>
  <c r="C42" i="20" s="1"/>
  <c r="C43" i="20" s="1"/>
  <c r="D43" i="20" s="1"/>
  <c r="C34" i="20"/>
  <c r="C35" i="20" s="1"/>
  <c r="D35" i="20" s="1"/>
  <c r="C32" i="20"/>
  <c r="C33" i="20" s="1"/>
  <c r="D33" i="20" s="1"/>
  <c r="C26" i="20"/>
  <c r="C27" i="20" s="1"/>
  <c r="C28" i="20" s="1"/>
  <c r="C29" i="20" s="1"/>
  <c r="C30" i="20" s="1"/>
  <c r="C31" i="20" s="1"/>
  <c r="D31" i="20" s="1"/>
  <c r="C25" i="20"/>
  <c r="D25" i="20" s="1"/>
  <c r="C17" i="20"/>
  <c r="D17" i="20" s="1"/>
  <c r="C16" i="20"/>
  <c r="D16" i="20" s="1"/>
  <c r="C15" i="20"/>
  <c r="C12" i="20"/>
  <c r="C13" i="20" s="1"/>
  <c r="C14" i="20" s="1"/>
  <c r="D14" i="20" s="1"/>
  <c r="C10" i="20"/>
  <c r="C11" i="20" s="1"/>
  <c r="D11" i="20" s="1"/>
  <c r="C8" i="20"/>
  <c r="C9" i="20" s="1"/>
  <c r="D9" i="20" s="1"/>
  <c r="C6" i="20"/>
  <c r="C7" i="20" s="1"/>
  <c r="D7" i="20" s="1"/>
  <c r="C4" i="20"/>
  <c r="C5" i="20" s="1"/>
  <c r="D5" i="20" s="1"/>
  <c r="T41" i="1"/>
  <c r="T40" i="1"/>
  <c r="T39" i="1"/>
  <c r="T38" i="1"/>
  <c r="L41" i="1"/>
  <c r="L40" i="1"/>
  <c r="L39" i="1"/>
  <c r="L38" i="1"/>
  <c r="K43" i="1"/>
  <c r="L43" i="1" s="1"/>
  <c r="K42" i="1"/>
  <c r="T42" i="1" s="1"/>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K533" i="6"/>
  <c r="K532" i="6"/>
  <c r="K531" i="6"/>
  <c r="K530" i="6"/>
  <c r="K529" i="6"/>
  <c r="K528" i="6"/>
  <c r="K527" i="6"/>
  <c r="K526" i="6"/>
  <c r="K525" i="6"/>
  <c r="K524" i="6"/>
  <c r="K523" i="6"/>
  <c r="K522" i="6"/>
  <c r="K521" i="6"/>
  <c r="K520" i="6"/>
  <c r="K519" i="6"/>
  <c r="K518" i="6"/>
  <c r="K517" i="6"/>
  <c r="K516" i="6"/>
  <c r="K515" i="6"/>
  <c r="K514" i="6"/>
  <c r="K513" i="6"/>
  <c r="K512" i="6"/>
  <c r="K511" i="6"/>
  <c r="K510" i="6"/>
  <c r="K509" i="6"/>
  <c r="K508" i="6"/>
  <c r="K507" i="6"/>
  <c r="K506" i="6"/>
  <c r="K505" i="6"/>
  <c r="K504" i="6"/>
  <c r="K503" i="6"/>
  <c r="K502" i="6"/>
  <c r="K501" i="6"/>
  <c r="K500" i="6"/>
  <c r="K499" i="6"/>
  <c r="K498" i="6"/>
  <c r="K497" i="6"/>
  <c r="K496" i="6"/>
  <c r="K495" i="6"/>
  <c r="K494"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J573" i="6"/>
  <c r="J572" i="6"/>
  <c r="J571" i="6"/>
  <c r="J570" i="6"/>
  <c r="J569" i="6"/>
  <c r="J568" i="6"/>
  <c r="J567" i="6"/>
  <c r="J566" i="6"/>
  <c r="J565" i="6"/>
  <c r="J564"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I573" i="6"/>
  <c r="I572" i="6"/>
  <c r="I571" i="6"/>
  <c r="I570" i="6"/>
  <c r="I569" i="6"/>
  <c r="I568" i="6"/>
  <c r="I567" i="6"/>
  <c r="I566" i="6"/>
  <c r="I565" i="6"/>
  <c r="I564" i="6"/>
  <c r="I563" i="6"/>
  <c r="I562" i="6"/>
  <c r="I561" i="6"/>
  <c r="I560" i="6"/>
  <c r="I559" i="6"/>
  <c r="I558" i="6"/>
  <c r="I557" i="6"/>
  <c r="I556" i="6"/>
  <c r="I555" i="6"/>
  <c r="I554" i="6"/>
  <c r="I553" i="6"/>
  <c r="I552" i="6"/>
  <c r="I551" i="6"/>
  <c r="I550" i="6"/>
  <c r="I549" i="6"/>
  <c r="I548" i="6"/>
  <c r="I547" i="6"/>
  <c r="I546" i="6"/>
  <c r="I545" i="6"/>
  <c r="I544" i="6"/>
  <c r="I543" i="6"/>
  <c r="I542" i="6"/>
  <c r="I541" i="6"/>
  <c r="I540" i="6"/>
  <c r="I539" i="6"/>
  <c r="I538" i="6"/>
  <c r="I537" i="6"/>
  <c r="I536" i="6"/>
  <c r="I535" i="6"/>
  <c r="I534" i="6"/>
  <c r="I533" i="6"/>
  <c r="I532" i="6"/>
  <c r="I531" i="6"/>
  <c r="I530" i="6"/>
  <c r="I529" i="6"/>
  <c r="I528" i="6"/>
  <c r="I527" i="6"/>
  <c r="I526" i="6"/>
  <c r="I525" i="6"/>
  <c r="I524" i="6"/>
  <c r="I523" i="6"/>
  <c r="I522" i="6"/>
  <c r="I521" i="6"/>
  <c r="I520" i="6"/>
  <c r="I519" i="6"/>
  <c r="I518" i="6"/>
  <c r="I517" i="6"/>
  <c r="I516" i="6"/>
  <c r="I515" i="6"/>
  <c r="I514" i="6"/>
  <c r="I513" i="6"/>
  <c r="I512" i="6"/>
  <c r="I511" i="6"/>
  <c r="I510" i="6"/>
  <c r="I509" i="6"/>
  <c r="I508" i="6"/>
  <c r="I507" i="6"/>
  <c r="I506" i="6"/>
  <c r="I505" i="6"/>
  <c r="I504" i="6"/>
  <c r="I503" i="6"/>
  <c r="I502" i="6"/>
  <c r="I501" i="6"/>
  <c r="I500" i="6"/>
  <c r="I499" i="6"/>
  <c r="I498" i="6"/>
  <c r="I497" i="6"/>
  <c r="I496" i="6"/>
  <c r="I495" i="6"/>
  <c r="I494" i="6"/>
  <c r="I493" i="6"/>
  <c r="I492" i="6"/>
  <c r="I491" i="6"/>
  <c r="I490" i="6"/>
  <c r="I489" i="6"/>
  <c r="I488" i="6"/>
  <c r="I487" i="6"/>
  <c r="I486" i="6"/>
  <c r="I485" i="6"/>
  <c r="I484" i="6"/>
  <c r="I483" i="6"/>
  <c r="I482" i="6"/>
  <c r="I481" i="6"/>
  <c r="I480" i="6"/>
  <c r="I479" i="6"/>
  <c r="I478" i="6"/>
  <c r="I477" i="6"/>
  <c r="I476" i="6"/>
  <c r="I475" i="6"/>
  <c r="I474" i="6"/>
  <c r="I473" i="6"/>
  <c r="I472" i="6"/>
  <c r="I471" i="6"/>
  <c r="I470" i="6"/>
  <c r="I469" i="6"/>
  <c r="I468" i="6"/>
  <c r="I467" i="6"/>
  <c r="I466" i="6"/>
  <c r="I465" i="6"/>
  <c r="I464" i="6"/>
  <c r="I463" i="6"/>
  <c r="I462" i="6"/>
  <c r="I461" i="6"/>
  <c r="I460" i="6"/>
  <c r="I459" i="6"/>
  <c r="I458" i="6"/>
  <c r="I457" i="6"/>
  <c r="I456" i="6"/>
  <c r="I455" i="6"/>
  <c r="I454" i="6"/>
  <c r="I453" i="6"/>
  <c r="I452" i="6"/>
  <c r="I451" i="6"/>
  <c r="I450" i="6"/>
  <c r="I449" i="6"/>
  <c r="I448" i="6"/>
  <c r="I447" i="6"/>
  <c r="I446" i="6"/>
  <c r="I445" i="6"/>
  <c r="I444" i="6"/>
  <c r="I443" i="6"/>
  <c r="I442" i="6"/>
  <c r="I441" i="6"/>
  <c r="I440" i="6"/>
  <c r="I439" i="6"/>
  <c r="I438" i="6"/>
  <c r="I437" i="6"/>
  <c r="I436" i="6"/>
  <c r="I435" i="6"/>
  <c r="I434" i="6"/>
  <c r="I433" i="6"/>
  <c r="I432" i="6"/>
  <c r="I431" i="6"/>
  <c r="I430" i="6"/>
  <c r="I429" i="6"/>
  <c r="I428" i="6"/>
  <c r="I427" i="6"/>
  <c r="I426" i="6"/>
  <c r="I425" i="6"/>
  <c r="I424" i="6"/>
  <c r="I423" i="6"/>
  <c r="I422" i="6"/>
  <c r="I421" i="6"/>
  <c r="I420" i="6"/>
  <c r="I419" i="6"/>
  <c r="I418" i="6"/>
  <c r="I417" i="6"/>
  <c r="I416" i="6"/>
  <c r="I415" i="6"/>
  <c r="I414" i="6"/>
  <c r="I413" i="6"/>
  <c r="I412" i="6"/>
  <c r="I411" i="6"/>
  <c r="I410" i="6"/>
  <c r="I409" i="6"/>
  <c r="I408" i="6"/>
  <c r="I407" i="6"/>
  <c r="I406" i="6"/>
  <c r="I405" i="6"/>
  <c r="I404" i="6"/>
  <c r="I403" i="6"/>
  <c r="I402" i="6"/>
  <c r="I401" i="6"/>
  <c r="I400" i="6"/>
  <c r="I399" i="6"/>
  <c r="I398" i="6"/>
  <c r="I397" i="6"/>
  <c r="I396" i="6"/>
  <c r="I395" i="6"/>
  <c r="I394" i="6"/>
  <c r="I393" i="6"/>
  <c r="I392" i="6"/>
  <c r="I391" i="6"/>
  <c r="I390" i="6"/>
  <c r="I389" i="6"/>
  <c r="I388" i="6"/>
  <c r="I387" i="6"/>
  <c r="I386" i="6"/>
  <c r="I385" i="6"/>
  <c r="I384" i="6"/>
  <c r="I383" i="6"/>
  <c r="I382" i="6"/>
  <c r="I381" i="6"/>
  <c r="I380" i="6"/>
  <c r="I379" i="6"/>
  <c r="I378" i="6"/>
  <c r="I377" i="6"/>
  <c r="I376" i="6"/>
  <c r="I375" i="6"/>
  <c r="I374" i="6"/>
  <c r="I373" i="6"/>
  <c r="I372" i="6"/>
  <c r="I371" i="6"/>
  <c r="I370" i="6"/>
  <c r="I369" i="6"/>
  <c r="I368" i="6"/>
  <c r="I367" i="6"/>
  <c r="I366" i="6"/>
  <c r="I365" i="6"/>
  <c r="I364" i="6"/>
  <c r="I363" i="6"/>
  <c r="I362" i="6"/>
  <c r="I361" i="6"/>
  <c r="I360" i="6"/>
  <c r="I359" i="6"/>
  <c r="I358" i="6"/>
  <c r="I357" i="6"/>
  <c r="I356" i="6"/>
  <c r="I355" i="6"/>
  <c r="I354" i="6"/>
  <c r="I353" i="6"/>
  <c r="I352" i="6"/>
  <c r="I351" i="6"/>
  <c r="I350" i="6"/>
  <c r="I349" i="6"/>
  <c r="I348" i="6"/>
  <c r="I347" i="6"/>
  <c r="I346" i="6"/>
  <c r="I345" i="6"/>
  <c r="I344" i="6"/>
  <c r="I343" i="6"/>
  <c r="I342" i="6"/>
  <c r="I341" i="6"/>
  <c r="I340" i="6"/>
  <c r="I339" i="6"/>
  <c r="I338" i="6"/>
  <c r="I337" i="6"/>
  <c r="I336" i="6"/>
  <c r="I335" i="6"/>
  <c r="I334" i="6"/>
  <c r="I333" i="6"/>
  <c r="I332" i="6"/>
  <c r="I331" i="6"/>
  <c r="I330" i="6"/>
  <c r="I329" i="6"/>
  <c r="I328" i="6"/>
  <c r="I327" i="6"/>
  <c r="I326" i="6"/>
  <c r="I325" i="6"/>
  <c r="I324" i="6"/>
  <c r="I323" i="6"/>
  <c r="I322" i="6"/>
  <c r="I321" i="6"/>
  <c r="I320" i="6"/>
  <c r="I319" i="6"/>
  <c r="I318" i="6"/>
  <c r="I317" i="6"/>
  <c r="I316" i="6"/>
  <c r="I315" i="6"/>
  <c r="I314" i="6"/>
  <c r="I313" i="6"/>
  <c r="I312" i="6"/>
  <c r="I311" i="6"/>
  <c r="I310" i="6"/>
  <c r="I309" i="6"/>
  <c r="I308" i="6"/>
  <c r="I307" i="6"/>
  <c r="I306" i="6"/>
  <c r="I305" i="6"/>
  <c r="I304" i="6"/>
  <c r="I303" i="6"/>
  <c r="I302" i="6"/>
  <c r="I301" i="6"/>
  <c r="I300" i="6"/>
  <c r="I299" i="6"/>
  <c r="I298" i="6"/>
  <c r="I297" i="6"/>
  <c r="I296" i="6"/>
  <c r="I295" i="6"/>
  <c r="I294" i="6"/>
  <c r="I293" i="6"/>
  <c r="I292" i="6"/>
  <c r="I291" i="6"/>
  <c r="I290" i="6"/>
  <c r="I289" i="6"/>
  <c r="I288" i="6"/>
  <c r="I287" i="6"/>
  <c r="I286" i="6"/>
  <c r="I285" i="6"/>
  <c r="I284" i="6"/>
  <c r="I283" i="6"/>
  <c r="I282" i="6"/>
  <c r="I281" i="6"/>
  <c r="I280" i="6"/>
  <c r="I279" i="6"/>
  <c r="I278" i="6"/>
  <c r="I277" i="6"/>
  <c r="I276" i="6"/>
  <c r="I275" i="6"/>
  <c r="I274" i="6"/>
  <c r="I273" i="6"/>
  <c r="I272" i="6"/>
  <c r="I271" i="6"/>
  <c r="I270" i="6"/>
  <c r="I269" i="6"/>
  <c r="I268" i="6"/>
  <c r="I267" i="6"/>
  <c r="I266" i="6"/>
  <c r="I265" i="6"/>
  <c r="I264" i="6"/>
  <c r="I263" i="6"/>
  <c r="I262" i="6"/>
  <c r="I261" i="6"/>
  <c r="I260" i="6"/>
  <c r="I259" i="6"/>
  <c r="I258" i="6"/>
  <c r="I257" i="6"/>
  <c r="I256" i="6"/>
  <c r="I255" i="6"/>
  <c r="I254" i="6"/>
  <c r="I253" i="6"/>
  <c r="I252" i="6"/>
  <c r="I251" i="6"/>
  <c r="I250" i="6"/>
  <c r="I249" i="6"/>
  <c r="I248" i="6"/>
  <c r="I247" i="6"/>
  <c r="I246" i="6"/>
  <c r="I245" i="6"/>
  <c r="I244" i="6"/>
  <c r="I243" i="6"/>
  <c r="I242" i="6"/>
  <c r="I241" i="6"/>
  <c r="I240" i="6"/>
  <c r="I239" i="6"/>
  <c r="I238" i="6"/>
  <c r="I237" i="6"/>
  <c r="I236" i="6"/>
  <c r="I235" i="6"/>
  <c r="I234" i="6"/>
  <c r="I233" i="6"/>
  <c r="I232" i="6"/>
  <c r="I231" i="6"/>
  <c r="I230" i="6"/>
  <c r="I229" i="6"/>
  <c r="I228" i="6"/>
  <c r="I227" i="6"/>
  <c r="I226" i="6"/>
  <c r="I225" i="6"/>
  <c r="I224" i="6"/>
  <c r="I223" i="6"/>
  <c r="I222" i="6"/>
  <c r="I221" i="6"/>
  <c r="I220" i="6"/>
  <c r="I219" i="6"/>
  <c r="I218" i="6"/>
  <c r="I217" i="6"/>
  <c r="I216"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4" i="6"/>
  <c r="I183" i="6"/>
  <c r="I182" i="6"/>
  <c r="I181"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F573" i="6"/>
  <c r="F572" i="6"/>
  <c r="F571" i="6"/>
  <c r="F570" i="6"/>
  <c r="F569" i="6"/>
  <c r="F568" i="6"/>
  <c r="F567" i="6"/>
  <c r="F566" i="6"/>
  <c r="F565" i="6"/>
  <c r="F564" i="6"/>
  <c r="F563" i="6"/>
  <c r="F562" i="6"/>
  <c r="F561" i="6"/>
  <c r="F560" i="6"/>
  <c r="F559" i="6"/>
  <c r="F558" i="6"/>
  <c r="F557" i="6"/>
  <c r="F556" i="6"/>
  <c r="F555" i="6"/>
  <c r="F554" i="6"/>
  <c r="F553" i="6"/>
  <c r="F552" i="6"/>
  <c r="F551" i="6"/>
  <c r="F550" i="6"/>
  <c r="F549" i="6"/>
  <c r="F548" i="6"/>
  <c r="F547" i="6"/>
  <c r="F546" i="6"/>
  <c r="F545" i="6"/>
  <c r="F544" i="6"/>
  <c r="F543" i="6"/>
  <c r="F542" i="6"/>
  <c r="F541" i="6"/>
  <c r="F540" i="6"/>
  <c r="F539" i="6"/>
  <c r="F538" i="6"/>
  <c r="F537" i="6"/>
  <c r="F536" i="6"/>
  <c r="F535" i="6"/>
  <c r="F534" i="6"/>
  <c r="F533" i="6"/>
  <c r="F532" i="6"/>
  <c r="F531" i="6"/>
  <c r="F530" i="6"/>
  <c r="F529" i="6"/>
  <c r="F528" i="6"/>
  <c r="F527" i="6"/>
  <c r="F526" i="6"/>
  <c r="F525" i="6"/>
  <c r="F524" i="6"/>
  <c r="F523" i="6"/>
  <c r="F522" i="6"/>
  <c r="F521" i="6"/>
  <c r="F520" i="6"/>
  <c r="F519" i="6"/>
  <c r="F518" i="6"/>
  <c r="F517" i="6"/>
  <c r="F516" i="6"/>
  <c r="F515" i="6"/>
  <c r="F514" i="6"/>
  <c r="F513" i="6"/>
  <c r="F512" i="6"/>
  <c r="F511" i="6"/>
  <c r="F510" i="6"/>
  <c r="F509" i="6"/>
  <c r="F508" i="6"/>
  <c r="F507" i="6"/>
  <c r="F506" i="6"/>
  <c r="F505" i="6"/>
  <c r="F504" i="6"/>
  <c r="F503" i="6"/>
  <c r="F502" i="6"/>
  <c r="F501" i="6"/>
  <c r="F500" i="6"/>
  <c r="F499" i="6"/>
  <c r="F498" i="6"/>
  <c r="F497" i="6"/>
  <c r="F496" i="6"/>
  <c r="F495" i="6"/>
  <c r="F494" i="6"/>
  <c r="F493" i="6"/>
  <c r="F492" i="6"/>
  <c r="F491" i="6"/>
  <c r="F490" i="6"/>
  <c r="F489" i="6"/>
  <c r="F488" i="6"/>
  <c r="F487" i="6"/>
  <c r="F486" i="6"/>
  <c r="F485" i="6"/>
  <c r="F484" i="6"/>
  <c r="F483" i="6"/>
  <c r="F482" i="6"/>
  <c r="F481" i="6"/>
  <c r="F480" i="6"/>
  <c r="F479" i="6"/>
  <c r="F478" i="6"/>
  <c r="F477" i="6"/>
  <c r="F476" i="6"/>
  <c r="F475" i="6"/>
  <c r="F474" i="6"/>
  <c r="F473" i="6"/>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7" i="6"/>
  <c r="F316"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V9" i="6"/>
  <c r="S9" i="6"/>
  <c r="R88" i="6"/>
  <c r="R87" i="6"/>
  <c r="R86" i="6"/>
  <c r="R85" i="6"/>
  <c r="R84" i="6"/>
  <c r="R83" i="6"/>
  <c r="R82" i="6"/>
  <c r="R81" i="6"/>
  <c r="R80" i="6"/>
  <c r="R79" i="6"/>
  <c r="R78" i="6"/>
  <c r="R77" i="6"/>
  <c r="R76" i="6"/>
  <c r="R75" i="6"/>
  <c r="R74" i="6"/>
  <c r="R73" i="6"/>
  <c r="R72" i="6"/>
  <c r="R71" i="6"/>
  <c r="R70" i="6"/>
  <c r="R69" i="6"/>
  <c r="R68" i="6"/>
  <c r="R67" i="6"/>
  <c r="R66" i="6"/>
  <c r="R65" i="6"/>
  <c r="R64" i="6"/>
  <c r="R63" i="6"/>
  <c r="R62" i="6"/>
  <c r="R61" i="6"/>
  <c r="R60" i="6"/>
  <c r="R59" i="6"/>
  <c r="R58" i="6"/>
  <c r="R57" i="6"/>
  <c r="R56" i="6"/>
  <c r="R55" i="6"/>
  <c r="R54" i="6"/>
  <c r="R53" i="6"/>
  <c r="R52" i="6"/>
  <c r="R51" i="6"/>
  <c r="R50" i="6"/>
  <c r="R49" i="6"/>
  <c r="R48" i="6"/>
  <c r="R47" i="6"/>
  <c r="R46" i="6"/>
  <c r="R45" i="6"/>
  <c r="R44" i="6"/>
  <c r="R43" i="6"/>
  <c r="R42" i="6"/>
  <c r="R41" i="6"/>
  <c r="R40" i="6"/>
  <c r="R39" i="6"/>
  <c r="R38"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N88" i="6"/>
  <c r="V88" i="6" s="1"/>
  <c r="N87" i="6"/>
  <c r="V87" i="6" s="1"/>
  <c r="N86" i="6"/>
  <c r="V86" i="6" s="1"/>
  <c r="N85" i="6"/>
  <c r="V85" i="6" s="1"/>
  <c r="N84" i="6"/>
  <c r="V84" i="6" s="1"/>
  <c r="N83" i="6"/>
  <c r="V83" i="6" s="1"/>
  <c r="N82" i="6"/>
  <c r="V82" i="6" s="1"/>
  <c r="N81" i="6"/>
  <c r="V81" i="6" s="1"/>
  <c r="N80" i="6"/>
  <c r="V80" i="6" s="1"/>
  <c r="N79" i="6"/>
  <c r="V79" i="6" s="1"/>
  <c r="N78" i="6"/>
  <c r="V78" i="6" s="1"/>
  <c r="N77" i="6"/>
  <c r="V77" i="6" s="1"/>
  <c r="N76" i="6"/>
  <c r="V76" i="6" s="1"/>
  <c r="N75" i="6"/>
  <c r="V75" i="6" s="1"/>
  <c r="N74" i="6"/>
  <c r="V74" i="6" s="1"/>
  <c r="N73" i="6"/>
  <c r="V73" i="6" s="1"/>
  <c r="N72" i="6"/>
  <c r="V72" i="6" s="1"/>
  <c r="N71" i="6"/>
  <c r="V71" i="6" s="1"/>
  <c r="N70" i="6"/>
  <c r="V70" i="6" s="1"/>
  <c r="N69" i="6"/>
  <c r="V69" i="6" s="1"/>
  <c r="N68" i="6"/>
  <c r="V68" i="6" s="1"/>
  <c r="N67" i="6"/>
  <c r="V67" i="6" s="1"/>
  <c r="N66" i="6"/>
  <c r="V66" i="6" s="1"/>
  <c r="N65" i="6"/>
  <c r="V65" i="6" s="1"/>
  <c r="N64" i="6"/>
  <c r="V64" i="6" s="1"/>
  <c r="N63" i="6"/>
  <c r="V63" i="6" s="1"/>
  <c r="N62" i="6"/>
  <c r="V62" i="6" s="1"/>
  <c r="N61" i="6"/>
  <c r="V61" i="6" s="1"/>
  <c r="N60" i="6"/>
  <c r="V60" i="6" s="1"/>
  <c r="N59" i="6"/>
  <c r="V59" i="6" s="1"/>
  <c r="N58" i="6"/>
  <c r="S58" i="6" s="1"/>
  <c r="N57" i="6"/>
  <c r="V57" i="6" s="1"/>
  <c r="N56" i="6"/>
  <c r="V56" i="6" s="1"/>
  <c r="N55" i="6"/>
  <c r="V55" i="6" s="1"/>
  <c r="N54" i="6"/>
  <c r="V54" i="6" s="1"/>
  <c r="N53" i="6"/>
  <c r="V53" i="6" s="1"/>
  <c r="N52" i="6"/>
  <c r="V52" i="6" s="1"/>
  <c r="N51" i="6"/>
  <c r="V51" i="6" s="1"/>
  <c r="N50" i="6"/>
  <c r="V50" i="6" s="1"/>
  <c r="N49" i="6"/>
  <c r="V49" i="6" s="1"/>
  <c r="N48" i="6"/>
  <c r="V48" i="6" s="1"/>
  <c r="N47" i="6"/>
  <c r="V47" i="6" s="1"/>
  <c r="N46" i="6"/>
  <c r="V46" i="6" s="1"/>
  <c r="N45" i="6"/>
  <c r="V45" i="6" s="1"/>
  <c r="N44" i="6"/>
  <c r="V44" i="6" s="1"/>
  <c r="N43" i="6"/>
  <c r="V43" i="6" s="1"/>
  <c r="N42" i="6"/>
  <c r="S42" i="6" s="1"/>
  <c r="N41" i="6"/>
  <c r="V41" i="6" s="1"/>
  <c r="N40" i="6"/>
  <c r="V40" i="6" s="1"/>
  <c r="N39" i="6"/>
  <c r="V39" i="6" s="1"/>
  <c r="N38" i="6"/>
  <c r="V38" i="6" s="1"/>
  <c r="N37" i="6"/>
  <c r="V37" i="6" s="1"/>
  <c r="N36" i="6"/>
  <c r="V36" i="6" s="1"/>
  <c r="N35" i="6"/>
  <c r="V35" i="6" s="1"/>
  <c r="N34" i="6"/>
  <c r="S34" i="6" s="1"/>
  <c r="N33" i="6"/>
  <c r="V33" i="6" s="1"/>
  <c r="N32" i="6"/>
  <c r="V32" i="6" s="1"/>
  <c r="N31" i="6"/>
  <c r="V31" i="6" s="1"/>
  <c r="N30" i="6"/>
  <c r="V30" i="6" s="1"/>
  <c r="N29" i="6"/>
  <c r="V29" i="6" s="1"/>
  <c r="N28" i="6"/>
  <c r="V28" i="6" s="1"/>
  <c r="N27" i="6"/>
  <c r="V27" i="6" s="1"/>
  <c r="N26" i="6"/>
  <c r="V26" i="6" s="1"/>
  <c r="N25" i="6"/>
  <c r="V25" i="6" s="1"/>
  <c r="N24" i="6"/>
  <c r="V24" i="6" s="1"/>
  <c r="N23" i="6"/>
  <c r="V23" i="6" s="1"/>
  <c r="N22" i="6"/>
  <c r="V22" i="6" s="1"/>
  <c r="N21" i="6"/>
  <c r="V21" i="6" s="1"/>
  <c r="N20" i="6"/>
  <c r="V20" i="6" s="1"/>
  <c r="N19" i="6"/>
  <c r="V19" i="6" s="1"/>
  <c r="N18" i="6"/>
  <c r="V18" i="6" s="1"/>
  <c r="N17" i="6"/>
  <c r="V17" i="6" s="1"/>
  <c r="N16" i="6"/>
  <c r="V16" i="6" s="1"/>
  <c r="N15" i="6"/>
  <c r="V15" i="6" s="1"/>
  <c r="N14" i="6"/>
  <c r="V14" i="6" s="1"/>
  <c r="N13" i="6"/>
  <c r="V13" i="6" s="1"/>
  <c r="N12" i="6"/>
  <c r="V12" i="6" s="1"/>
  <c r="N11" i="6"/>
  <c r="V11" i="6" s="1"/>
  <c r="N10" i="6"/>
  <c r="V10" i="6" s="1"/>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M90" i="5"/>
  <c r="M89" i="5"/>
  <c r="M88" i="5"/>
  <c r="M84" i="5"/>
  <c r="M83" i="5"/>
  <c r="M82" i="5"/>
  <c r="M78" i="5"/>
  <c r="M77" i="5"/>
  <c r="M76" i="5"/>
  <c r="M75" i="5"/>
  <c r="M72" i="5"/>
  <c r="M71" i="5"/>
  <c r="M70" i="5"/>
  <c r="M66" i="5"/>
  <c r="M65" i="5"/>
  <c r="M64" i="5"/>
  <c r="M60" i="5"/>
  <c r="M59" i="5"/>
  <c r="M58" i="5"/>
  <c r="M54" i="5"/>
  <c r="M53" i="5"/>
  <c r="M52" i="5"/>
  <c r="M51" i="5"/>
  <c r="M48" i="5"/>
  <c r="M47" i="5"/>
  <c r="M46" i="5"/>
  <c r="L225" i="5"/>
  <c r="L224" i="5"/>
  <c r="L223" i="5"/>
  <c r="L222" i="5"/>
  <c r="L221" i="5"/>
  <c r="L220" i="5"/>
  <c r="L219" i="5"/>
  <c r="L218" i="5"/>
  <c r="L217" i="5"/>
  <c r="L216" i="5"/>
  <c r="L215" i="5"/>
  <c r="L214" i="5"/>
  <c r="L213" i="5"/>
  <c r="L212" i="5"/>
  <c r="L211" i="5"/>
  <c r="L210" i="5"/>
  <c r="L209" i="5"/>
  <c r="L208" i="5"/>
  <c r="L207" i="5"/>
  <c r="L206" i="5"/>
  <c r="L205" i="5"/>
  <c r="L204" i="5"/>
  <c r="L203" i="5"/>
  <c r="L202" i="5"/>
  <c r="L201" i="5"/>
  <c r="L200" i="5"/>
  <c r="L199" i="5"/>
  <c r="L198" i="5"/>
  <c r="L197" i="5"/>
  <c r="L196" i="5"/>
  <c r="L195" i="5"/>
  <c r="L194" i="5"/>
  <c r="L193" i="5"/>
  <c r="L192" i="5"/>
  <c r="L191" i="5"/>
  <c r="L190" i="5"/>
  <c r="L189" i="5"/>
  <c r="L188" i="5"/>
  <c r="L187" i="5"/>
  <c r="L186" i="5"/>
  <c r="L185" i="5"/>
  <c r="L184" i="5"/>
  <c r="L183" i="5"/>
  <c r="L182" i="5"/>
  <c r="L181" i="5"/>
  <c r="L180" i="5"/>
  <c r="L179" i="5"/>
  <c r="L178" i="5"/>
  <c r="L177" i="5"/>
  <c r="L176" i="5"/>
  <c r="L175" i="5"/>
  <c r="L174" i="5"/>
  <c r="L173" i="5"/>
  <c r="L172" i="5"/>
  <c r="L171" i="5"/>
  <c r="L170" i="5"/>
  <c r="L169" i="5"/>
  <c r="L168" i="5"/>
  <c r="L167" i="5"/>
  <c r="L166" i="5"/>
  <c r="L165" i="5"/>
  <c r="L164" i="5"/>
  <c r="L163" i="5"/>
  <c r="L162" i="5"/>
  <c r="L161" i="5"/>
  <c r="L160" i="5"/>
  <c r="L159" i="5"/>
  <c r="L158" i="5"/>
  <c r="L157" i="5"/>
  <c r="L156" i="5"/>
  <c r="L155" i="5"/>
  <c r="L154" i="5"/>
  <c r="L153" i="5"/>
  <c r="L152" i="5"/>
  <c r="L151" i="5"/>
  <c r="L150" i="5"/>
  <c r="L149" i="5"/>
  <c r="L148" i="5"/>
  <c r="L147" i="5"/>
  <c r="L146" i="5"/>
  <c r="L145" i="5"/>
  <c r="L144" i="5"/>
  <c r="L143" i="5"/>
  <c r="L142" i="5"/>
  <c r="L141" i="5"/>
  <c r="L140" i="5"/>
  <c r="L139" i="5"/>
  <c r="L138" i="5"/>
  <c r="L137" i="5"/>
  <c r="L136" i="5"/>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G225" i="5"/>
  <c r="M225" i="5" s="1"/>
  <c r="G224" i="5"/>
  <c r="M224" i="5" s="1"/>
  <c r="G223" i="5"/>
  <c r="M223" i="5" s="1"/>
  <c r="G222" i="5"/>
  <c r="M222" i="5" s="1"/>
  <c r="G221" i="5"/>
  <c r="M221" i="5" s="1"/>
  <c r="G220" i="5"/>
  <c r="M220" i="5" s="1"/>
  <c r="G219" i="5"/>
  <c r="M219" i="5" s="1"/>
  <c r="G218" i="5"/>
  <c r="M218" i="5" s="1"/>
  <c r="G217" i="5"/>
  <c r="M217" i="5" s="1"/>
  <c r="G216" i="5"/>
  <c r="M216" i="5" s="1"/>
  <c r="G215" i="5"/>
  <c r="M215" i="5" s="1"/>
  <c r="G214" i="5"/>
  <c r="M214" i="5" s="1"/>
  <c r="G213" i="5"/>
  <c r="M213" i="5" s="1"/>
  <c r="G212" i="5"/>
  <c r="M212" i="5" s="1"/>
  <c r="G211" i="5"/>
  <c r="M211" i="5" s="1"/>
  <c r="G210" i="5"/>
  <c r="M210" i="5" s="1"/>
  <c r="G209" i="5"/>
  <c r="M209" i="5" s="1"/>
  <c r="G208" i="5"/>
  <c r="M208" i="5" s="1"/>
  <c r="G207" i="5"/>
  <c r="M207" i="5" s="1"/>
  <c r="G206" i="5"/>
  <c r="M206" i="5" s="1"/>
  <c r="G205" i="5"/>
  <c r="M205" i="5" s="1"/>
  <c r="G204" i="5"/>
  <c r="M204" i="5" s="1"/>
  <c r="G203" i="5"/>
  <c r="M203" i="5" s="1"/>
  <c r="G202" i="5"/>
  <c r="M202" i="5" s="1"/>
  <c r="G201" i="5"/>
  <c r="M201" i="5" s="1"/>
  <c r="G200" i="5"/>
  <c r="M200" i="5" s="1"/>
  <c r="G199" i="5"/>
  <c r="M199" i="5" s="1"/>
  <c r="G198" i="5"/>
  <c r="M198" i="5" s="1"/>
  <c r="G197" i="5"/>
  <c r="M197" i="5" s="1"/>
  <c r="G196" i="5"/>
  <c r="M196" i="5" s="1"/>
  <c r="G195" i="5"/>
  <c r="M195" i="5" s="1"/>
  <c r="G194" i="5"/>
  <c r="M194" i="5" s="1"/>
  <c r="G193" i="5"/>
  <c r="M193" i="5" s="1"/>
  <c r="G192" i="5"/>
  <c r="M192" i="5" s="1"/>
  <c r="G191" i="5"/>
  <c r="M191" i="5" s="1"/>
  <c r="G190" i="5"/>
  <c r="M190" i="5" s="1"/>
  <c r="G189" i="5"/>
  <c r="M189" i="5" s="1"/>
  <c r="G188" i="5"/>
  <c r="M188" i="5" s="1"/>
  <c r="G187" i="5"/>
  <c r="M187" i="5" s="1"/>
  <c r="G186" i="5"/>
  <c r="M186" i="5" s="1"/>
  <c r="G185" i="5"/>
  <c r="M185" i="5" s="1"/>
  <c r="G184" i="5"/>
  <c r="M184" i="5" s="1"/>
  <c r="G183" i="5"/>
  <c r="M183" i="5" s="1"/>
  <c r="G182" i="5"/>
  <c r="M182" i="5" s="1"/>
  <c r="G181" i="5"/>
  <c r="M181" i="5" s="1"/>
  <c r="G180" i="5"/>
  <c r="M180" i="5" s="1"/>
  <c r="G179" i="5"/>
  <c r="M179" i="5" s="1"/>
  <c r="G178" i="5"/>
  <c r="M178" i="5" s="1"/>
  <c r="G177" i="5"/>
  <c r="M177" i="5" s="1"/>
  <c r="G176" i="5"/>
  <c r="M176" i="5" s="1"/>
  <c r="G175" i="5"/>
  <c r="M175" i="5" s="1"/>
  <c r="G174" i="5"/>
  <c r="M174" i="5" s="1"/>
  <c r="G173" i="5"/>
  <c r="M173" i="5" s="1"/>
  <c r="G172" i="5"/>
  <c r="M172" i="5" s="1"/>
  <c r="G171" i="5"/>
  <c r="M171" i="5" s="1"/>
  <c r="G170" i="5"/>
  <c r="M170" i="5" s="1"/>
  <c r="G169" i="5"/>
  <c r="M169" i="5" s="1"/>
  <c r="G168" i="5"/>
  <c r="M168" i="5" s="1"/>
  <c r="G167" i="5"/>
  <c r="M167" i="5" s="1"/>
  <c r="G166" i="5"/>
  <c r="M166" i="5" s="1"/>
  <c r="G165" i="5"/>
  <c r="M165" i="5" s="1"/>
  <c r="G164" i="5"/>
  <c r="M164" i="5" s="1"/>
  <c r="G163" i="5"/>
  <c r="M163" i="5" s="1"/>
  <c r="G162" i="5"/>
  <c r="M162" i="5" s="1"/>
  <c r="G161" i="5"/>
  <c r="M161" i="5" s="1"/>
  <c r="G160" i="5"/>
  <c r="M160" i="5" s="1"/>
  <c r="G159" i="5"/>
  <c r="M159" i="5" s="1"/>
  <c r="G158" i="5"/>
  <c r="M158" i="5" s="1"/>
  <c r="G157" i="5"/>
  <c r="M157" i="5" s="1"/>
  <c r="G156" i="5"/>
  <c r="M156" i="5" s="1"/>
  <c r="G155" i="5"/>
  <c r="M155" i="5" s="1"/>
  <c r="G154" i="5"/>
  <c r="M154" i="5" s="1"/>
  <c r="G153" i="5"/>
  <c r="M153" i="5" s="1"/>
  <c r="G152" i="5"/>
  <c r="M152" i="5" s="1"/>
  <c r="G151" i="5"/>
  <c r="M151" i="5" s="1"/>
  <c r="G150" i="5"/>
  <c r="M150" i="5" s="1"/>
  <c r="G149" i="5"/>
  <c r="M149" i="5" s="1"/>
  <c r="G148" i="5"/>
  <c r="M148" i="5" s="1"/>
  <c r="G147" i="5"/>
  <c r="M147" i="5" s="1"/>
  <c r="G146" i="5"/>
  <c r="M146" i="5" s="1"/>
  <c r="G145" i="5"/>
  <c r="M145" i="5" s="1"/>
  <c r="G144" i="5"/>
  <c r="M144" i="5" s="1"/>
  <c r="G143" i="5"/>
  <c r="M143" i="5" s="1"/>
  <c r="G142" i="5"/>
  <c r="M142" i="5" s="1"/>
  <c r="G141" i="5"/>
  <c r="M141" i="5" s="1"/>
  <c r="G140" i="5"/>
  <c r="M140" i="5" s="1"/>
  <c r="G139" i="5"/>
  <c r="M139" i="5" s="1"/>
  <c r="G138" i="5"/>
  <c r="M138" i="5" s="1"/>
  <c r="G137" i="5"/>
  <c r="M137" i="5" s="1"/>
  <c r="G136" i="5"/>
  <c r="M136" i="5" s="1"/>
  <c r="G135" i="5"/>
  <c r="M135" i="5" s="1"/>
  <c r="G134" i="5"/>
  <c r="M134" i="5" s="1"/>
  <c r="G133" i="5"/>
  <c r="M133" i="5" s="1"/>
  <c r="G132" i="5"/>
  <c r="M132" i="5" s="1"/>
  <c r="G131" i="5"/>
  <c r="M131" i="5" s="1"/>
  <c r="G130" i="5"/>
  <c r="M130" i="5" s="1"/>
  <c r="G129" i="5"/>
  <c r="M129" i="5" s="1"/>
  <c r="G128" i="5"/>
  <c r="M128" i="5" s="1"/>
  <c r="G127" i="5"/>
  <c r="M127" i="5" s="1"/>
  <c r="G126" i="5"/>
  <c r="M126" i="5" s="1"/>
  <c r="G125" i="5"/>
  <c r="M125" i="5" s="1"/>
  <c r="G124" i="5"/>
  <c r="M124" i="5" s="1"/>
  <c r="G123" i="5"/>
  <c r="M123" i="5" s="1"/>
  <c r="G122" i="5"/>
  <c r="M122" i="5" s="1"/>
  <c r="G121" i="5"/>
  <c r="M121" i="5" s="1"/>
  <c r="G120" i="5"/>
  <c r="M120" i="5" s="1"/>
  <c r="G119" i="5"/>
  <c r="M119" i="5" s="1"/>
  <c r="G118" i="5"/>
  <c r="M118" i="5" s="1"/>
  <c r="G117" i="5"/>
  <c r="M117" i="5" s="1"/>
  <c r="G116" i="5"/>
  <c r="M116" i="5" s="1"/>
  <c r="G115" i="5"/>
  <c r="M115" i="5" s="1"/>
  <c r="G114" i="5"/>
  <c r="M114" i="5" s="1"/>
  <c r="G113" i="5"/>
  <c r="M113" i="5" s="1"/>
  <c r="G112" i="5"/>
  <c r="M112" i="5" s="1"/>
  <c r="G111" i="5"/>
  <c r="M111" i="5" s="1"/>
  <c r="G110" i="5"/>
  <c r="M110" i="5" s="1"/>
  <c r="G109" i="5"/>
  <c r="M109" i="5" s="1"/>
  <c r="G108" i="5"/>
  <c r="M108" i="5" s="1"/>
  <c r="G107" i="5"/>
  <c r="M107" i="5" s="1"/>
  <c r="G106" i="5"/>
  <c r="M106" i="5" s="1"/>
  <c r="G105" i="5"/>
  <c r="M105" i="5" s="1"/>
  <c r="G104" i="5"/>
  <c r="M104" i="5" s="1"/>
  <c r="G103" i="5"/>
  <c r="M103" i="5" s="1"/>
  <c r="G102" i="5"/>
  <c r="M102" i="5" s="1"/>
  <c r="G101" i="5"/>
  <c r="M101" i="5" s="1"/>
  <c r="G100" i="5"/>
  <c r="M100" i="5" s="1"/>
  <c r="G99" i="5"/>
  <c r="M99" i="5" s="1"/>
  <c r="G98" i="5"/>
  <c r="M98" i="5" s="1"/>
  <c r="G97" i="5"/>
  <c r="M97" i="5" s="1"/>
  <c r="G96" i="5"/>
  <c r="M96" i="5" s="1"/>
  <c r="G95" i="5"/>
  <c r="M95" i="5" s="1"/>
  <c r="G94" i="5"/>
  <c r="M94" i="5" s="1"/>
  <c r="G93" i="5"/>
  <c r="M93" i="5" s="1"/>
  <c r="G92" i="5"/>
  <c r="M92" i="5" s="1"/>
  <c r="M91" i="5"/>
  <c r="G87" i="5"/>
  <c r="M87" i="5" s="1"/>
  <c r="G86" i="5"/>
  <c r="M86" i="5" s="1"/>
  <c r="M85" i="5"/>
  <c r="G81" i="5"/>
  <c r="M81" i="5" s="1"/>
  <c r="G80" i="5"/>
  <c r="M80" i="5" s="1"/>
  <c r="G79" i="5"/>
  <c r="M79" i="5" s="1"/>
  <c r="G75" i="5"/>
  <c r="G74" i="5"/>
  <c r="M74" i="5" s="1"/>
  <c r="G73" i="5"/>
  <c r="M73" i="5" s="1"/>
  <c r="G69" i="5"/>
  <c r="M69" i="5" s="1"/>
  <c r="G68" i="5"/>
  <c r="M68" i="5" s="1"/>
  <c r="G67" i="5"/>
  <c r="M67" i="5" s="1"/>
  <c r="G63" i="5"/>
  <c r="M63" i="5" s="1"/>
  <c r="G62" i="5"/>
  <c r="M62" i="5" s="1"/>
  <c r="G61" i="5"/>
  <c r="M61" i="5" s="1"/>
  <c r="G57" i="5"/>
  <c r="M57" i="5" s="1"/>
  <c r="G56" i="5"/>
  <c r="M56" i="5" s="1"/>
  <c r="G55" i="5"/>
  <c r="M55" i="5" s="1"/>
  <c r="G51" i="5"/>
  <c r="G50" i="5"/>
  <c r="M50" i="5" s="1"/>
  <c r="G49" i="5"/>
  <c r="M49" i="5" s="1"/>
  <c r="C225" i="5"/>
  <c r="C224" i="5"/>
  <c r="C223" i="5"/>
  <c r="C222" i="5"/>
  <c r="C221" i="5"/>
  <c r="C219" i="5"/>
  <c r="C218" i="5"/>
  <c r="C217" i="5"/>
  <c r="C216" i="5"/>
  <c r="C215" i="5"/>
  <c r="C213" i="5"/>
  <c r="C212" i="5"/>
  <c r="C211" i="5"/>
  <c r="C210" i="5"/>
  <c r="C209" i="5"/>
  <c r="C207" i="5"/>
  <c r="C206" i="5"/>
  <c r="C205" i="5"/>
  <c r="C204" i="5"/>
  <c r="C203" i="5"/>
  <c r="C201" i="5"/>
  <c r="C200" i="5"/>
  <c r="C199" i="5"/>
  <c r="C198" i="5"/>
  <c r="C197" i="5"/>
  <c r="C195" i="5"/>
  <c r="C194" i="5"/>
  <c r="C193" i="5"/>
  <c r="C192" i="5"/>
  <c r="C191" i="5"/>
  <c r="C189" i="5"/>
  <c r="C188" i="5"/>
  <c r="C187" i="5"/>
  <c r="C186" i="5"/>
  <c r="C185" i="5"/>
  <c r="C183" i="5"/>
  <c r="C182" i="5"/>
  <c r="C181" i="5"/>
  <c r="C180" i="5"/>
  <c r="C179" i="5"/>
  <c r="C177" i="5"/>
  <c r="C176" i="5"/>
  <c r="C175" i="5"/>
  <c r="C174" i="5"/>
  <c r="C173" i="5"/>
  <c r="C171" i="5"/>
  <c r="C170" i="5"/>
  <c r="C169" i="5"/>
  <c r="C168" i="5"/>
  <c r="C167" i="5"/>
  <c r="C165" i="5"/>
  <c r="C164" i="5"/>
  <c r="C163" i="5"/>
  <c r="C162" i="5"/>
  <c r="C161" i="5"/>
  <c r="C159" i="5"/>
  <c r="C158" i="5"/>
  <c r="C157" i="5"/>
  <c r="C156" i="5"/>
  <c r="C155" i="5"/>
  <c r="C153" i="5"/>
  <c r="C152" i="5"/>
  <c r="C151" i="5"/>
  <c r="C150" i="5"/>
  <c r="C149" i="5"/>
  <c r="C147" i="5"/>
  <c r="C146" i="5"/>
  <c r="C145" i="5"/>
  <c r="C144" i="5"/>
  <c r="C143" i="5"/>
  <c r="C141" i="5"/>
  <c r="C140" i="5"/>
  <c r="C139" i="5"/>
  <c r="C138" i="5"/>
  <c r="C137" i="5"/>
  <c r="C135" i="5"/>
  <c r="C134" i="5"/>
  <c r="C133" i="5"/>
  <c r="C132" i="5"/>
  <c r="C131" i="5"/>
  <c r="C129" i="5"/>
  <c r="C128" i="5"/>
  <c r="C127" i="5"/>
  <c r="C126" i="5"/>
  <c r="C125" i="5"/>
  <c r="C123" i="5"/>
  <c r="C122" i="5"/>
  <c r="C121" i="5"/>
  <c r="C120" i="5"/>
  <c r="C119" i="5"/>
  <c r="C117" i="5"/>
  <c r="C116" i="5"/>
  <c r="C115" i="5"/>
  <c r="C114" i="5"/>
  <c r="C113" i="5"/>
  <c r="C111" i="5"/>
  <c r="C110" i="5"/>
  <c r="C109" i="5"/>
  <c r="C108" i="5"/>
  <c r="C107" i="5"/>
  <c r="C105" i="5"/>
  <c r="C104" i="5"/>
  <c r="C103" i="5"/>
  <c r="C102" i="5"/>
  <c r="C101" i="5"/>
  <c r="C99" i="5"/>
  <c r="C98" i="5"/>
  <c r="C97" i="5"/>
  <c r="C96" i="5"/>
  <c r="C95" i="5"/>
  <c r="C93" i="5"/>
  <c r="C92" i="5"/>
  <c r="C91" i="5"/>
  <c r="C90" i="5"/>
  <c r="C89" i="5"/>
  <c r="C87" i="5"/>
  <c r="C86" i="5"/>
  <c r="C85" i="5"/>
  <c r="C84" i="5"/>
  <c r="C83" i="5"/>
  <c r="C81" i="5"/>
  <c r="C80" i="5"/>
  <c r="C79" i="5"/>
  <c r="C78" i="5"/>
  <c r="C77" i="5"/>
  <c r="C75" i="5"/>
  <c r="C74" i="5"/>
  <c r="C73" i="5"/>
  <c r="C72" i="5"/>
  <c r="C71" i="5"/>
  <c r="C69" i="5"/>
  <c r="C68" i="5"/>
  <c r="C67" i="5"/>
  <c r="C66" i="5"/>
  <c r="C65" i="5"/>
  <c r="C63" i="5"/>
  <c r="C62" i="5"/>
  <c r="C61" i="5"/>
  <c r="C60" i="5"/>
  <c r="C59" i="5"/>
  <c r="C57" i="5"/>
  <c r="C56" i="5"/>
  <c r="C55" i="5"/>
  <c r="C54" i="5"/>
  <c r="C53" i="5"/>
  <c r="C51" i="5"/>
  <c r="C50" i="5"/>
  <c r="C49" i="5"/>
  <c r="C48" i="5"/>
  <c r="C47" i="5"/>
  <c r="AO40" i="5"/>
  <c r="AO39" i="5"/>
  <c r="AO38" i="5"/>
  <c r="AO37" i="5"/>
  <c r="AO36" i="5"/>
  <c r="AO35" i="5"/>
  <c r="AO34" i="5"/>
  <c r="AO33" i="5"/>
  <c r="AO32" i="5"/>
  <c r="AO31" i="5"/>
  <c r="AO30" i="5"/>
  <c r="AO29" i="5"/>
  <c r="AO28" i="5"/>
  <c r="AO27" i="5"/>
  <c r="AO26" i="5"/>
  <c r="AO25" i="5"/>
  <c r="AO24" i="5"/>
  <c r="AO23" i="5"/>
  <c r="AO22" i="5"/>
  <c r="AO21" i="5"/>
  <c r="AO20" i="5"/>
  <c r="AO19" i="5"/>
  <c r="AO18" i="5"/>
  <c r="AO17" i="5"/>
  <c r="AO16" i="5"/>
  <c r="AO15" i="5"/>
  <c r="AO14" i="5"/>
  <c r="AO13" i="5"/>
  <c r="AO12" i="5"/>
  <c r="AO11" i="5"/>
  <c r="AH18" i="5"/>
  <c r="AH17" i="5"/>
  <c r="AH16" i="5"/>
  <c r="AH15" i="5"/>
  <c r="AH14" i="5"/>
  <c r="AH13" i="5"/>
  <c r="AH12" i="5"/>
  <c r="AH11" i="5"/>
  <c r="AB40" i="5"/>
  <c r="AB39" i="5"/>
  <c r="AB38" i="5"/>
  <c r="AB37" i="5"/>
  <c r="AB36" i="5"/>
  <c r="AB35" i="5"/>
  <c r="AB34" i="5"/>
  <c r="AB33" i="5"/>
  <c r="AB32" i="5"/>
  <c r="AB31" i="5"/>
  <c r="AB30" i="5"/>
  <c r="AB29" i="5"/>
  <c r="AB28" i="5"/>
  <c r="AB27" i="5"/>
  <c r="AB26" i="5"/>
  <c r="AB25" i="5"/>
  <c r="AB24" i="5"/>
  <c r="AB23" i="5"/>
  <c r="AB22" i="5"/>
  <c r="AB21" i="5"/>
  <c r="AB20" i="5"/>
  <c r="AB19" i="5"/>
  <c r="AB18" i="5"/>
  <c r="AB17" i="5"/>
  <c r="AB16" i="5"/>
  <c r="AB15" i="5"/>
  <c r="AB14" i="5"/>
  <c r="AB13" i="5"/>
  <c r="AB12" i="5"/>
  <c r="AB11" i="5"/>
  <c r="T40" i="5"/>
  <c r="AH40" i="5" s="1"/>
  <c r="T39" i="5"/>
  <c r="AH39" i="5" s="1"/>
  <c r="T38" i="5"/>
  <c r="AH38" i="5" s="1"/>
  <c r="T37" i="5"/>
  <c r="AH37" i="5" s="1"/>
  <c r="T36" i="5"/>
  <c r="AH36" i="5" s="1"/>
  <c r="T35" i="5"/>
  <c r="AH35" i="5" s="1"/>
  <c r="T34" i="5"/>
  <c r="AH34" i="5" s="1"/>
  <c r="T33" i="5"/>
  <c r="AH33" i="5" s="1"/>
  <c r="T32" i="5"/>
  <c r="AH32" i="5" s="1"/>
  <c r="T31" i="5"/>
  <c r="AH31" i="5" s="1"/>
  <c r="T30" i="5"/>
  <c r="AH30" i="5" s="1"/>
  <c r="T29" i="5"/>
  <c r="AH29" i="5" s="1"/>
  <c r="T28" i="5"/>
  <c r="AH28" i="5" s="1"/>
  <c r="T27" i="5"/>
  <c r="AH27" i="5" s="1"/>
  <c r="T26" i="5"/>
  <c r="AH26" i="5" s="1"/>
  <c r="T25" i="5"/>
  <c r="AH25" i="5" s="1"/>
  <c r="T24" i="5"/>
  <c r="AH24" i="5" s="1"/>
  <c r="T23" i="5"/>
  <c r="AH23" i="5" s="1"/>
  <c r="T22" i="5"/>
  <c r="AH22" i="5" s="1"/>
  <c r="T21" i="5"/>
  <c r="AH21" i="5" s="1"/>
  <c r="T20" i="5"/>
  <c r="AH20" i="5" s="1"/>
  <c r="T19" i="5"/>
  <c r="AH19" i="5" s="1"/>
  <c r="S40" i="5"/>
  <c r="S39" i="5"/>
  <c r="S38" i="5"/>
  <c r="S37" i="5"/>
  <c r="S36" i="5"/>
  <c r="S35" i="5"/>
  <c r="S34" i="5"/>
  <c r="S33" i="5"/>
  <c r="S32" i="5"/>
  <c r="S31" i="5"/>
  <c r="S30" i="5"/>
  <c r="S29" i="5"/>
  <c r="S28" i="5"/>
  <c r="S27" i="5"/>
  <c r="S26" i="5"/>
  <c r="S25" i="5"/>
  <c r="S24" i="5"/>
  <c r="S23" i="5"/>
  <c r="S22" i="5"/>
  <c r="S21" i="5"/>
  <c r="S20" i="5"/>
  <c r="S19" i="5"/>
  <c r="S18" i="5"/>
  <c r="S17" i="5"/>
  <c r="S16" i="5"/>
  <c r="S15" i="5"/>
  <c r="S14" i="5"/>
  <c r="S13" i="5"/>
  <c r="S12" i="5"/>
  <c r="S11" i="5"/>
  <c r="N40" i="5"/>
  <c r="N39" i="5"/>
  <c r="N38" i="5"/>
  <c r="N37" i="5"/>
  <c r="N36" i="5"/>
  <c r="N35" i="5"/>
  <c r="N34" i="5"/>
  <c r="N33" i="5"/>
  <c r="N32" i="5"/>
  <c r="N31" i="5"/>
  <c r="N30" i="5"/>
  <c r="N29" i="5"/>
  <c r="N28" i="5"/>
  <c r="N27" i="5"/>
  <c r="N26" i="5"/>
  <c r="N25" i="5"/>
  <c r="N24" i="5"/>
  <c r="N23" i="5"/>
  <c r="N22" i="5"/>
  <c r="N21" i="5"/>
  <c r="N20" i="5"/>
  <c r="N19" i="5"/>
  <c r="N18" i="5"/>
  <c r="N17" i="5"/>
  <c r="N16" i="5"/>
  <c r="N15" i="5"/>
  <c r="N14" i="5"/>
  <c r="N13" i="5"/>
  <c r="N12" i="5"/>
  <c r="N1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C40" i="5"/>
  <c r="AG40" i="5" s="1" a="1"/>
  <c r="AG40" i="5" s="1"/>
  <c r="C39" i="5"/>
  <c r="AG39" i="5" s="1" a="1"/>
  <c r="AG39" i="5" s="1"/>
  <c r="C38" i="5"/>
  <c r="B38" i="5" s="1"/>
  <c r="C37" i="5"/>
  <c r="C36" i="5"/>
  <c r="AG36" i="5" s="1" a="1"/>
  <c r="AG36" i="5" s="1"/>
  <c r="C35" i="5"/>
  <c r="AG35" i="5" s="1" a="1"/>
  <c r="AG35" i="5" s="1"/>
  <c r="C34" i="5"/>
  <c r="B34" i="5" s="1"/>
  <c r="C33" i="5"/>
  <c r="I33" i="5" s="1"/>
  <c r="C32" i="5"/>
  <c r="AG32" i="5" s="1" a="1"/>
  <c r="AG32" i="5" s="1"/>
  <c r="C31" i="5"/>
  <c r="AG31" i="5" s="1" a="1"/>
  <c r="AG31" i="5" s="1"/>
  <c r="C30" i="5"/>
  <c r="B30" i="5" s="1"/>
  <c r="C29" i="5"/>
  <c r="I29" i="5" s="1"/>
  <c r="C28" i="5"/>
  <c r="AG28" i="5" s="1" a="1"/>
  <c r="AG28" i="5" s="1"/>
  <c r="C27" i="5"/>
  <c r="AG27" i="5" s="1" a="1"/>
  <c r="AG27" i="5" s="1"/>
  <c r="C26" i="5"/>
  <c r="B26" i="5" s="1"/>
  <c r="C25" i="5"/>
  <c r="I25" i="5" s="1"/>
  <c r="C24" i="5"/>
  <c r="AG24" i="5" s="1" a="1"/>
  <c r="AG24" i="5" s="1"/>
  <c r="C23" i="5"/>
  <c r="AG23" i="5" s="1" a="1"/>
  <c r="AG23" i="5" s="1"/>
  <c r="C22" i="5"/>
  <c r="B22" i="5" s="1"/>
  <c r="C21" i="5"/>
  <c r="C20" i="5"/>
  <c r="AG20" i="5" s="1" a="1"/>
  <c r="AG20" i="5" s="1"/>
  <c r="C19" i="5"/>
  <c r="AG19" i="5" s="1" a="1"/>
  <c r="AG19" i="5" s="1"/>
  <c r="I17" i="5"/>
  <c r="AG16" i="5" a="1"/>
  <c r="AG16" i="5" s="1"/>
  <c r="AG15" i="5" a="1"/>
  <c r="AG15" i="5" s="1"/>
  <c r="I13" i="5"/>
  <c r="AG12" i="5" a="1"/>
  <c r="AG12" i="5" s="1"/>
  <c r="AG11" i="5" a="1"/>
  <c r="AG11" i="5" s="1"/>
  <c r="Y14" i="10"/>
  <c r="Y13" i="10"/>
  <c r="Y12" i="10"/>
  <c r="Y11" i="10"/>
  <c r="T25" i="10"/>
  <c r="T24" i="10"/>
  <c r="T23" i="10"/>
  <c r="T22" i="10"/>
  <c r="T21" i="10"/>
  <c r="T20" i="10"/>
  <c r="T19" i="10"/>
  <c r="T18" i="10"/>
  <c r="T17" i="10"/>
  <c r="T16" i="10"/>
  <c r="T15" i="10"/>
  <c r="T14" i="10"/>
  <c r="T13" i="10"/>
  <c r="T12" i="10"/>
  <c r="T11" i="10"/>
  <c r="Q25" i="10"/>
  <c r="Y25" i="10" s="1"/>
  <c r="Q24" i="10"/>
  <c r="Y24" i="10" s="1"/>
  <c r="Q23" i="10"/>
  <c r="Y23" i="10" s="1"/>
  <c r="Q22" i="10"/>
  <c r="Y22" i="10" s="1"/>
  <c r="Q21" i="10"/>
  <c r="Y21" i="10" s="1"/>
  <c r="Q20" i="10"/>
  <c r="Y20" i="10" s="1"/>
  <c r="Q19" i="10"/>
  <c r="Y19" i="10" s="1"/>
  <c r="Q18" i="10"/>
  <c r="Y18" i="10" s="1"/>
  <c r="Q17" i="10"/>
  <c r="Y17" i="10" s="1"/>
  <c r="Q16" i="10"/>
  <c r="Y16" i="10" s="1"/>
  <c r="Q15" i="10"/>
  <c r="Y15" i="10" s="1"/>
  <c r="I25" i="10"/>
  <c r="I24" i="10"/>
  <c r="I23" i="10"/>
  <c r="I22" i="10"/>
  <c r="I21" i="10"/>
  <c r="I20" i="10"/>
  <c r="I19" i="10"/>
  <c r="I18" i="10"/>
  <c r="I17" i="10"/>
  <c r="I16" i="10"/>
  <c r="I15" i="10"/>
  <c r="I14" i="10"/>
  <c r="I13" i="10"/>
  <c r="I12" i="10"/>
  <c r="I11" i="10"/>
  <c r="H25" i="10"/>
  <c r="H24" i="10"/>
  <c r="H23" i="10"/>
  <c r="H22" i="10"/>
  <c r="H21" i="10"/>
  <c r="H20" i="10"/>
  <c r="H19" i="10"/>
  <c r="H18" i="10"/>
  <c r="H17" i="10"/>
  <c r="H16" i="10"/>
  <c r="H15" i="10"/>
  <c r="H14" i="10"/>
  <c r="H13" i="10"/>
  <c r="H12" i="10"/>
  <c r="H11" i="10"/>
  <c r="B25" i="10"/>
  <c r="U25" i="10" s="1"/>
  <c r="B24" i="10"/>
  <c r="U24" i="10" s="1"/>
  <c r="B23" i="10"/>
  <c r="X23" i="10" s="1" a="1"/>
  <c r="X23" i="10" s="1"/>
  <c r="B22" i="10"/>
  <c r="V22" i="10" s="1"/>
  <c r="B97" i="10" s="1"/>
  <c r="B21" i="10"/>
  <c r="U21" i="10" s="1"/>
  <c r="B20" i="10"/>
  <c r="U20" i="10" s="1"/>
  <c r="B19" i="10"/>
  <c r="X19" i="10" s="1" a="1"/>
  <c r="X19" i="10" s="1"/>
  <c r="B18" i="10"/>
  <c r="V18" i="10" s="1"/>
  <c r="B73" i="10" s="1"/>
  <c r="B17" i="10"/>
  <c r="U17" i="10" s="1"/>
  <c r="B16" i="10"/>
  <c r="U16" i="10" s="1"/>
  <c r="B15" i="10"/>
  <c r="X15" i="10" s="1" a="1"/>
  <c r="X15" i="10" s="1"/>
  <c r="V14" i="10"/>
  <c r="B49" i="10" s="1"/>
  <c r="U13" i="10"/>
  <c r="J12" i="10"/>
  <c r="K12" i="10" s="1"/>
  <c r="X11" i="10" a="1"/>
  <c r="X11" i="10" s="1"/>
  <c r="L119" i="12"/>
  <c r="L118" i="12"/>
  <c r="L117" i="12"/>
  <c r="L116" i="12"/>
  <c r="L115" i="12"/>
  <c r="L114" i="12"/>
  <c r="L113" i="12"/>
  <c r="L112" i="12"/>
  <c r="L111" i="12"/>
  <c r="L110" i="12"/>
  <c r="L109" i="12"/>
  <c r="L108" i="12"/>
  <c r="L107" i="12"/>
  <c r="L106" i="12"/>
  <c r="L105" i="12"/>
  <c r="L104" i="12"/>
  <c r="L103" i="12"/>
  <c r="L102" i="12"/>
  <c r="L101" i="12"/>
  <c r="L100" i="12"/>
  <c r="L99" i="12"/>
  <c r="L98" i="12"/>
  <c r="L97" i="12"/>
  <c r="L96" i="12"/>
  <c r="L95" i="12"/>
  <c r="L94" i="12"/>
  <c r="L93" i="12"/>
  <c r="L92" i="12"/>
  <c r="L91" i="12"/>
  <c r="L90" i="12"/>
  <c r="L89" i="12"/>
  <c r="L88" i="12"/>
  <c r="L87" i="12"/>
  <c r="L86" i="12"/>
  <c r="L85" i="12"/>
  <c r="L84" i="12"/>
  <c r="L83" i="12"/>
  <c r="L82" i="12"/>
  <c r="L81" i="12"/>
  <c r="L80" i="12"/>
  <c r="L79" i="12"/>
  <c r="L78" i="12"/>
  <c r="L77" i="12"/>
  <c r="L76" i="12"/>
  <c r="L75" i="12"/>
  <c r="L74" i="12"/>
  <c r="L73" i="12"/>
  <c r="L72" i="12"/>
  <c r="L71" i="12"/>
  <c r="L70" i="12"/>
  <c r="L69" i="12"/>
  <c r="L68" i="12"/>
  <c r="L67" i="12"/>
  <c r="L66" i="12"/>
  <c r="L65" i="12"/>
  <c r="L64" i="12"/>
  <c r="L63" i="12"/>
  <c r="L62" i="12"/>
  <c r="L61" i="12"/>
  <c r="L60" i="12"/>
  <c r="L59" i="12"/>
  <c r="L58" i="12"/>
  <c r="L57" i="12"/>
  <c r="L56" i="12"/>
  <c r="L55" i="12"/>
  <c r="L54" i="12"/>
  <c r="L53" i="12"/>
  <c r="L52" i="12"/>
  <c r="L51" i="12"/>
  <c r="L49" i="12"/>
  <c r="L48" i="12"/>
  <c r="L47" i="12"/>
  <c r="L46" i="12"/>
  <c r="L45" i="12"/>
  <c r="L43" i="12"/>
  <c r="L42" i="12"/>
  <c r="L41" i="12"/>
  <c r="L40" i="12"/>
  <c r="L38" i="12"/>
  <c r="L37" i="12"/>
  <c r="L36" i="12"/>
  <c r="L35" i="12"/>
  <c r="L30" i="12"/>
  <c r="K50" i="12"/>
  <c r="K48" i="12"/>
  <c r="K44" i="12"/>
  <c r="K40" i="12"/>
  <c r="K39" i="12"/>
  <c r="K33" i="12"/>
  <c r="K32" i="12"/>
  <c r="I30" i="12"/>
  <c r="F119" i="12"/>
  <c r="K119" i="12" s="1"/>
  <c r="F118" i="12"/>
  <c r="K118" i="12" s="1"/>
  <c r="F117" i="12"/>
  <c r="K117" i="12" s="1"/>
  <c r="F116" i="12"/>
  <c r="K116" i="12" s="1"/>
  <c r="F115" i="12"/>
  <c r="K115" i="12" s="1"/>
  <c r="F114" i="12"/>
  <c r="K114" i="12" s="1"/>
  <c r="F113" i="12"/>
  <c r="K113" i="12" s="1"/>
  <c r="F112" i="12"/>
  <c r="K112" i="12" s="1"/>
  <c r="F111" i="12"/>
  <c r="K111" i="12" s="1"/>
  <c r="F110" i="12"/>
  <c r="K110" i="12" s="1"/>
  <c r="F109" i="12"/>
  <c r="K109" i="12" s="1"/>
  <c r="F108" i="12"/>
  <c r="K108" i="12" s="1"/>
  <c r="F107" i="12"/>
  <c r="K107" i="12" s="1"/>
  <c r="F106" i="12"/>
  <c r="K106" i="12" s="1"/>
  <c r="F105" i="12"/>
  <c r="K105" i="12" s="1"/>
  <c r="F104" i="12"/>
  <c r="K104" i="12" s="1"/>
  <c r="F103" i="12"/>
  <c r="K103" i="12" s="1"/>
  <c r="F102" i="12"/>
  <c r="K102" i="12" s="1"/>
  <c r="F101" i="12"/>
  <c r="K101" i="12" s="1"/>
  <c r="F100" i="12"/>
  <c r="K100" i="12" s="1"/>
  <c r="F99" i="12"/>
  <c r="K99" i="12" s="1"/>
  <c r="F98" i="12"/>
  <c r="K98" i="12" s="1"/>
  <c r="F97" i="12"/>
  <c r="K97" i="12" s="1"/>
  <c r="F96" i="12"/>
  <c r="K96" i="12" s="1"/>
  <c r="F95" i="12"/>
  <c r="K95" i="12" s="1"/>
  <c r="F94" i="12"/>
  <c r="K94" i="12" s="1"/>
  <c r="F93" i="12"/>
  <c r="K93" i="12" s="1"/>
  <c r="F92" i="12"/>
  <c r="K92" i="12" s="1"/>
  <c r="F91" i="12"/>
  <c r="K91" i="12" s="1"/>
  <c r="F90" i="12"/>
  <c r="K90" i="12" s="1"/>
  <c r="F89" i="12"/>
  <c r="K89" i="12" s="1"/>
  <c r="F88" i="12"/>
  <c r="K88" i="12" s="1"/>
  <c r="F87" i="12"/>
  <c r="K87" i="12" s="1"/>
  <c r="F86" i="12"/>
  <c r="K86" i="12" s="1"/>
  <c r="F85" i="12"/>
  <c r="K85" i="12" s="1"/>
  <c r="F84" i="12"/>
  <c r="K84" i="12" s="1"/>
  <c r="F83" i="12"/>
  <c r="K83" i="12" s="1"/>
  <c r="F82" i="12"/>
  <c r="K82" i="12" s="1"/>
  <c r="F81" i="12"/>
  <c r="K81" i="12" s="1"/>
  <c r="F80" i="12"/>
  <c r="K80" i="12" s="1"/>
  <c r="F79" i="12"/>
  <c r="K79" i="12" s="1"/>
  <c r="F78" i="12"/>
  <c r="K78" i="12" s="1"/>
  <c r="F77" i="12"/>
  <c r="K77" i="12" s="1"/>
  <c r="F76" i="12"/>
  <c r="K76" i="12" s="1"/>
  <c r="F75" i="12"/>
  <c r="K75" i="12" s="1"/>
  <c r="F74" i="12"/>
  <c r="K74" i="12" s="1"/>
  <c r="F73" i="12"/>
  <c r="K73" i="12" s="1"/>
  <c r="F72" i="12"/>
  <c r="K72" i="12" s="1"/>
  <c r="F71" i="12"/>
  <c r="K71" i="12" s="1"/>
  <c r="F70" i="12"/>
  <c r="K70" i="12" s="1"/>
  <c r="F69" i="12"/>
  <c r="K69" i="12" s="1"/>
  <c r="F68" i="12"/>
  <c r="K68" i="12" s="1"/>
  <c r="F67" i="12"/>
  <c r="K67" i="12" s="1"/>
  <c r="F66" i="12"/>
  <c r="K66" i="12" s="1"/>
  <c r="F65" i="12"/>
  <c r="K65" i="12" s="1"/>
  <c r="F64" i="12"/>
  <c r="K64" i="12" s="1"/>
  <c r="F63" i="12"/>
  <c r="K63" i="12" s="1"/>
  <c r="F62" i="12"/>
  <c r="K62" i="12" s="1"/>
  <c r="F61" i="12"/>
  <c r="K61" i="12" s="1"/>
  <c r="F60" i="12"/>
  <c r="K60" i="12" s="1"/>
  <c r="F59" i="12"/>
  <c r="K59" i="12" s="1"/>
  <c r="F58" i="12"/>
  <c r="K58" i="12" s="1"/>
  <c r="F57" i="12"/>
  <c r="K57" i="12" s="1"/>
  <c r="F56" i="12"/>
  <c r="K56" i="12" s="1"/>
  <c r="F55" i="12"/>
  <c r="K55" i="12" s="1"/>
  <c r="F54" i="12"/>
  <c r="K54" i="12" s="1"/>
  <c r="F53" i="12"/>
  <c r="K53" i="12" s="1"/>
  <c r="F52" i="12"/>
  <c r="K52" i="12" s="1"/>
  <c r="F51" i="12"/>
  <c r="K51" i="12" s="1"/>
  <c r="F49" i="12"/>
  <c r="K49" i="12" s="1"/>
  <c r="F48" i="12"/>
  <c r="F47" i="12"/>
  <c r="K47" i="12" s="1"/>
  <c r="F46" i="12"/>
  <c r="K46" i="12" s="1"/>
  <c r="F45" i="12"/>
  <c r="K45" i="12" s="1"/>
  <c r="F43" i="12"/>
  <c r="K43" i="12" s="1"/>
  <c r="F42" i="12"/>
  <c r="K42" i="12" s="1"/>
  <c r="F41" i="12"/>
  <c r="K41" i="12" s="1"/>
  <c r="F40" i="12"/>
  <c r="F38" i="12"/>
  <c r="K38" i="12" s="1"/>
  <c r="F37" i="12"/>
  <c r="K37" i="12" s="1"/>
  <c r="F36" i="12"/>
  <c r="K36" i="12" s="1"/>
  <c r="F35" i="12"/>
  <c r="K35" i="12" s="1"/>
  <c r="K34" i="12"/>
  <c r="K31" i="12"/>
  <c r="F30" i="12"/>
  <c r="K30" i="12" s="1"/>
  <c r="C114" i="12"/>
  <c r="C115" i="12" s="1"/>
  <c r="C116" i="12" s="1"/>
  <c r="C117" i="12" s="1"/>
  <c r="C118" i="12" s="1"/>
  <c r="C119" i="12" s="1"/>
  <c r="I119" i="12" s="1"/>
  <c r="C108" i="12"/>
  <c r="C109" i="12" s="1"/>
  <c r="C110" i="12" s="1"/>
  <c r="C111" i="12" s="1"/>
  <c r="C112" i="12" s="1"/>
  <c r="C113" i="12" s="1"/>
  <c r="I113" i="12" s="1"/>
  <c r="C102" i="12"/>
  <c r="C103" i="12" s="1"/>
  <c r="C104" i="12" s="1"/>
  <c r="C105" i="12" s="1"/>
  <c r="C106" i="12" s="1"/>
  <c r="C107" i="12" s="1"/>
  <c r="I107" i="12" s="1"/>
  <c r="C96" i="12"/>
  <c r="C97" i="12" s="1"/>
  <c r="C98" i="12" s="1"/>
  <c r="C99" i="12" s="1"/>
  <c r="C100" i="12" s="1"/>
  <c r="C101" i="12" s="1"/>
  <c r="I101" i="12" s="1"/>
  <c r="C90" i="12"/>
  <c r="C91" i="12" s="1"/>
  <c r="C92" i="12" s="1"/>
  <c r="C93" i="12" s="1"/>
  <c r="C94" i="12" s="1"/>
  <c r="C95" i="12" s="1"/>
  <c r="I95" i="12" s="1"/>
  <c r="C84" i="12"/>
  <c r="C85" i="12" s="1"/>
  <c r="C86" i="12" s="1"/>
  <c r="C87" i="12" s="1"/>
  <c r="C88" i="12" s="1"/>
  <c r="C89" i="12" s="1"/>
  <c r="I89" i="12" s="1"/>
  <c r="C78" i="12"/>
  <c r="C79" i="12" s="1"/>
  <c r="C80" i="12" s="1"/>
  <c r="C81" i="12" s="1"/>
  <c r="C82" i="12" s="1"/>
  <c r="C83" i="12" s="1"/>
  <c r="I83" i="12" s="1"/>
  <c r="C72" i="12"/>
  <c r="C73" i="12" s="1"/>
  <c r="C74" i="12" s="1"/>
  <c r="C75" i="12" s="1"/>
  <c r="C76" i="12" s="1"/>
  <c r="C77" i="12" s="1"/>
  <c r="I77" i="12" s="1"/>
  <c r="C66" i="12"/>
  <c r="C67" i="12" s="1"/>
  <c r="C68" i="12" s="1"/>
  <c r="C69" i="12" s="1"/>
  <c r="C70" i="12" s="1"/>
  <c r="C71" i="12" s="1"/>
  <c r="I71" i="12" s="1"/>
  <c r="C60" i="12"/>
  <c r="C61" i="12" s="1"/>
  <c r="C62" i="12" s="1"/>
  <c r="C63" i="12" s="1"/>
  <c r="C64" i="12" s="1"/>
  <c r="C65" i="12" s="1"/>
  <c r="I65" i="12" s="1"/>
  <c r="C54" i="12"/>
  <c r="C55" i="12" s="1"/>
  <c r="C56" i="12" s="1"/>
  <c r="C57" i="12" s="1"/>
  <c r="C58" i="12" s="1"/>
  <c r="C59" i="12" s="1"/>
  <c r="I59" i="12" s="1"/>
  <c r="C48" i="12"/>
  <c r="C49" i="12" s="1"/>
  <c r="C50" i="12" s="1"/>
  <c r="C51" i="12" s="1"/>
  <c r="C52" i="12" s="1"/>
  <c r="C53" i="12" s="1"/>
  <c r="I53" i="12" s="1"/>
  <c r="C42" i="12"/>
  <c r="C43" i="12" s="1"/>
  <c r="C44" i="12" s="1"/>
  <c r="C45" i="12" s="1"/>
  <c r="C46" i="12" s="1"/>
  <c r="C47" i="12" s="1"/>
  <c r="I47" i="12" s="1"/>
  <c r="C36" i="12"/>
  <c r="C37" i="12" s="1"/>
  <c r="C38" i="12" s="1"/>
  <c r="C39" i="12" s="1"/>
  <c r="C40" i="12" s="1"/>
  <c r="C41" i="12" s="1"/>
  <c r="I41" i="12" s="1"/>
  <c r="C30" i="12"/>
  <c r="C31" i="12" s="1"/>
  <c r="C32" i="12" s="1"/>
  <c r="C33" i="12" s="1"/>
  <c r="C34" i="12" s="1"/>
  <c r="C35" i="12" s="1"/>
  <c r="I35" i="12" s="1"/>
  <c r="B119" i="12"/>
  <c r="B118" i="12"/>
  <c r="B117" i="12"/>
  <c r="B116" i="12"/>
  <c r="B115" i="12"/>
  <c r="B113" i="12"/>
  <c r="B112" i="12"/>
  <c r="B111" i="12"/>
  <c r="B110" i="12"/>
  <c r="B109" i="12"/>
  <c r="B107" i="12"/>
  <c r="B106" i="12"/>
  <c r="B105" i="12"/>
  <c r="B104" i="12"/>
  <c r="B103" i="12"/>
  <c r="B101" i="12"/>
  <c r="B100" i="12"/>
  <c r="B99" i="12"/>
  <c r="B98" i="12"/>
  <c r="B97" i="12"/>
  <c r="B95" i="12"/>
  <c r="B94" i="12"/>
  <c r="B93" i="12"/>
  <c r="B92" i="12"/>
  <c r="B91" i="12"/>
  <c r="B89" i="12"/>
  <c r="B88" i="12"/>
  <c r="B87" i="12"/>
  <c r="B86" i="12"/>
  <c r="B85" i="12"/>
  <c r="B83" i="12"/>
  <c r="B82" i="12"/>
  <c r="B81" i="12"/>
  <c r="B80" i="12"/>
  <c r="B79" i="12"/>
  <c r="B77" i="12"/>
  <c r="B76" i="12"/>
  <c r="B75" i="12"/>
  <c r="B74" i="12"/>
  <c r="B73" i="12"/>
  <c r="B71" i="12"/>
  <c r="B70" i="12"/>
  <c r="B69" i="12"/>
  <c r="B68" i="12"/>
  <c r="B67" i="12"/>
  <c r="B65" i="12"/>
  <c r="B64" i="12"/>
  <c r="B63" i="12"/>
  <c r="B62" i="12"/>
  <c r="B61" i="12"/>
  <c r="B59" i="12"/>
  <c r="B58" i="12"/>
  <c r="B57" i="12"/>
  <c r="B56" i="12"/>
  <c r="B55" i="12"/>
  <c r="B53" i="12"/>
  <c r="B52" i="12"/>
  <c r="B51" i="12"/>
  <c r="B50" i="12"/>
  <c r="B49" i="12"/>
  <c r="B47" i="12"/>
  <c r="B46" i="12"/>
  <c r="B45" i="12"/>
  <c r="B44" i="12"/>
  <c r="B43" i="12"/>
  <c r="B41" i="12"/>
  <c r="B40" i="12"/>
  <c r="B39" i="12"/>
  <c r="B38" i="12"/>
  <c r="B37" i="12"/>
  <c r="B35" i="12"/>
  <c r="B34" i="12"/>
  <c r="B33" i="12"/>
  <c r="B32" i="12"/>
  <c r="B31" i="12"/>
  <c r="Z169" i="1"/>
  <c r="Z168" i="1"/>
  <c r="Z167" i="1"/>
  <c r="Z166" i="1"/>
  <c r="Z165" i="1"/>
  <c r="Z164" i="1"/>
  <c r="Z163" i="1"/>
  <c r="Z162" i="1"/>
  <c r="Z161" i="1"/>
  <c r="Z160" i="1"/>
  <c r="Z159" i="1"/>
  <c r="Z158" i="1"/>
  <c r="Z157" i="1"/>
  <c r="Z156" i="1"/>
  <c r="Z155" i="1"/>
  <c r="Z154" i="1"/>
  <c r="Z153" i="1"/>
  <c r="Z152" i="1"/>
  <c r="Z151" i="1"/>
  <c r="Z150" i="1"/>
  <c r="Z149" i="1"/>
  <c r="Z148" i="1"/>
  <c r="Z147" i="1"/>
  <c r="Z146" i="1"/>
  <c r="Z145" i="1"/>
  <c r="Z144" i="1"/>
  <c r="Z143" i="1"/>
  <c r="Z142" i="1"/>
  <c r="Z141" i="1"/>
  <c r="Z140" i="1"/>
  <c r="Z139" i="1"/>
  <c r="Z138" i="1"/>
  <c r="Z137" i="1"/>
  <c r="Z136" i="1"/>
  <c r="Z135" i="1"/>
  <c r="Z134" i="1"/>
  <c r="Z133" i="1"/>
  <c r="Z132" i="1"/>
  <c r="Z131" i="1"/>
  <c r="Z130" i="1"/>
  <c r="Z129" i="1"/>
  <c r="Z128" i="1"/>
  <c r="Z127" i="1"/>
  <c r="Z126" i="1"/>
  <c r="Z125" i="1"/>
  <c r="Z124" i="1"/>
  <c r="Z123" i="1"/>
  <c r="Z122" i="1"/>
  <c r="Z121" i="1"/>
  <c r="Z120" i="1"/>
  <c r="K169" i="1"/>
  <c r="AA169" i="1" s="1"/>
  <c r="K168" i="1"/>
  <c r="AA168" i="1" s="1"/>
  <c r="K167" i="1"/>
  <c r="AA167" i="1" s="1"/>
  <c r="K166" i="1"/>
  <c r="E166" i="1" s="1"/>
  <c r="K165" i="1"/>
  <c r="AA165" i="1" s="1"/>
  <c r="K164" i="1"/>
  <c r="E164" i="1" s="1"/>
  <c r="K163" i="1"/>
  <c r="AA163" i="1" s="1"/>
  <c r="K162" i="1"/>
  <c r="E162" i="1" s="1"/>
  <c r="K161" i="1"/>
  <c r="AA161" i="1" s="1"/>
  <c r="K160" i="1"/>
  <c r="AA160" i="1" s="1"/>
  <c r="K159" i="1"/>
  <c r="AA159" i="1" s="1"/>
  <c r="K158" i="1"/>
  <c r="E158" i="1" s="1"/>
  <c r="K157" i="1"/>
  <c r="AA157" i="1" s="1"/>
  <c r="K156" i="1"/>
  <c r="E156" i="1" s="1"/>
  <c r="K155" i="1"/>
  <c r="AA155" i="1" s="1"/>
  <c r="K154" i="1"/>
  <c r="E154" i="1" s="1"/>
  <c r="K153" i="1"/>
  <c r="AA153" i="1" s="1"/>
  <c r="K152" i="1"/>
  <c r="AA152" i="1" s="1"/>
  <c r="K151" i="1"/>
  <c r="AA151" i="1" s="1"/>
  <c r="K150" i="1"/>
  <c r="E150" i="1" s="1"/>
  <c r="K149" i="1"/>
  <c r="AA149" i="1" s="1"/>
  <c r="K148" i="1"/>
  <c r="E148" i="1" s="1"/>
  <c r="K147" i="1"/>
  <c r="AA147" i="1" s="1"/>
  <c r="K146" i="1"/>
  <c r="E146" i="1" s="1"/>
  <c r="K145" i="1"/>
  <c r="AA145" i="1" s="1"/>
  <c r="K144" i="1"/>
  <c r="AA144" i="1" s="1"/>
  <c r="K143" i="1"/>
  <c r="AA143" i="1" s="1"/>
  <c r="K142" i="1"/>
  <c r="E142" i="1" s="1"/>
  <c r="K141" i="1"/>
  <c r="AA141" i="1" s="1"/>
  <c r="K140" i="1"/>
  <c r="E140" i="1" s="1"/>
  <c r="K139" i="1"/>
  <c r="AA139" i="1" s="1"/>
  <c r="K138" i="1"/>
  <c r="E138" i="1" s="1"/>
  <c r="K137" i="1"/>
  <c r="AA137" i="1" s="1"/>
  <c r="K136" i="1"/>
  <c r="AA136" i="1" s="1"/>
  <c r="K135" i="1"/>
  <c r="AA135" i="1" s="1"/>
  <c r="K134" i="1"/>
  <c r="E134" i="1" s="1"/>
  <c r="K133" i="1"/>
  <c r="AA133" i="1" s="1"/>
  <c r="K132" i="1"/>
  <c r="E132" i="1" s="1"/>
  <c r="K131" i="1"/>
  <c r="AA131" i="1" s="1"/>
  <c r="K130" i="1"/>
  <c r="E130" i="1" s="1"/>
  <c r="K129" i="1"/>
  <c r="AA129" i="1" s="1"/>
  <c r="K128" i="1"/>
  <c r="AA128" i="1" s="1"/>
  <c r="K127" i="1"/>
  <c r="AA127" i="1" s="1"/>
  <c r="K126" i="1"/>
  <c r="E126" i="1" s="1"/>
  <c r="K125" i="1"/>
  <c r="AA125" i="1" s="1"/>
  <c r="K124" i="1"/>
  <c r="E124" i="1" s="1"/>
  <c r="K123" i="1"/>
  <c r="AA123" i="1" s="1"/>
  <c r="K122" i="1"/>
  <c r="E122" i="1" s="1"/>
  <c r="K121" i="1"/>
  <c r="AA121" i="1" s="1"/>
  <c r="AA120" i="1"/>
  <c r="E159" i="1"/>
  <c r="E144" i="1"/>
  <c r="U144" i="1" s="1"/>
  <c r="E107" i="1"/>
  <c r="I107" i="1" s="1"/>
  <c r="E106" i="1"/>
  <c r="G106" i="1" s="1"/>
  <c r="E105" i="1"/>
  <c r="G105" i="1" s="1"/>
  <c r="E104" i="1"/>
  <c r="G104" i="1" s="1"/>
  <c r="E103" i="1"/>
  <c r="I103" i="1" s="1"/>
  <c r="E102" i="1"/>
  <c r="G102" i="1" s="1"/>
  <c r="E101" i="1"/>
  <c r="G101" i="1" s="1"/>
  <c r="E100" i="1"/>
  <c r="G100" i="1" s="1"/>
  <c r="E99" i="1"/>
  <c r="I99" i="1" s="1"/>
  <c r="E98" i="1"/>
  <c r="G98" i="1" s="1"/>
  <c r="E97" i="1"/>
  <c r="G97" i="1" s="1"/>
  <c r="G96" i="1"/>
  <c r="I95" i="1"/>
  <c r="G94" i="1"/>
  <c r="G93" i="1"/>
  <c r="G80" i="1"/>
  <c r="G79" i="1"/>
  <c r="G78" i="1"/>
  <c r="G77" i="1"/>
  <c r="G76" i="1"/>
  <c r="G75" i="1"/>
  <c r="G74" i="1"/>
  <c r="G73" i="1"/>
  <c r="G72" i="1"/>
  <c r="G71" i="1"/>
  <c r="G70" i="1"/>
  <c r="G69" i="1"/>
  <c r="G62" i="1"/>
  <c r="G61" i="1"/>
  <c r="G60" i="1"/>
  <c r="G59" i="1"/>
  <c r="G58" i="1"/>
  <c r="G57" i="1"/>
  <c r="G56" i="1"/>
  <c r="G55" i="1"/>
  <c r="G54" i="1"/>
  <c r="G53" i="1"/>
  <c r="G52" i="1"/>
  <c r="G51" i="1"/>
  <c r="M120" i="10"/>
  <c r="M119" i="10"/>
  <c r="M118" i="10"/>
  <c r="M117" i="10"/>
  <c r="M116" i="10"/>
  <c r="M115" i="10"/>
  <c r="M114" i="10"/>
  <c r="M113" i="10"/>
  <c r="M112" i="10"/>
  <c r="M111" i="10"/>
  <c r="M110" i="10"/>
  <c r="M109" i="10"/>
  <c r="M108" i="10"/>
  <c r="M107" i="10"/>
  <c r="M106" i="10"/>
  <c r="M105" i="10"/>
  <c r="M104" i="10"/>
  <c r="M103" i="10"/>
  <c r="M102" i="10"/>
  <c r="M101" i="10"/>
  <c r="M100" i="10"/>
  <c r="M99" i="10"/>
  <c r="M98" i="10"/>
  <c r="M97" i="10"/>
  <c r="M96" i="10"/>
  <c r="M95" i="10"/>
  <c r="M94" i="10"/>
  <c r="M93" i="10"/>
  <c r="M92" i="10"/>
  <c r="M91" i="10"/>
  <c r="M90" i="10"/>
  <c r="M89" i="10"/>
  <c r="M88" i="10"/>
  <c r="M87" i="10"/>
  <c r="M86" i="10"/>
  <c r="M85" i="10"/>
  <c r="M84" i="10"/>
  <c r="M83" i="10"/>
  <c r="M82" i="10"/>
  <c r="M81" i="10"/>
  <c r="M80" i="10"/>
  <c r="M79" i="10"/>
  <c r="M78" i="10"/>
  <c r="M77" i="10"/>
  <c r="M76" i="10"/>
  <c r="M75" i="10"/>
  <c r="M74" i="10"/>
  <c r="M73" i="10"/>
  <c r="M72" i="10"/>
  <c r="M71" i="10"/>
  <c r="M70" i="10"/>
  <c r="M69" i="10"/>
  <c r="M68" i="10"/>
  <c r="M67" i="10"/>
  <c r="M66" i="10"/>
  <c r="M65" i="10"/>
  <c r="M64" i="10"/>
  <c r="M63" i="10"/>
  <c r="M62" i="10"/>
  <c r="M61" i="10"/>
  <c r="M60" i="10"/>
  <c r="M59" i="10"/>
  <c r="M58" i="10"/>
  <c r="M57" i="10"/>
  <c r="M56" i="10"/>
  <c r="M55" i="10"/>
  <c r="M54" i="10"/>
  <c r="M53" i="10"/>
  <c r="M52" i="10"/>
  <c r="M50" i="10"/>
  <c r="M49" i="10"/>
  <c r="M48" i="10"/>
  <c r="M47" i="10"/>
  <c r="M46" i="10"/>
  <c r="M44" i="10"/>
  <c r="M43" i="10"/>
  <c r="M42" i="10"/>
  <c r="M41" i="10"/>
  <c r="M39" i="10"/>
  <c r="M38" i="10"/>
  <c r="M37" i="10"/>
  <c r="M36" i="10"/>
  <c r="M31" i="10"/>
  <c r="L114" i="10"/>
  <c r="L113" i="10"/>
  <c r="L97" i="10"/>
  <c r="L82" i="10"/>
  <c r="L53" i="10"/>
  <c r="L52" i="10"/>
  <c r="L51" i="10"/>
  <c r="L50" i="10"/>
  <c r="L49" i="10"/>
  <c r="L47" i="10"/>
  <c r="L46" i="10"/>
  <c r="L45" i="10"/>
  <c r="L44" i="10"/>
  <c r="L43" i="10"/>
  <c r="L41" i="10"/>
  <c r="L40" i="10"/>
  <c r="L39" i="10"/>
  <c r="L38" i="10"/>
  <c r="L37" i="10"/>
  <c r="L36" i="10"/>
  <c r="L35" i="10"/>
  <c r="L34" i="10"/>
  <c r="L33" i="10"/>
  <c r="L32" i="10"/>
  <c r="F120" i="10"/>
  <c r="L120" i="10" s="1"/>
  <c r="F119" i="10"/>
  <c r="L119" i="10" s="1"/>
  <c r="F118" i="10"/>
  <c r="L118" i="10" s="1"/>
  <c r="F117" i="10"/>
  <c r="L117" i="10" s="1"/>
  <c r="F116" i="10"/>
  <c r="L116" i="10" s="1"/>
  <c r="F115" i="10"/>
  <c r="L115" i="10" s="1"/>
  <c r="F114" i="10"/>
  <c r="F113" i="10"/>
  <c r="F112" i="10"/>
  <c r="L112" i="10" s="1"/>
  <c r="F111" i="10"/>
  <c r="L111" i="10" s="1"/>
  <c r="F110" i="10"/>
  <c r="L110" i="10" s="1"/>
  <c r="F109" i="10"/>
  <c r="L109" i="10" s="1"/>
  <c r="F108" i="10"/>
  <c r="L108" i="10" s="1"/>
  <c r="F107" i="10"/>
  <c r="L107" i="10" s="1"/>
  <c r="F106" i="10"/>
  <c r="L106" i="10" s="1"/>
  <c r="F105" i="10"/>
  <c r="L105" i="10" s="1"/>
  <c r="F104" i="10"/>
  <c r="L104" i="10" s="1"/>
  <c r="F103" i="10"/>
  <c r="L103" i="10" s="1"/>
  <c r="F102" i="10"/>
  <c r="L102" i="10" s="1"/>
  <c r="F101" i="10"/>
  <c r="L101" i="10" s="1"/>
  <c r="F100" i="10"/>
  <c r="L100" i="10" s="1"/>
  <c r="F99" i="10"/>
  <c r="L99" i="10" s="1"/>
  <c r="F98" i="10"/>
  <c r="L98" i="10" s="1"/>
  <c r="F97" i="10"/>
  <c r="F96" i="10"/>
  <c r="L96" i="10" s="1"/>
  <c r="F95" i="10"/>
  <c r="L95" i="10" s="1"/>
  <c r="F94" i="10"/>
  <c r="L94" i="10" s="1"/>
  <c r="F93" i="10"/>
  <c r="L93" i="10" s="1"/>
  <c r="F92" i="10"/>
  <c r="L92" i="10" s="1"/>
  <c r="F91" i="10"/>
  <c r="L91" i="10" s="1"/>
  <c r="F90" i="10"/>
  <c r="L90" i="10" s="1"/>
  <c r="F89" i="10"/>
  <c r="L89" i="10" s="1"/>
  <c r="F88" i="10"/>
  <c r="L88" i="10" s="1"/>
  <c r="F87" i="10"/>
  <c r="L87" i="10" s="1"/>
  <c r="F86" i="10"/>
  <c r="L86" i="10" s="1"/>
  <c r="F85" i="10"/>
  <c r="L85" i="10" s="1"/>
  <c r="F84" i="10"/>
  <c r="L84" i="10" s="1"/>
  <c r="F83" i="10"/>
  <c r="L83" i="10" s="1"/>
  <c r="F82" i="10"/>
  <c r="F81" i="10"/>
  <c r="L81" i="10" s="1"/>
  <c r="F80" i="10"/>
  <c r="L80" i="10" s="1"/>
  <c r="F79" i="10"/>
  <c r="L79" i="10" s="1"/>
  <c r="F78" i="10"/>
  <c r="L78" i="10" s="1"/>
  <c r="F77" i="10"/>
  <c r="L77" i="10" s="1"/>
  <c r="F76" i="10"/>
  <c r="L76" i="10" s="1"/>
  <c r="F75" i="10"/>
  <c r="L75" i="10" s="1"/>
  <c r="F74" i="10"/>
  <c r="L74" i="10" s="1"/>
  <c r="F73" i="10"/>
  <c r="L73" i="10" s="1"/>
  <c r="F72" i="10"/>
  <c r="L72" i="10" s="1"/>
  <c r="F71" i="10"/>
  <c r="L71" i="10" s="1"/>
  <c r="F70" i="10"/>
  <c r="L70" i="10" s="1"/>
  <c r="F69" i="10"/>
  <c r="L69" i="10" s="1"/>
  <c r="F68" i="10"/>
  <c r="L68" i="10" s="1"/>
  <c r="F67" i="10"/>
  <c r="L67" i="10" s="1"/>
  <c r="F66" i="10"/>
  <c r="L66" i="10" s="1"/>
  <c r="F65" i="10"/>
  <c r="L65" i="10" s="1"/>
  <c r="F64" i="10"/>
  <c r="L64" i="10" s="1"/>
  <c r="F63" i="10"/>
  <c r="L63" i="10" s="1"/>
  <c r="F62" i="10"/>
  <c r="L62" i="10" s="1"/>
  <c r="F61" i="10"/>
  <c r="L61" i="10" s="1"/>
  <c r="F60" i="10"/>
  <c r="L60" i="10" s="1"/>
  <c r="F59" i="10"/>
  <c r="L59" i="10" s="1"/>
  <c r="F58" i="10"/>
  <c r="L58" i="10" s="1"/>
  <c r="F57" i="10"/>
  <c r="L57" i="10" s="1"/>
  <c r="F56" i="10"/>
  <c r="L56" i="10" s="1"/>
  <c r="F55" i="10"/>
  <c r="L55" i="10" s="1"/>
  <c r="F54" i="10"/>
  <c r="L54" i="10" s="1"/>
  <c r="F48" i="10"/>
  <c r="L48" i="10" s="1"/>
  <c r="F42" i="10"/>
  <c r="L42" i="10" s="1"/>
  <c r="F36" i="10"/>
  <c r="F31" i="10"/>
  <c r="L31" i="10" s="1"/>
  <c r="C115" i="10"/>
  <c r="C116" i="10" s="1"/>
  <c r="C117" i="10" s="1"/>
  <c r="C118" i="10" s="1"/>
  <c r="C119" i="10" s="1"/>
  <c r="C120" i="10" s="1"/>
  <c r="I120" i="10" s="1"/>
  <c r="C109" i="10"/>
  <c r="C110" i="10" s="1"/>
  <c r="C111" i="10" s="1"/>
  <c r="C112" i="10" s="1"/>
  <c r="C113" i="10" s="1"/>
  <c r="C114" i="10" s="1"/>
  <c r="I114" i="10" s="1"/>
  <c r="C103" i="10"/>
  <c r="C104" i="10" s="1"/>
  <c r="C105" i="10" s="1"/>
  <c r="C106" i="10" s="1"/>
  <c r="C107" i="10" s="1"/>
  <c r="C108" i="10" s="1"/>
  <c r="I108" i="10" s="1"/>
  <c r="C97" i="10"/>
  <c r="C98" i="10" s="1"/>
  <c r="C99" i="10" s="1"/>
  <c r="C100" i="10" s="1"/>
  <c r="C101" i="10" s="1"/>
  <c r="C102" i="10" s="1"/>
  <c r="I102" i="10" s="1"/>
  <c r="C91" i="10"/>
  <c r="C92" i="10" s="1"/>
  <c r="C93" i="10" s="1"/>
  <c r="C94" i="10" s="1"/>
  <c r="C95" i="10" s="1"/>
  <c r="C96" i="10" s="1"/>
  <c r="I96" i="10" s="1"/>
  <c r="C85" i="10"/>
  <c r="C86" i="10" s="1"/>
  <c r="C87" i="10" s="1"/>
  <c r="C88" i="10" s="1"/>
  <c r="C89" i="10" s="1"/>
  <c r="C90" i="10" s="1"/>
  <c r="I90" i="10" s="1"/>
  <c r="C79" i="10"/>
  <c r="C80" i="10" s="1"/>
  <c r="C81" i="10" s="1"/>
  <c r="C82" i="10" s="1"/>
  <c r="C83" i="10" s="1"/>
  <c r="C84" i="10" s="1"/>
  <c r="I84" i="10" s="1"/>
  <c r="C73" i="10"/>
  <c r="C74" i="10" s="1"/>
  <c r="C75" i="10" s="1"/>
  <c r="C76" i="10" s="1"/>
  <c r="C77" i="10" s="1"/>
  <c r="C78" i="10" s="1"/>
  <c r="I78" i="10" s="1"/>
  <c r="C67" i="10"/>
  <c r="C68" i="10" s="1"/>
  <c r="C69" i="10" s="1"/>
  <c r="C70" i="10" s="1"/>
  <c r="C71" i="10" s="1"/>
  <c r="C72" i="10" s="1"/>
  <c r="I72" i="10" s="1"/>
  <c r="C61" i="10"/>
  <c r="C62" i="10" s="1"/>
  <c r="C63" i="10" s="1"/>
  <c r="C64" i="10" s="1"/>
  <c r="C65" i="10" s="1"/>
  <c r="C66" i="10" s="1"/>
  <c r="I66" i="10" s="1"/>
  <c r="C55" i="10"/>
  <c r="C56" i="10" s="1"/>
  <c r="C57" i="10" s="1"/>
  <c r="C58" i="10" s="1"/>
  <c r="C59" i="10" s="1"/>
  <c r="C60" i="10" s="1"/>
  <c r="I60" i="10" s="1"/>
  <c r="C49" i="10"/>
  <c r="C50" i="10" s="1"/>
  <c r="C51" i="10" s="1"/>
  <c r="C52" i="10" s="1"/>
  <c r="C53" i="10" s="1"/>
  <c r="C54" i="10" s="1"/>
  <c r="I54" i="10" s="1"/>
  <c r="C43" i="10"/>
  <c r="C44" i="10" s="1"/>
  <c r="C45" i="10" s="1"/>
  <c r="C46" i="10" s="1"/>
  <c r="C47" i="10" s="1"/>
  <c r="C48" i="10" s="1"/>
  <c r="I48" i="10" s="1"/>
  <c r="C37" i="10"/>
  <c r="C38" i="10" s="1"/>
  <c r="C39" i="10" s="1"/>
  <c r="C40" i="10" s="1"/>
  <c r="C41" i="10" s="1"/>
  <c r="C42" i="10" s="1"/>
  <c r="I42" i="10" s="1"/>
  <c r="C31" i="10"/>
  <c r="C32" i="10" s="1"/>
  <c r="C33" i="10" s="1"/>
  <c r="C34" i="10" s="1"/>
  <c r="C35" i="10" s="1"/>
  <c r="C36" i="10" s="1"/>
  <c r="I36" i="10" s="1"/>
  <c r="B120" i="10"/>
  <c r="B119" i="10"/>
  <c r="B118" i="10"/>
  <c r="B117" i="10"/>
  <c r="B116" i="10"/>
  <c r="B114" i="10"/>
  <c r="B113" i="10"/>
  <c r="B112" i="10"/>
  <c r="B111" i="10"/>
  <c r="B110" i="10"/>
  <c r="B108" i="10"/>
  <c r="B107" i="10"/>
  <c r="B106" i="10"/>
  <c r="B105" i="10"/>
  <c r="B104" i="10"/>
  <c r="B102" i="10"/>
  <c r="B101" i="10"/>
  <c r="B100" i="10"/>
  <c r="B99" i="10"/>
  <c r="B98" i="10"/>
  <c r="B96" i="10"/>
  <c r="B95" i="10"/>
  <c r="B94" i="10"/>
  <c r="B93" i="10"/>
  <c r="B92" i="10"/>
  <c r="B90" i="10"/>
  <c r="B89" i="10"/>
  <c r="B88" i="10"/>
  <c r="B87" i="10"/>
  <c r="B86" i="10"/>
  <c r="B84" i="10"/>
  <c r="B83" i="10"/>
  <c r="B82" i="10"/>
  <c r="B81" i="10"/>
  <c r="B80" i="10"/>
  <c r="B78" i="10"/>
  <c r="B77" i="10"/>
  <c r="B76" i="10"/>
  <c r="B75" i="10"/>
  <c r="B74" i="10"/>
  <c r="B72" i="10"/>
  <c r="B71" i="10"/>
  <c r="B70" i="10"/>
  <c r="B69" i="10"/>
  <c r="B68" i="10"/>
  <c r="B66" i="10"/>
  <c r="B65" i="10"/>
  <c r="B64" i="10"/>
  <c r="B63" i="10"/>
  <c r="B62" i="10"/>
  <c r="B60" i="10"/>
  <c r="B59" i="10"/>
  <c r="B58" i="10"/>
  <c r="B57" i="10"/>
  <c r="B56" i="10"/>
  <c r="B54" i="10"/>
  <c r="B53" i="10"/>
  <c r="B52" i="10"/>
  <c r="B51" i="10"/>
  <c r="B50" i="10"/>
  <c r="B48" i="10"/>
  <c r="B47" i="10"/>
  <c r="B46" i="10"/>
  <c r="B45" i="10"/>
  <c r="B44" i="10"/>
  <c r="B42" i="10"/>
  <c r="B41" i="10"/>
  <c r="B40" i="10"/>
  <c r="B39" i="10"/>
  <c r="B38" i="10"/>
  <c r="B36" i="10"/>
  <c r="B35" i="10"/>
  <c r="B34" i="10"/>
  <c r="B33" i="10"/>
  <c r="B32" i="10"/>
  <c r="Y19" i="12"/>
  <c r="Y13" i="12"/>
  <c r="Y12" i="12"/>
  <c r="Y11" i="12"/>
  <c r="Y10" i="12"/>
  <c r="U24" i="12"/>
  <c r="U23" i="12"/>
  <c r="U22" i="12"/>
  <c r="U21" i="12"/>
  <c r="U20" i="12"/>
  <c r="U19" i="12"/>
  <c r="U18" i="12"/>
  <c r="U17" i="12"/>
  <c r="U16" i="12"/>
  <c r="U15" i="12"/>
  <c r="U14" i="12"/>
  <c r="U13" i="12"/>
  <c r="U12" i="12"/>
  <c r="U11" i="12"/>
  <c r="U10" i="12"/>
  <c r="Q24" i="12"/>
  <c r="Y24" i="12" s="1"/>
  <c r="Q23" i="12"/>
  <c r="Y23" i="12" s="1"/>
  <c r="Q22" i="12"/>
  <c r="Y22" i="12" s="1"/>
  <c r="Q21" i="12"/>
  <c r="Y21" i="12" s="1"/>
  <c r="Q20" i="12"/>
  <c r="Y20" i="12" s="1"/>
  <c r="Q19" i="12"/>
  <c r="Q18" i="12"/>
  <c r="Y18" i="12" s="1"/>
  <c r="Q17" i="12"/>
  <c r="Y17" i="12" s="1"/>
  <c r="Q16" i="12"/>
  <c r="Y16" i="12" s="1"/>
  <c r="Q15" i="12"/>
  <c r="Y15" i="12" s="1"/>
  <c r="Q14" i="12"/>
  <c r="Y14" i="12" s="1"/>
  <c r="I24" i="12"/>
  <c r="I23" i="12"/>
  <c r="I22" i="12"/>
  <c r="I21" i="12"/>
  <c r="I20" i="12"/>
  <c r="I19" i="12"/>
  <c r="I18" i="12"/>
  <c r="I17" i="12"/>
  <c r="I16" i="12"/>
  <c r="I15" i="12"/>
  <c r="I14" i="12"/>
  <c r="I13" i="12"/>
  <c r="I12" i="12"/>
  <c r="I11" i="12"/>
  <c r="I10" i="12"/>
  <c r="H24" i="12"/>
  <c r="H23" i="12"/>
  <c r="H22" i="12"/>
  <c r="H21" i="12"/>
  <c r="H20" i="12"/>
  <c r="H19" i="12"/>
  <c r="H18" i="12"/>
  <c r="H17" i="12"/>
  <c r="H16" i="12"/>
  <c r="H15" i="12"/>
  <c r="H14" i="12"/>
  <c r="H13" i="12"/>
  <c r="H12" i="12"/>
  <c r="H11" i="12"/>
  <c r="H10" i="12"/>
  <c r="B24" i="12"/>
  <c r="V24" i="12" s="1"/>
  <c r="B114" i="12" s="1"/>
  <c r="B23" i="12"/>
  <c r="T23" i="12" s="1"/>
  <c r="B22" i="12"/>
  <c r="X22" i="12" s="1" a="1"/>
  <c r="X22" i="12" s="1"/>
  <c r="B21" i="12"/>
  <c r="V21" i="12" s="1"/>
  <c r="B96" i="12" s="1"/>
  <c r="B20" i="12"/>
  <c r="V20" i="12" s="1"/>
  <c r="B90" i="12" s="1"/>
  <c r="B19" i="12"/>
  <c r="T19" i="12" s="1"/>
  <c r="B18" i="12"/>
  <c r="X18" i="12" s="1" a="1"/>
  <c r="X18" i="12" s="1"/>
  <c r="B17" i="12"/>
  <c r="V17" i="12" s="1"/>
  <c r="B72" i="12" s="1"/>
  <c r="B16" i="12"/>
  <c r="V16" i="12" s="1"/>
  <c r="B66" i="12" s="1"/>
  <c r="B15" i="12"/>
  <c r="T15" i="12" s="1"/>
  <c r="B14" i="12"/>
  <c r="X14" i="12" s="1" a="1"/>
  <c r="X14" i="12" s="1"/>
  <c r="V13" i="12"/>
  <c r="B48" i="12" s="1"/>
  <c r="V12" i="12"/>
  <c r="B42" i="12" s="1"/>
  <c r="T11" i="12"/>
  <c r="X10" i="12" a="1"/>
  <c r="X10" i="12" s="1"/>
  <c r="C162" i="20" l="1"/>
  <c r="D161" i="20"/>
  <c r="D159" i="20"/>
  <c r="D177" i="20"/>
  <c r="D181" i="20"/>
  <c r="D40" i="20"/>
  <c r="D54" i="20"/>
  <c r="D61" i="20"/>
  <c r="D90" i="20"/>
  <c r="C152" i="20"/>
  <c r="C153" i="20" s="1"/>
  <c r="D106" i="20"/>
  <c r="D46" i="20"/>
  <c r="D80" i="20"/>
  <c r="C124" i="20"/>
  <c r="D124" i="20" s="1"/>
  <c r="D113" i="20"/>
  <c r="D167" i="20"/>
  <c r="C18" i="20"/>
  <c r="D6" i="20"/>
  <c r="D34" i="20"/>
  <c r="D169" i="20"/>
  <c r="D36" i="20"/>
  <c r="D48" i="20"/>
  <c r="D84" i="20"/>
  <c r="D12" i="20"/>
  <c r="D69" i="20"/>
  <c r="D175" i="20"/>
  <c r="C121" i="20"/>
  <c r="D120" i="20"/>
  <c r="S10" i="6"/>
  <c r="S26" i="6"/>
  <c r="S66" i="6"/>
  <c r="S82" i="6"/>
  <c r="V42" i="6"/>
  <c r="S15" i="6"/>
  <c r="S23" i="6"/>
  <c r="S31" i="6"/>
  <c r="S39" i="6"/>
  <c r="S47" i="6"/>
  <c r="S55" i="6"/>
  <c r="S63" i="6"/>
  <c r="S71" i="6"/>
  <c r="S79" i="6"/>
  <c r="S87" i="6"/>
  <c r="T43" i="1"/>
  <c r="D27" i="20"/>
  <c r="D51" i="20"/>
  <c r="D65" i="20"/>
  <c r="D73" i="20"/>
  <c r="D142" i="20"/>
  <c r="D166" i="20"/>
  <c r="S50" i="6"/>
  <c r="V58" i="6"/>
  <c r="S16" i="6"/>
  <c r="S24" i="6"/>
  <c r="S32" i="6"/>
  <c r="S40" i="6"/>
  <c r="S48" i="6"/>
  <c r="S56" i="6"/>
  <c r="S64" i="6"/>
  <c r="S72" i="6"/>
  <c r="S80" i="6"/>
  <c r="S88" i="6"/>
  <c r="L42" i="1"/>
  <c r="D4" i="20"/>
  <c r="D28" i="20"/>
  <c r="D44" i="20"/>
  <c r="D74" i="20"/>
  <c r="D119" i="20"/>
  <c r="D143" i="20"/>
  <c r="S17" i="6"/>
  <c r="S25" i="6"/>
  <c r="S33" i="6"/>
  <c r="S41" i="6"/>
  <c r="S49" i="6"/>
  <c r="S57" i="6"/>
  <c r="S65" i="6"/>
  <c r="S73" i="6"/>
  <c r="S81" i="6"/>
  <c r="D13" i="20"/>
  <c r="D29" i="20"/>
  <c r="D45" i="20"/>
  <c r="D75" i="20"/>
  <c r="D96" i="20"/>
  <c r="D112" i="20"/>
  <c r="D136" i="20"/>
  <c r="D144" i="20"/>
  <c r="D152" i="20"/>
  <c r="D160" i="20"/>
  <c r="D168" i="20"/>
  <c r="D30" i="20"/>
  <c r="D97" i="20"/>
  <c r="D129" i="20"/>
  <c r="D137" i="20"/>
  <c r="D145" i="20"/>
  <c r="S18" i="6"/>
  <c r="S74" i="6"/>
  <c r="V34" i="6"/>
  <c r="S11" i="6"/>
  <c r="S19" i="6"/>
  <c r="S27" i="6"/>
  <c r="S35" i="6"/>
  <c r="S43" i="6"/>
  <c r="S51" i="6"/>
  <c r="S59" i="6"/>
  <c r="S67" i="6"/>
  <c r="S75" i="6"/>
  <c r="S83" i="6"/>
  <c r="C79" i="20"/>
  <c r="D79" i="20" s="1"/>
  <c r="C172" i="20"/>
  <c r="D98" i="20"/>
  <c r="D138" i="20"/>
  <c r="D146" i="20"/>
  <c r="I32" i="12"/>
  <c r="S12" i="6"/>
  <c r="S20" i="6"/>
  <c r="S28" i="6"/>
  <c r="S36" i="6"/>
  <c r="S44" i="6"/>
  <c r="S52" i="6"/>
  <c r="S60" i="6"/>
  <c r="S68" i="6"/>
  <c r="S76" i="6"/>
  <c r="S84" i="6"/>
  <c r="D8" i="20"/>
  <c r="D32" i="20"/>
  <c r="D62" i="20"/>
  <c r="C101" i="20"/>
  <c r="C150" i="20"/>
  <c r="D150" i="20" s="1"/>
  <c r="D107" i="20"/>
  <c r="D139" i="20"/>
  <c r="D147" i="20"/>
  <c r="D179" i="20"/>
  <c r="I34" i="12"/>
  <c r="S13" i="6"/>
  <c r="S21" i="6"/>
  <c r="S29" i="6"/>
  <c r="S37" i="6"/>
  <c r="S45" i="6"/>
  <c r="S53" i="6"/>
  <c r="S61" i="6"/>
  <c r="S69" i="6"/>
  <c r="S77" i="6"/>
  <c r="S85" i="6"/>
  <c r="D41" i="20"/>
  <c r="D49" i="20"/>
  <c r="D63" i="20"/>
  <c r="D71" i="20"/>
  <c r="D108" i="20"/>
  <c r="D116" i="20"/>
  <c r="D140" i="20"/>
  <c r="D180" i="20"/>
  <c r="S14" i="6"/>
  <c r="S22" i="6"/>
  <c r="S30" i="6"/>
  <c r="S38" i="6"/>
  <c r="S46" i="6"/>
  <c r="S54" i="6"/>
  <c r="S62" i="6"/>
  <c r="S70" i="6"/>
  <c r="S78" i="6"/>
  <c r="S86" i="6"/>
  <c r="D10" i="20"/>
  <c r="D26" i="20"/>
  <c r="D109" i="20"/>
  <c r="D117" i="20"/>
  <c r="D141" i="20"/>
  <c r="I54" i="12"/>
  <c r="I80" i="12"/>
  <c r="I106" i="12"/>
  <c r="I56" i="12"/>
  <c r="I82" i="12"/>
  <c r="I58" i="12"/>
  <c r="I102" i="12"/>
  <c r="I78" i="12"/>
  <c r="I104" i="12"/>
  <c r="X12" i="5"/>
  <c r="B19" i="5"/>
  <c r="X19" i="5" s="1"/>
  <c r="B28" i="5"/>
  <c r="X28" i="5" s="1"/>
  <c r="B39" i="5"/>
  <c r="G103" i="1"/>
  <c r="G24" i="12" a="1"/>
  <c r="G24" i="12" s="1"/>
  <c r="S24" i="12" s="1"/>
  <c r="B155" i="9" s="1"/>
  <c r="M155" i="9" s="1"/>
  <c r="E139" i="1"/>
  <c r="B35" i="5"/>
  <c r="X35" i="5" s="1"/>
  <c r="G12" i="10" a="1"/>
  <c r="G12" i="10" s="1"/>
  <c r="S12" i="10" s="1"/>
  <c r="B187" i="9" s="1"/>
  <c r="G20" i="10" a="1"/>
  <c r="G20" i="10" s="1"/>
  <c r="S20" i="10" s="1"/>
  <c r="V12" i="10"/>
  <c r="B37" i="10" s="1"/>
  <c r="V20" i="10"/>
  <c r="B85" i="10" s="1"/>
  <c r="X13" i="10" a="1"/>
  <c r="X13" i="10" s="1"/>
  <c r="X21" i="10" a="1"/>
  <c r="X21" i="10" s="1"/>
  <c r="E127" i="1"/>
  <c r="E147" i="1"/>
  <c r="U147" i="1" s="1"/>
  <c r="G13" i="10" a="1"/>
  <c r="G13" i="10" s="1"/>
  <c r="S13" i="10" s="1"/>
  <c r="B196" i="9" s="1"/>
  <c r="G21" i="10" a="1"/>
  <c r="G21" i="10" s="1"/>
  <c r="S21" i="10" s="1"/>
  <c r="V13" i="10"/>
  <c r="B43" i="10" s="1"/>
  <c r="V21" i="10"/>
  <c r="B91" i="10" s="1"/>
  <c r="X14" i="10" a="1"/>
  <c r="X14" i="10" s="1"/>
  <c r="X22" i="10" a="1"/>
  <c r="X22" i="10" s="1"/>
  <c r="B20" i="5"/>
  <c r="X20" i="5" s="1"/>
  <c r="B36" i="5"/>
  <c r="X36" i="5" s="1"/>
  <c r="Q35" i="5" a="1"/>
  <c r="Q35" i="5" s="1"/>
  <c r="Y35" i="5" s="1"/>
  <c r="B569" i="9" s="1"/>
  <c r="E123" i="1"/>
  <c r="U123" i="1" s="1"/>
  <c r="G12" i="12" a="1"/>
  <c r="G12" i="12" s="1"/>
  <c r="S12" i="12" s="1"/>
  <c r="B35" i="9" s="1"/>
  <c r="N35" i="9" s="1"/>
  <c r="G99" i="1"/>
  <c r="E131" i="1"/>
  <c r="U131" i="1" s="1"/>
  <c r="E155" i="1"/>
  <c r="G16" i="10" a="1"/>
  <c r="G16" i="10" s="1"/>
  <c r="S16" i="10" s="1"/>
  <c r="G24" i="10" a="1"/>
  <c r="G24" i="10" s="1"/>
  <c r="S24" i="10" s="1"/>
  <c r="B303" i="9" s="1"/>
  <c r="V16" i="10"/>
  <c r="B61" i="10" s="1"/>
  <c r="V24" i="10"/>
  <c r="B109" i="10" s="1"/>
  <c r="X17" i="10" a="1"/>
  <c r="X17" i="10" s="1"/>
  <c r="X25" i="10" a="1"/>
  <c r="X25" i="10" s="1"/>
  <c r="X11" i="5"/>
  <c r="B27" i="5"/>
  <c r="X27" i="5" s="1"/>
  <c r="G17" i="10" a="1"/>
  <c r="G17" i="10" s="1"/>
  <c r="S17" i="10" s="1"/>
  <c r="G25" i="10" a="1"/>
  <c r="G25" i="10" s="1"/>
  <c r="S25" i="10" s="1"/>
  <c r="B312" i="9" s="1"/>
  <c r="V17" i="10"/>
  <c r="B67" i="10" s="1"/>
  <c r="V25" i="10"/>
  <c r="B115" i="10" s="1"/>
  <c r="X18" i="10" a="1"/>
  <c r="X18" i="10" s="1"/>
  <c r="G13" i="12" a="1"/>
  <c r="G13" i="12" s="1"/>
  <c r="S13" i="12" s="1"/>
  <c r="B47" i="9" s="1"/>
  <c r="N47" i="9" s="1"/>
  <c r="G16" i="12" a="1"/>
  <c r="G16" i="12" s="1"/>
  <c r="S16" i="12" s="1"/>
  <c r="B72" i="9" s="1"/>
  <c r="M72" i="9" s="1"/>
  <c r="G17" i="12" a="1"/>
  <c r="G17" i="12" s="1"/>
  <c r="S17" i="12" s="1"/>
  <c r="B87" i="9" s="1"/>
  <c r="L87" i="9" s="1"/>
  <c r="G18" i="12" a="1"/>
  <c r="G18" i="12" s="1"/>
  <c r="S18" i="12" s="1"/>
  <c r="B95" i="9" s="1"/>
  <c r="N95" i="9" s="1"/>
  <c r="V22" i="12"/>
  <c r="B102" i="12" s="1"/>
  <c r="E136" i="1"/>
  <c r="U136" i="1" s="1"/>
  <c r="E160" i="1"/>
  <c r="U160" i="1" s="1"/>
  <c r="G10" i="12" a="1"/>
  <c r="G10" i="12" s="1"/>
  <c r="S10" i="12" s="1"/>
  <c r="B12" i="9" s="1"/>
  <c r="N12" i="9" s="1"/>
  <c r="G21" i="12" a="1"/>
  <c r="G21" i="12" s="1"/>
  <c r="S21" i="12" s="1"/>
  <c r="B119" i="9" s="1"/>
  <c r="V14" i="12"/>
  <c r="B54" i="12" s="1"/>
  <c r="U120" i="1"/>
  <c r="E129" i="1"/>
  <c r="U129" i="1" s="1"/>
  <c r="E168" i="1"/>
  <c r="G11" i="10" a="1"/>
  <c r="G11" i="10" s="1"/>
  <c r="S11" i="10" s="1"/>
  <c r="B176" i="9" s="1"/>
  <c r="G15" i="10" a="1"/>
  <c r="G15" i="10" s="1"/>
  <c r="S15" i="10" s="1"/>
  <c r="G19" i="10" a="1"/>
  <c r="G19" i="10" s="1"/>
  <c r="S19" i="10" s="1"/>
  <c r="B255" i="9" s="1"/>
  <c r="L255" i="9" s="1"/>
  <c r="G23" i="10" a="1"/>
  <c r="G23" i="10" s="1"/>
  <c r="S23" i="10" s="1"/>
  <c r="B295" i="9" s="1"/>
  <c r="J14" i="10"/>
  <c r="K14" i="10" s="1"/>
  <c r="J18" i="10"/>
  <c r="K18" i="10" s="1"/>
  <c r="J22" i="10"/>
  <c r="K22" i="10" s="1"/>
  <c r="U14" i="10"/>
  <c r="U18" i="10"/>
  <c r="U22" i="10"/>
  <c r="V11" i="10"/>
  <c r="B31" i="10" s="1"/>
  <c r="V15" i="10"/>
  <c r="B55" i="10" s="1"/>
  <c r="V19" i="10"/>
  <c r="B79" i="10" s="1"/>
  <c r="V23" i="10"/>
  <c r="B103" i="10" s="1"/>
  <c r="X12" i="10" a="1"/>
  <c r="X12" i="10" s="1"/>
  <c r="X16" i="10" a="1"/>
  <c r="X16" i="10" s="1"/>
  <c r="X20" i="10" a="1"/>
  <c r="X20" i="10" s="1"/>
  <c r="X24" i="10" a="1"/>
  <c r="X24" i="10" s="1"/>
  <c r="X16" i="5"/>
  <c r="B24" i="5"/>
  <c r="X24" i="5" s="1"/>
  <c r="B32" i="5"/>
  <c r="X32" i="5" s="1"/>
  <c r="B40" i="5"/>
  <c r="X40" i="5" s="1"/>
  <c r="Q11" i="5" a="1"/>
  <c r="Q11" i="5" s="1"/>
  <c r="Y11" i="5" s="1"/>
  <c r="B333" i="9" s="1"/>
  <c r="Z333" i="9" s="1"/>
  <c r="Q27" i="5" a="1"/>
  <c r="Q27" i="5" s="1"/>
  <c r="Y27" i="5" s="1"/>
  <c r="B489" i="9" s="1"/>
  <c r="J11" i="10"/>
  <c r="K11" i="10" s="1"/>
  <c r="J15" i="10"/>
  <c r="K15" i="10" s="1"/>
  <c r="J19" i="10"/>
  <c r="K19" i="10" s="1"/>
  <c r="J23" i="10"/>
  <c r="K23" i="10" s="1"/>
  <c r="U11" i="10"/>
  <c r="U15" i="10"/>
  <c r="U19" i="10"/>
  <c r="U23" i="10"/>
  <c r="Q15" i="5" a="1"/>
  <c r="Q15" i="5" s="1"/>
  <c r="Y15" i="5" s="1"/>
  <c r="B372" i="9" s="1"/>
  <c r="Q31" i="5" a="1"/>
  <c r="Q31" i="5" s="1"/>
  <c r="Y31" i="5" s="1"/>
  <c r="B536" i="9" s="1"/>
  <c r="X536" i="9" s="1"/>
  <c r="G22" i="12" a="1"/>
  <c r="G22" i="12" s="1"/>
  <c r="S22" i="12" s="1"/>
  <c r="B135" i="9" s="1"/>
  <c r="M135" i="9" s="1"/>
  <c r="J16" i="10"/>
  <c r="K16" i="10" s="1"/>
  <c r="J20" i="10"/>
  <c r="K20" i="10" s="1"/>
  <c r="J24" i="10"/>
  <c r="K24" i="10" s="1"/>
  <c r="U12" i="10"/>
  <c r="Q19" i="5" a="1"/>
  <c r="Q19" i="5" s="1"/>
  <c r="Y19" i="5" s="1"/>
  <c r="B413" i="9" s="1"/>
  <c r="X413" i="9" s="1"/>
  <c r="V18" i="12"/>
  <c r="B78" i="12" s="1"/>
  <c r="G14" i="12" a="1"/>
  <c r="G14" i="12" s="1"/>
  <c r="S14" i="12" s="1"/>
  <c r="B55" i="9" s="1"/>
  <c r="L55" i="9" s="1"/>
  <c r="G20" i="12" a="1"/>
  <c r="G20" i="12" s="1"/>
  <c r="S20" i="12" s="1"/>
  <c r="B115" i="9" s="1"/>
  <c r="N115" i="9" s="1"/>
  <c r="V10" i="12"/>
  <c r="B30" i="12" s="1"/>
  <c r="I100" i="1"/>
  <c r="E128" i="1"/>
  <c r="U128" i="1" s="1"/>
  <c r="E137" i="1"/>
  <c r="E152" i="1"/>
  <c r="U152" i="1" s="1"/>
  <c r="E165" i="1"/>
  <c r="U165" i="1" s="1"/>
  <c r="G14" i="10" a="1"/>
  <c r="G14" i="10" s="1"/>
  <c r="S14" i="10" s="1"/>
  <c r="B200" i="9" s="1"/>
  <c r="G18" i="10" a="1"/>
  <c r="G18" i="10" s="1"/>
  <c r="S18" i="10" s="1"/>
  <c r="B247" i="9" s="1"/>
  <c r="M247" i="9" s="1"/>
  <c r="G22" i="10" a="1"/>
  <c r="G22" i="10" s="1"/>
  <c r="S22" i="10" s="1"/>
  <c r="B280" i="9" s="1"/>
  <c r="M280" i="9" s="1"/>
  <c r="J13" i="10"/>
  <c r="K13" i="10" s="1"/>
  <c r="J17" i="10"/>
  <c r="K17" i="10" s="1"/>
  <c r="J21" i="10"/>
  <c r="K21" i="10" s="1"/>
  <c r="J25" i="10"/>
  <c r="K25" i="10" s="1"/>
  <c r="X15" i="5"/>
  <c r="B23" i="5"/>
  <c r="B31" i="5"/>
  <c r="Q23" i="5" a="1"/>
  <c r="Q23" i="5" s="1"/>
  <c r="Y23" i="5" s="1"/>
  <c r="B449" i="9" s="1"/>
  <c r="Q39" i="5" a="1"/>
  <c r="Q39" i="5" s="1"/>
  <c r="Y39" i="5" s="1"/>
  <c r="B609" i="9" s="1"/>
  <c r="B156" i="9"/>
  <c r="N156" i="9" s="1"/>
  <c r="B84" i="9"/>
  <c r="N84" i="9" s="1"/>
  <c r="B112" i="9"/>
  <c r="N112" i="9" s="1"/>
  <c r="B174" i="9"/>
  <c r="B123" i="9"/>
  <c r="M123" i="9" s="1"/>
  <c r="B180" i="9"/>
  <c r="N180" i="9" s="1"/>
  <c r="B185" i="9"/>
  <c r="B181" i="9"/>
  <c r="B311" i="9"/>
  <c r="N311" i="9" s="1"/>
  <c r="B256" i="9"/>
  <c r="N256" i="9" s="1"/>
  <c r="B252" i="9"/>
  <c r="M252" i="9" s="1"/>
  <c r="B248" i="9"/>
  <c r="M248" i="9" s="1"/>
  <c r="B251" i="9"/>
  <c r="N251" i="9" s="1"/>
  <c r="B257" i="9"/>
  <c r="L257" i="9" s="1"/>
  <c r="B249" i="9"/>
  <c r="L249" i="9" s="1"/>
  <c r="B253" i="9"/>
  <c r="L253" i="9" s="1"/>
  <c r="B276" i="9"/>
  <c r="N276" i="9" s="1"/>
  <c r="B272" i="9"/>
  <c r="N272" i="9" s="1"/>
  <c r="B268" i="9"/>
  <c r="M268" i="9" s="1"/>
  <c r="B275" i="9"/>
  <c r="N275" i="9" s="1"/>
  <c r="B271" i="9"/>
  <c r="M271" i="9" s="1"/>
  <c r="B273" i="9"/>
  <c r="L273" i="9" s="1"/>
  <c r="B274" i="9"/>
  <c r="M274" i="9" s="1"/>
  <c r="B270" i="9"/>
  <c r="N270" i="9" s="1"/>
  <c r="B277" i="9"/>
  <c r="L277" i="9" s="1"/>
  <c r="B269" i="9"/>
  <c r="L269" i="9" s="1"/>
  <c r="B224" i="9"/>
  <c r="M224" i="9" s="1"/>
  <c r="B220" i="9"/>
  <c r="L220" i="9" s="1"/>
  <c r="B227" i="9"/>
  <c r="N227" i="9" s="1"/>
  <c r="B223" i="9"/>
  <c r="L223" i="9" s="1"/>
  <c r="B219" i="9"/>
  <c r="N219" i="9" s="1"/>
  <c r="B225" i="9"/>
  <c r="L225" i="9" s="1"/>
  <c r="B226" i="9"/>
  <c r="B222" i="9"/>
  <c r="M222" i="9" s="1"/>
  <c r="B218" i="9"/>
  <c r="M218" i="9" s="1"/>
  <c r="B221" i="9"/>
  <c r="M221" i="9" s="1"/>
  <c r="B533" i="9"/>
  <c r="AA533" i="9" s="1"/>
  <c r="B529" i="9"/>
  <c r="B532" i="9"/>
  <c r="X532" i="9" s="1"/>
  <c r="B528" i="9"/>
  <c r="Z528" i="9" s="1"/>
  <c r="B535" i="9"/>
  <c r="AA535" i="9" s="1"/>
  <c r="B531" i="9"/>
  <c r="AA531" i="9" s="1"/>
  <c r="B527" i="9"/>
  <c r="Z527" i="9" s="1"/>
  <c r="B534" i="9"/>
  <c r="AA534" i="9" s="1"/>
  <c r="B530" i="9"/>
  <c r="X530" i="9" s="1"/>
  <c r="B195" i="9"/>
  <c r="B216" i="9"/>
  <c r="N216" i="9" s="1"/>
  <c r="B212" i="9"/>
  <c r="L212" i="9" s="1"/>
  <c r="B208" i="9"/>
  <c r="N208" i="9" s="1"/>
  <c r="B215" i="9"/>
  <c r="M215" i="9" s="1"/>
  <c r="B211" i="9"/>
  <c r="L211" i="9" s="1"/>
  <c r="B217" i="9"/>
  <c r="M217" i="9" s="1"/>
  <c r="B209" i="9"/>
  <c r="N209" i="9" s="1"/>
  <c r="B214" i="9"/>
  <c r="L214" i="9" s="1"/>
  <c r="B210" i="9"/>
  <c r="N210" i="9" s="1"/>
  <c r="B213" i="9"/>
  <c r="L213" i="9" s="1"/>
  <c r="B264" i="9"/>
  <c r="M264" i="9" s="1"/>
  <c r="B260" i="9"/>
  <c r="L260" i="9" s="1"/>
  <c r="B267" i="9"/>
  <c r="M267" i="9" s="1"/>
  <c r="B263" i="9"/>
  <c r="M263" i="9" s="1"/>
  <c r="B259" i="9"/>
  <c r="N259" i="9" s="1"/>
  <c r="B265" i="9"/>
  <c r="N265" i="9" s="1"/>
  <c r="B266" i="9"/>
  <c r="L266" i="9" s="1"/>
  <c r="B262" i="9"/>
  <c r="M262" i="9" s="1"/>
  <c r="B258" i="9"/>
  <c r="M258" i="9" s="1"/>
  <c r="B261" i="9"/>
  <c r="N261" i="9" s="1"/>
  <c r="B204" i="9"/>
  <c r="N204" i="9" s="1"/>
  <c r="B203" i="9"/>
  <c r="B202" i="9"/>
  <c r="B198" i="9"/>
  <c r="N198" i="9" s="1"/>
  <c r="B244" i="9"/>
  <c r="N244" i="9" s="1"/>
  <c r="B240" i="9"/>
  <c r="M240" i="9" s="1"/>
  <c r="B243" i="9"/>
  <c r="M243" i="9" s="1"/>
  <c r="B246" i="9"/>
  <c r="L246" i="9" s="1"/>
  <c r="B242" i="9"/>
  <c r="M242" i="9" s="1"/>
  <c r="B238" i="9"/>
  <c r="L238" i="9" s="1"/>
  <c r="B245" i="9"/>
  <c r="L245" i="9" s="1"/>
  <c r="B236" i="9"/>
  <c r="M236" i="9" s="1"/>
  <c r="B232" i="9"/>
  <c r="L232" i="9" s="1"/>
  <c r="B228" i="9"/>
  <c r="M228" i="9" s="1"/>
  <c r="B235" i="9"/>
  <c r="L235" i="9" s="1"/>
  <c r="B231" i="9"/>
  <c r="B233" i="9"/>
  <c r="L233" i="9" s="1"/>
  <c r="B234" i="9"/>
  <c r="M234" i="9" s="1"/>
  <c r="B230" i="9"/>
  <c r="M230" i="9" s="1"/>
  <c r="B237" i="9"/>
  <c r="N237" i="9" s="1"/>
  <c r="B229" i="9"/>
  <c r="L229" i="9" s="1"/>
  <c r="B573" i="9"/>
  <c r="Z573" i="9" s="1"/>
  <c r="B568" i="9"/>
  <c r="AA568" i="9" s="1"/>
  <c r="B574" i="9"/>
  <c r="AA574" i="9" s="1"/>
  <c r="B37" i="9"/>
  <c r="N37" i="9" s="1"/>
  <c r="B45" i="9"/>
  <c r="B57" i="9"/>
  <c r="N57" i="9" s="1"/>
  <c r="B81" i="9"/>
  <c r="N81" i="9" s="1"/>
  <c r="B93" i="9"/>
  <c r="M93" i="9" s="1"/>
  <c r="B149" i="9"/>
  <c r="N149" i="9" s="1"/>
  <c r="B46" i="9"/>
  <c r="B58" i="9"/>
  <c r="N58" i="9" s="1"/>
  <c r="B82" i="9"/>
  <c r="M82" i="9" s="1"/>
  <c r="B110" i="9"/>
  <c r="L110" i="9" s="1"/>
  <c r="B134" i="9"/>
  <c r="L134" i="9" s="1"/>
  <c r="B150" i="9"/>
  <c r="N150" i="9" s="1"/>
  <c r="B154" i="9"/>
  <c r="L154" i="9" s="1"/>
  <c r="B336" i="9"/>
  <c r="X336" i="9" s="1"/>
  <c r="B327" i="9"/>
  <c r="AA327" i="9" s="1"/>
  <c r="B31" i="9"/>
  <c r="B43" i="9"/>
  <c r="N43" i="9" s="1"/>
  <c r="B79" i="9"/>
  <c r="M79" i="9" s="1"/>
  <c r="B83" i="9"/>
  <c r="M83" i="9" s="1"/>
  <c r="B111" i="9"/>
  <c r="M111" i="9" s="1"/>
  <c r="I40" i="12"/>
  <c r="I64" i="12"/>
  <c r="I88" i="12"/>
  <c r="I112" i="12"/>
  <c r="E125" i="1"/>
  <c r="U125" i="1" s="1"/>
  <c r="I90" i="12"/>
  <c r="I114" i="12"/>
  <c r="G107" i="1"/>
  <c r="E133" i="1"/>
  <c r="U133" i="1" s="1"/>
  <c r="E141" i="1"/>
  <c r="U141" i="1" s="1"/>
  <c r="E161" i="1"/>
  <c r="U161" i="1" s="1"/>
  <c r="E169" i="1"/>
  <c r="U169" i="1" s="1"/>
  <c r="I44" i="12"/>
  <c r="I68" i="12"/>
  <c r="I92" i="12"/>
  <c r="I116" i="12"/>
  <c r="I101" i="1"/>
  <c r="E145" i="1"/>
  <c r="U145" i="1" s="1"/>
  <c r="E153" i="1"/>
  <c r="U153" i="1" s="1"/>
  <c r="I42" i="12"/>
  <c r="I66" i="12"/>
  <c r="G95" i="1"/>
  <c r="I93" i="1"/>
  <c r="E121" i="1"/>
  <c r="U121" i="1" s="1"/>
  <c r="E143" i="1"/>
  <c r="U143" i="1" s="1"/>
  <c r="E149" i="1"/>
  <c r="U149" i="1" s="1"/>
  <c r="E157" i="1"/>
  <c r="U157" i="1" s="1"/>
  <c r="E163" i="1"/>
  <c r="U163" i="1" s="1"/>
  <c r="I36" i="12"/>
  <c r="I46" i="12"/>
  <c r="I60" i="12"/>
  <c r="I70" i="12"/>
  <c r="I84" i="12"/>
  <c r="I94" i="12"/>
  <c r="I108" i="12"/>
  <c r="I118" i="12"/>
  <c r="U124" i="1"/>
  <c r="U132" i="1"/>
  <c r="U140" i="1"/>
  <c r="U148" i="1"/>
  <c r="U156" i="1"/>
  <c r="U164" i="1"/>
  <c r="I96" i="1"/>
  <c r="I104" i="1"/>
  <c r="U122" i="1"/>
  <c r="U126" i="1"/>
  <c r="U130" i="1"/>
  <c r="U134" i="1"/>
  <c r="U138" i="1"/>
  <c r="U142" i="1"/>
  <c r="U146" i="1"/>
  <c r="U150" i="1"/>
  <c r="U154" i="1"/>
  <c r="U158" i="1"/>
  <c r="U162" i="1"/>
  <c r="U166" i="1"/>
  <c r="W120" i="1"/>
  <c r="W124" i="1"/>
  <c r="W128" i="1"/>
  <c r="W132" i="1"/>
  <c r="W136" i="1"/>
  <c r="W140" i="1"/>
  <c r="W144" i="1"/>
  <c r="W148" i="1"/>
  <c r="W152" i="1"/>
  <c r="W156" i="1"/>
  <c r="W160" i="1"/>
  <c r="W164" i="1"/>
  <c r="W168" i="1"/>
  <c r="Y120" i="1"/>
  <c r="Y124" i="1"/>
  <c r="Y128" i="1"/>
  <c r="Y132" i="1"/>
  <c r="Y136" i="1"/>
  <c r="Y140" i="1"/>
  <c r="Y144" i="1"/>
  <c r="Y148" i="1"/>
  <c r="Y152" i="1"/>
  <c r="Y156" i="1"/>
  <c r="Y160" i="1"/>
  <c r="Y164" i="1"/>
  <c r="Y168" i="1"/>
  <c r="AA124" i="1"/>
  <c r="AA132" i="1"/>
  <c r="AA140" i="1"/>
  <c r="AA148" i="1"/>
  <c r="AA156" i="1"/>
  <c r="AA164" i="1"/>
  <c r="I38" i="12"/>
  <c r="I50" i="12"/>
  <c r="I62" i="12"/>
  <c r="I74" i="12"/>
  <c r="I86" i="12"/>
  <c r="I98" i="12"/>
  <c r="I110" i="12"/>
  <c r="U168" i="1"/>
  <c r="W126" i="1"/>
  <c r="W134" i="1"/>
  <c r="W142" i="1"/>
  <c r="W150" i="1"/>
  <c r="W158" i="1"/>
  <c r="W166" i="1"/>
  <c r="Y122" i="1"/>
  <c r="Y126" i="1"/>
  <c r="Y130" i="1"/>
  <c r="Y134" i="1"/>
  <c r="Y138" i="1"/>
  <c r="Y142" i="1"/>
  <c r="Y146" i="1"/>
  <c r="Y150" i="1"/>
  <c r="Y154" i="1"/>
  <c r="Y158" i="1"/>
  <c r="Y162" i="1"/>
  <c r="Y166" i="1"/>
  <c r="AA122" i="1"/>
  <c r="AA126" i="1"/>
  <c r="AA130" i="1"/>
  <c r="AA134" i="1"/>
  <c r="AA138" i="1"/>
  <c r="AA142" i="1"/>
  <c r="AA146" i="1"/>
  <c r="AA150" i="1"/>
  <c r="AA154" i="1"/>
  <c r="AA158" i="1"/>
  <c r="AA162" i="1"/>
  <c r="AA166" i="1"/>
  <c r="I97" i="1"/>
  <c r="I105" i="1"/>
  <c r="E135" i="1"/>
  <c r="E151" i="1"/>
  <c r="E167" i="1"/>
  <c r="U127" i="1"/>
  <c r="U139" i="1"/>
  <c r="U155" i="1"/>
  <c r="U159" i="1"/>
  <c r="W121" i="1"/>
  <c r="W125" i="1"/>
  <c r="W129" i="1"/>
  <c r="W133" i="1"/>
  <c r="W137" i="1"/>
  <c r="W141" i="1"/>
  <c r="W145" i="1"/>
  <c r="W149" i="1"/>
  <c r="W153" i="1"/>
  <c r="W157" i="1"/>
  <c r="W161" i="1"/>
  <c r="W165" i="1"/>
  <c r="W169" i="1"/>
  <c r="Y121" i="1"/>
  <c r="Y125" i="1"/>
  <c r="Y129" i="1"/>
  <c r="Y133" i="1"/>
  <c r="Y137" i="1"/>
  <c r="Y141" i="1"/>
  <c r="Y145" i="1"/>
  <c r="Y149" i="1"/>
  <c r="Y153" i="1"/>
  <c r="Y157" i="1"/>
  <c r="Y161" i="1"/>
  <c r="Y165" i="1"/>
  <c r="Y169" i="1"/>
  <c r="I31" i="12"/>
  <c r="I39" i="12"/>
  <c r="I43" i="12"/>
  <c r="I51" i="12"/>
  <c r="I55" i="12"/>
  <c r="I63" i="12"/>
  <c r="I67" i="12"/>
  <c r="I75" i="12"/>
  <c r="I79" i="12"/>
  <c r="I87" i="12"/>
  <c r="I91" i="12"/>
  <c r="I99" i="12"/>
  <c r="I103" i="12"/>
  <c r="I111" i="12"/>
  <c r="I115" i="12"/>
  <c r="W122" i="1"/>
  <c r="W130" i="1"/>
  <c r="W138" i="1"/>
  <c r="W146" i="1"/>
  <c r="W154" i="1"/>
  <c r="W162" i="1"/>
  <c r="I48" i="12"/>
  <c r="I52" i="12"/>
  <c r="I72" i="12"/>
  <c r="I76" i="12"/>
  <c r="I96" i="12"/>
  <c r="I100" i="12"/>
  <c r="U137" i="1"/>
  <c r="W123" i="1"/>
  <c r="W127" i="1"/>
  <c r="W131" i="1"/>
  <c r="W135" i="1"/>
  <c r="W139" i="1"/>
  <c r="W143" i="1"/>
  <c r="W147" i="1"/>
  <c r="W151" i="1"/>
  <c r="W155" i="1"/>
  <c r="W159" i="1"/>
  <c r="W163" i="1"/>
  <c r="W167" i="1"/>
  <c r="Y123" i="1"/>
  <c r="Y127" i="1"/>
  <c r="Y131" i="1"/>
  <c r="Y135" i="1"/>
  <c r="Y139" i="1"/>
  <c r="Y143" i="1"/>
  <c r="Y147" i="1"/>
  <c r="Y151" i="1"/>
  <c r="Y155" i="1"/>
  <c r="Y159" i="1"/>
  <c r="Y163" i="1"/>
  <c r="Y167" i="1"/>
  <c r="I33" i="12"/>
  <c r="I37" i="12"/>
  <c r="I45" i="12"/>
  <c r="I49" i="12"/>
  <c r="I57" i="12"/>
  <c r="I61" i="12"/>
  <c r="I69" i="12"/>
  <c r="I73" i="12"/>
  <c r="I81" i="12"/>
  <c r="I85" i="12"/>
  <c r="I93" i="12"/>
  <c r="I97" i="12"/>
  <c r="I105" i="12"/>
  <c r="I109" i="12"/>
  <c r="I117" i="12"/>
  <c r="M225" i="9"/>
  <c r="J13" i="5"/>
  <c r="J17" i="5"/>
  <c r="J29" i="5"/>
  <c r="J33" i="5"/>
  <c r="J25" i="5"/>
  <c r="X23" i="5"/>
  <c r="X31" i="5"/>
  <c r="X39" i="5"/>
  <c r="AG13" i="5" a="1"/>
  <c r="AG13" i="5" s="1"/>
  <c r="AC13" i="5"/>
  <c r="AA13" i="5"/>
  <c r="C58" i="5" s="1"/>
  <c r="Q13" i="5" a="1"/>
  <c r="Q13" i="5" s="1"/>
  <c r="Y13" i="5" s="1"/>
  <c r="AA17" i="5"/>
  <c r="C82" i="5" s="1"/>
  <c r="Q17" i="5" a="1"/>
  <c r="Q17" i="5" s="1"/>
  <c r="Y17" i="5" s="1"/>
  <c r="AG17" i="5" a="1"/>
  <c r="AG17" i="5" s="1"/>
  <c r="AC17" i="5"/>
  <c r="B21" i="5"/>
  <c r="AC21" i="5"/>
  <c r="Q21" i="5" a="1"/>
  <c r="Q21" i="5" s="1"/>
  <c r="Y21" i="5" s="1"/>
  <c r="AG21" i="5" a="1"/>
  <c r="AG21" i="5" s="1"/>
  <c r="AA21" i="5"/>
  <c r="C106" i="5" s="1"/>
  <c r="B25" i="5"/>
  <c r="AA25" i="5"/>
  <c r="C130" i="5" s="1"/>
  <c r="Q25" i="5" a="1"/>
  <c r="Q25" i="5" s="1"/>
  <c r="Y25" i="5" s="1"/>
  <c r="AG25" i="5" a="1"/>
  <c r="AG25" i="5" s="1"/>
  <c r="AC25" i="5"/>
  <c r="B29" i="5"/>
  <c r="AG29" i="5" a="1"/>
  <c r="AG29" i="5" s="1"/>
  <c r="AC29" i="5"/>
  <c r="Q29" i="5" a="1"/>
  <c r="Q29" i="5" s="1"/>
  <c r="Y29" i="5" s="1"/>
  <c r="AA29" i="5"/>
  <c r="C154" i="5" s="1"/>
  <c r="B33" i="5"/>
  <c r="Q33" i="5" a="1"/>
  <c r="Q33" i="5" s="1"/>
  <c r="Y33" i="5" s="1"/>
  <c r="AG33" i="5" a="1"/>
  <c r="AG33" i="5" s="1"/>
  <c r="AC33" i="5"/>
  <c r="AA33" i="5"/>
  <c r="C178" i="5" s="1"/>
  <c r="B37" i="5"/>
  <c r="AC37" i="5"/>
  <c r="AA37" i="5"/>
  <c r="C202" i="5" s="1"/>
  <c r="Q37" i="5" a="1"/>
  <c r="Q37" i="5" s="1"/>
  <c r="Y37" i="5" s="1"/>
  <c r="AG37" i="5" a="1"/>
  <c r="AG37" i="5" s="1"/>
  <c r="I21" i="5"/>
  <c r="J21" i="5" s="1"/>
  <c r="I37" i="5"/>
  <c r="J37" i="5" s="1"/>
  <c r="I14" i="5"/>
  <c r="J14" i="5" s="1"/>
  <c r="I18" i="5"/>
  <c r="J18" i="5" s="1"/>
  <c r="I22" i="5"/>
  <c r="J22" i="5" s="1"/>
  <c r="I26" i="5"/>
  <c r="J26" i="5" s="1"/>
  <c r="I30" i="5"/>
  <c r="J30" i="5" s="1"/>
  <c r="I34" i="5"/>
  <c r="J34" i="5" s="1"/>
  <c r="I38" i="5"/>
  <c r="J38" i="5" s="1"/>
  <c r="Q12" i="5" a="1"/>
  <c r="Q12" i="5" s="1"/>
  <c r="Y12" i="5" s="1"/>
  <c r="Q16" i="5" a="1"/>
  <c r="Q16" i="5" s="1"/>
  <c r="Y16" i="5" s="1"/>
  <c r="Q20" i="5" a="1"/>
  <c r="Q20" i="5" s="1"/>
  <c r="Y20" i="5" s="1"/>
  <c r="Q24" i="5" a="1"/>
  <c r="Q24" i="5" s="1"/>
  <c r="Y24" i="5" s="1"/>
  <c r="Q28" i="5" a="1"/>
  <c r="Q28" i="5" s="1"/>
  <c r="Y28" i="5" s="1"/>
  <c r="Q32" i="5" a="1"/>
  <c r="Q32" i="5" s="1"/>
  <c r="Y32" i="5" s="1"/>
  <c r="Q36" i="5" a="1"/>
  <c r="Q36" i="5" s="1"/>
  <c r="Y36" i="5" s="1"/>
  <c r="Q40" i="5" a="1"/>
  <c r="Q40" i="5" s="1"/>
  <c r="Y40" i="5" s="1"/>
  <c r="X14" i="5"/>
  <c r="X18" i="5"/>
  <c r="X22" i="5"/>
  <c r="X26" i="5"/>
  <c r="X30" i="5"/>
  <c r="X34" i="5"/>
  <c r="X38" i="5"/>
  <c r="AA14" i="5"/>
  <c r="C64" i="5" s="1"/>
  <c r="AA18" i="5"/>
  <c r="C88" i="5" s="1"/>
  <c r="AA22" i="5"/>
  <c r="C112" i="5" s="1"/>
  <c r="AA26" i="5"/>
  <c r="C136" i="5" s="1"/>
  <c r="AA30" i="5"/>
  <c r="C160" i="5" s="1"/>
  <c r="AA34" i="5"/>
  <c r="C184" i="5" s="1"/>
  <c r="AA38" i="5"/>
  <c r="C208" i="5" s="1"/>
  <c r="AC14" i="5"/>
  <c r="AC18" i="5"/>
  <c r="AC22" i="5"/>
  <c r="AC26" i="5"/>
  <c r="AC30" i="5"/>
  <c r="AC34" i="5"/>
  <c r="AC38" i="5"/>
  <c r="AG14" i="5" a="1"/>
  <c r="AG14" i="5" s="1"/>
  <c r="AG18" i="5" a="1"/>
  <c r="AG18" i="5" s="1"/>
  <c r="AG22" i="5" a="1"/>
  <c r="AG22" i="5" s="1"/>
  <c r="AG26" i="5" a="1"/>
  <c r="AG26" i="5" s="1"/>
  <c r="AG30" i="5" a="1"/>
  <c r="AG30" i="5" s="1"/>
  <c r="AG34" i="5" a="1"/>
  <c r="AG34" i="5" s="1"/>
  <c r="AG38" i="5" a="1"/>
  <c r="AG38" i="5" s="1"/>
  <c r="I11" i="5"/>
  <c r="J11" i="5" s="1"/>
  <c r="I15" i="5"/>
  <c r="J15" i="5" s="1"/>
  <c r="I19" i="5"/>
  <c r="J19" i="5" s="1"/>
  <c r="I23" i="5"/>
  <c r="J23" i="5" s="1"/>
  <c r="I27" i="5"/>
  <c r="J27" i="5" s="1"/>
  <c r="I31" i="5"/>
  <c r="J31" i="5" s="1"/>
  <c r="I35" i="5"/>
  <c r="J35" i="5" s="1"/>
  <c r="I39" i="5"/>
  <c r="J39" i="5" s="1"/>
  <c r="AA11" i="5"/>
  <c r="C46" i="5" s="1"/>
  <c r="AA15" i="5"/>
  <c r="C70" i="5" s="1"/>
  <c r="AA19" i="5"/>
  <c r="C94" i="5" s="1"/>
  <c r="AA23" i="5"/>
  <c r="C118" i="5" s="1"/>
  <c r="AA27" i="5"/>
  <c r="C142" i="5" s="1"/>
  <c r="AA31" i="5"/>
  <c r="C166" i="5" s="1"/>
  <c r="AA35" i="5"/>
  <c r="C190" i="5" s="1"/>
  <c r="AA39" i="5"/>
  <c r="C214" i="5" s="1"/>
  <c r="AC11" i="5"/>
  <c r="AC15" i="5"/>
  <c r="AC19" i="5"/>
  <c r="AC23" i="5"/>
  <c r="AC27" i="5"/>
  <c r="AC31" i="5"/>
  <c r="AC35" i="5"/>
  <c r="AC39" i="5"/>
  <c r="I12" i="5"/>
  <c r="J12" i="5" s="1"/>
  <c r="I16" i="5"/>
  <c r="J16" i="5" s="1"/>
  <c r="I20" i="5"/>
  <c r="J20" i="5" s="1"/>
  <c r="I24" i="5"/>
  <c r="J24" i="5" s="1"/>
  <c r="I28" i="5"/>
  <c r="J28" i="5" s="1"/>
  <c r="I32" i="5"/>
  <c r="J32" i="5" s="1"/>
  <c r="I36" i="5"/>
  <c r="J36" i="5" s="1"/>
  <c r="I40" i="5"/>
  <c r="J40" i="5" s="1"/>
  <c r="Q14" i="5" a="1"/>
  <c r="Q14" i="5" s="1"/>
  <c r="Y14" i="5" s="1"/>
  <c r="Q18" i="5" a="1"/>
  <c r="Q18" i="5" s="1"/>
  <c r="Y18" i="5" s="1"/>
  <c r="Q22" i="5" a="1"/>
  <c r="Q22" i="5" s="1"/>
  <c r="Y22" i="5" s="1"/>
  <c r="Q26" i="5" a="1"/>
  <c r="Q26" i="5" s="1"/>
  <c r="Y26" i="5" s="1"/>
  <c r="Q30" i="5" a="1"/>
  <c r="Q30" i="5" s="1"/>
  <c r="Y30" i="5" s="1"/>
  <c r="Q34" i="5" a="1"/>
  <c r="Q34" i="5" s="1"/>
  <c r="Y34" i="5" s="1"/>
  <c r="Q38" i="5" a="1"/>
  <c r="Q38" i="5" s="1"/>
  <c r="Y38" i="5" s="1"/>
  <c r="AA12" i="5"/>
  <c r="C52" i="5" s="1"/>
  <c r="AA16" i="5"/>
  <c r="C76" i="5" s="1"/>
  <c r="AA20" i="5"/>
  <c r="C100" i="5" s="1"/>
  <c r="AA24" i="5"/>
  <c r="C124" i="5" s="1"/>
  <c r="AA28" i="5"/>
  <c r="C148" i="5" s="1"/>
  <c r="AA32" i="5"/>
  <c r="C172" i="5" s="1"/>
  <c r="AA36" i="5"/>
  <c r="C196" i="5" s="1"/>
  <c r="AA40" i="5"/>
  <c r="C220" i="5" s="1"/>
  <c r="AC12" i="5"/>
  <c r="AC16" i="5"/>
  <c r="AC20" i="5"/>
  <c r="AC24" i="5"/>
  <c r="AC28" i="5"/>
  <c r="AC32" i="5"/>
  <c r="AC36" i="5"/>
  <c r="AC40" i="5"/>
  <c r="J21" i="12"/>
  <c r="K21" i="12" s="1"/>
  <c r="T21" i="12"/>
  <c r="V15" i="12"/>
  <c r="B60" i="12" s="1"/>
  <c r="V23" i="12"/>
  <c r="B108" i="12" s="1"/>
  <c r="X12" i="12" a="1"/>
  <c r="X12" i="12" s="1"/>
  <c r="X16" i="12" a="1"/>
  <c r="X16" i="12" s="1"/>
  <c r="X20" i="12" a="1"/>
  <c r="X20" i="12" s="1"/>
  <c r="J12" i="12"/>
  <c r="K12" i="12" s="1"/>
  <c r="J16" i="12"/>
  <c r="K16" i="12" s="1"/>
  <c r="J20" i="12"/>
  <c r="K20" i="12" s="1"/>
  <c r="J24" i="12"/>
  <c r="K24" i="12" s="1"/>
  <c r="T12" i="12"/>
  <c r="T16" i="12"/>
  <c r="T20" i="12"/>
  <c r="T24" i="12"/>
  <c r="X11" i="12" a="1"/>
  <c r="X11" i="12" s="1"/>
  <c r="X15" i="12" a="1"/>
  <c r="X15" i="12" s="1"/>
  <c r="X19" i="12" a="1"/>
  <c r="X19" i="12" s="1"/>
  <c r="X23" i="12" a="1"/>
  <c r="X23" i="12" s="1"/>
  <c r="J13" i="12"/>
  <c r="K13" i="12" s="1"/>
  <c r="J17" i="12"/>
  <c r="K17" i="12" s="1"/>
  <c r="T13" i="12"/>
  <c r="T17" i="12"/>
  <c r="V11" i="12"/>
  <c r="B36" i="12" s="1"/>
  <c r="V19" i="12"/>
  <c r="B84" i="12" s="1"/>
  <c r="X24" i="12" a="1"/>
  <c r="X24" i="12" s="1"/>
  <c r="G11" i="12" a="1"/>
  <c r="G11" i="12" s="1"/>
  <c r="S11" i="12" s="1"/>
  <c r="G15" i="12" a="1"/>
  <c r="G15" i="12" s="1"/>
  <c r="S15" i="12" s="1"/>
  <c r="G19" i="12" a="1"/>
  <c r="G19" i="12" s="1"/>
  <c r="S19" i="12" s="1"/>
  <c r="G23" i="12" a="1"/>
  <c r="G23" i="12" s="1"/>
  <c r="S23" i="12" s="1"/>
  <c r="J10" i="12"/>
  <c r="K10" i="12" s="1"/>
  <c r="J14" i="12"/>
  <c r="K14" i="12" s="1"/>
  <c r="J18" i="12"/>
  <c r="K18" i="12" s="1"/>
  <c r="J22" i="12"/>
  <c r="K22" i="12" s="1"/>
  <c r="T10" i="12"/>
  <c r="T14" i="12"/>
  <c r="T18" i="12"/>
  <c r="T22" i="12"/>
  <c r="X13" i="12" a="1"/>
  <c r="X13" i="12" s="1"/>
  <c r="X17" i="12" a="1"/>
  <c r="X17" i="12" s="1"/>
  <c r="X21" i="12" a="1"/>
  <c r="X21" i="12" s="1"/>
  <c r="J11" i="12"/>
  <c r="K11" i="12" s="1"/>
  <c r="J15" i="12"/>
  <c r="K15" i="12" s="1"/>
  <c r="J19" i="12"/>
  <c r="K19" i="12" s="1"/>
  <c r="J23" i="12"/>
  <c r="K23" i="12" s="1"/>
  <c r="I94" i="1"/>
  <c r="I98" i="1"/>
  <c r="I102" i="1"/>
  <c r="I106" i="1"/>
  <c r="I33" i="10"/>
  <c r="I69" i="10"/>
  <c r="I94" i="10"/>
  <c r="I105" i="10"/>
  <c r="I61" i="10"/>
  <c r="I86" i="10"/>
  <c r="I113" i="10"/>
  <c r="I37" i="10"/>
  <c r="I45" i="10"/>
  <c r="I62" i="10"/>
  <c r="I70" i="10"/>
  <c r="I89" i="10"/>
  <c r="I38" i="10"/>
  <c r="I46" i="10"/>
  <c r="I65" i="10"/>
  <c r="I81" i="10"/>
  <c r="I109" i="10"/>
  <c r="I117" i="10"/>
  <c r="I41" i="10"/>
  <c r="I57" i="10"/>
  <c r="I85" i="10"/>
  <c r="I93" i="10"/>
  <c r="I110" i="10"/>
  <c r="I118" i="10"/>
  <c r="I49" i="10"/>
  <c r="I73" i="10"/>
  <c r="I77" i="10"/>
  <c r="I97" i="10"/>
  <c r="I101" i="10"/>
  <c r="I50" i="10"/>
  <c r="I58" i="10"/>
  <c r="I74" i="10"/>
  <c r="I82" i="10"/>
  <c r="I31" i="10"/>
  <c r="I35" i="10"/>
  <c r="I39" i="10"/>
  <c r="I43" i="10"/>
  <c r="I47" i="10"/>
  <c r="I51" i="10"/>
  <c r="I55" i="10"/>
  <c r="I59" i="10"/>
  <c r="I63" i="10"/>
  <c r="I67" i="10"/>
  <c r="I71" i="10"/>
  <c r="I75" i="10"/>
  <c r="I79" i="10"/>
  <c r="I83" i="10"/>
  <c r="I87" i="10"/>
  <c r="I91" i="10"/>
  <c r="I95" i="10"/>
  <c r="I99" i="10"/>
  <c r="I103" i="10"/>
  <c r="I107" i="10"/>
  <c r="I111" i="10"/>
  <c r="I115" i="10"/>
  <c r="I119" i="10"/>
  <c r="I53" i="10"/>
  <c r="I34" i="10"/>
  <c r="I98" i="10"/>
  <c r="I106" i="10"/>
  <c r="I32" i="10"/>
  <c r="I40" i="10"/>
  <c r="I44" i="10"/>
  <c r="I52" i="10"/>
  <c r="I56" i="10"/>
  <c r="I64" i="10"/>
  <c r="I68" i="10"/>
  <c r="I76" i="10"/>
  <c r="I80" i="10"/>
  <c r="I88" i="10"/>
  <c r="I92" i="10"/>
  <c r="I100" i="10"/>
  <c r="I104" i="10"/>
  <c r="I112" i="10"/>
  <c r="I116" i="10"/>
  <c r="AO10" i="5"/>
  <c r="M275" i="9" l="1"/>
  <c r="L268" i="9"/>
  <c r="B493" i="9"/>
  <c r="X493" i="9" s="1"/>
  <c r="B241" i="9"/>
  <c r="N241" i="9" s="1"/>
  <c r="B206" i="9"/>
  <c r="B132" i="9"/>
  <c r="L132" i="9" s="1"/>
  <c r="B117" i="9"/>
  <c r="M117" i="9" s="1"/>
  <c r="B239" i="9"/>
  <c r="B199" i="9"/>
  <c r="N199" i="9" s="1"/>
  <c r="B250" i="9"/>
  <c r="M250" i="9" s="1"/>
  <c r="B207" i="9"/>
  <c r="N207" i="9" s="1"/>
  <c r="B494" i="9"/>
  <c r="X494" i="9" s="1"/>
  <c r="C154" i="20"/>
  <c r="D153" i="20"/>
  <c r="B487" i="9"/>
  <c r="AA487" i="9" s="1"/>
  <c r="C19" i="20"/>
  <c r="D18" i="20"/>
  <c r="C163" i="20"/>
  <c r="D162" i="20"/>
  <c r="L275" i="9"/>
  <c r="L267" i="9"/>
  <c r="L240" i="9"/>
  <c r="M220" i="9"/>
  <c r="N221" i="9"/>
  <c r="N240" i="9"/>
  <c r="L221" i="9"/>
  <c r="N220" i="9"/>
  <c r="M257" i="9"/>
  <c r="M256" i="9"/>
  <c r="N235" i="9"/>
  <c r="M253" i="9"/>
  <c r="L270" i="9"/>
  <c r="N253" i="9"/>
  <c r="L216" i="9"/>
  <c r="N266" i="9"/>
  <c r="N225" i="9"/>
  <c r="M216" i="9"/>
  <c r="M270" i="9"/>
  <c r="D101" i="20"/>
  <c r="C102" i="20"/>
  <c r="C173" i="20"/>
  <c r="D172" i="20"/>
  <c r="N257" i="9"/>
  <c r="L271" i="9"/>
  <c r="C122" i="20"/>
  <c r="D122" i="20" s="1"/>
  <c r="D121" i="20"/>
  <c r="L256" i="9"/>
  <c r="M235" i="9"/>
  <c r="N245" i="9"/>
  <c r="N252" i="9"/>
  <c r="M208" i="9"/>
  <c r="L209" i="9"/>
  <c r="B613" i="9"/>
  <c r="X613" i="9" s="1"/>
  <c r="X533" i="9"/>
  <c r="Z531" i="9"/>
  <c r="X528" i="9"/>
  <c r="Z574" i="9"/>
  <c r="X534" i="9"/>
  <c r="Z533" i="9"/>
  <c r="AA528" i="9"/>
  <c r="Z534" i="9"/>
  <c r="AA527" i="9"/>
  <c r="AA532" i="9"/>
  <c r="X327" i="9"/>
  <c r="B331" i="9"/>
  <c r="X331" i="9" s="1"/>
  <c r="B329" i="9"/>
  <c r="X329" i="9" s="1"/>
  <c r="B335" i="9"/>
  <c r="AA335" i="9" s="1"/>
  <c r="B330" i="9"/>
  <c r="Z330" i="9" s="1"/>
  <c r="B332" i="9"/>
  <c r="AA332" i="9" s="1"/>
  <c r="B334" i="9"/>
  <c r="Z334" i="9" s="1"/>
  <c r="B328" i="9"/>
  <c r="Z328" i="9" s="1"/>
  <c r="AA536" i="9"/>
  <c r="M273" i="9"/>
  <c r="N249" i="9"/>
  <c r="L272" i="9"/>
  <c r="L252" i="9"/>
  <c r="L224" i="9"/>
  <c r="B254" i="9"/>
  <c r="L254" i="9" s="1"/>
  <c r="M276" i="9"/>
  <c r="L241" i="9"/>
  <c r="N267" i="9"/>
  <c r="M211" i="9"/>
  <c r="N217" i="9"/>
  <c r="L228" i="9"/>
  <c r="L243" i="9"/>
  <c r="M265" i="9"/>
  <c r="N243" i="9"/>
  <c r="L234" i="9"/>
  <c r="L242" i="9"/>
  <c r="M245" i="9"/>
  <c r="M232" i="9"/>
  <c r="L258" i="9"/>
  <c r="B190" i="9"/>
  <c r="B175" i="9"/>
  <c r="N175" i="9" s="1"/>
  <c r="N154" i="9"/>
  <c r="M87" i="9"/>
  <c r="N55" i="9"/>
  <c r="N155" i="9"/>
  <c r="L155" i="9"/>
  <c r="M84" i="9"/>
  <c r="M55" i="9"/>
  <c r="B151" i="9"/>
  <c r="M151" i="9" s="1"/>
  <c r="B51" i="9"/>
  <c r="L51" i="9" s="1"/>
  <c r="B158" i="9"/>
  <c r="N158" i="9" s="1"/>
  <c r="B54" i="9"/>
  <c r="M54" i="9" s="1"/>
  <c r="B157" i="9"/>
  <c r="L157" i="9" s="1"/>
  <c r="B53" i="9"/>
  <c r="M53" i="9" s="1"/>
  <c r="B69" i="9"/>
  <c r="L69" i="9" s="1"/>
  <c r="B136" i="9"/>
  <c r="M136" i="9" s="1"/>
  <c r="B88" i="9"/>
  <c r="L88" i="9" s="1"/>
  <c r="N87" i="9"/>
  <c r="B86" i="9"/>
  <c r="N86" i="9" s="1"/>
  <c r="B50" i="9"/>
  <c r="N50" i="9" s="1"/>
  <c r="B153" i="9"/>
  <c r="N153" i="9" s="1"/>
  <c r="B85" i="9"/>
  <c r="M85" i="9" s="1"/>
  <c r="B49" i="9"/>
  <c r="N49" i="9" s="1"/>
  <c r="B74" i="9"/>
  <c r="L74" i="9" s="1"/>
  <c r="B152" i="9"/>
  <c r="M152" i="9" s="1"/>
  <c r="B80" i="9"/>
  <c r="M80" i="9" s="1"/>
  <c r="N134" i="9"/>
  <c r="L79" i="9"/>
  <c r="M110" i="9"/>
  <c r="L123" i="9"/>
  <c r="M150" i="9"/>
  <c r="M115" i="9"/>
  <c r="N46" i="9"/>
  <c r="B38" i="9"/>
  <c r="N38" i="9" s="1"/>
  <c r="B33" i="9"/>
  <c r="B13" i="9"/>
  <c r="N13" i="9" s="1"/>
  <c r="B32" i="9"/>
  <c r="L84" i="9"/>
  <c r="M95" i="9"/>
  <c r="B34" i="9"/>
  <c r="B29" i="9"/>
  <c r="N29" i="9" s="1"/>
  <c r="B18" i="9"/>
  <c r="N18" i="9" s="1"/>
  <c r="L82" i="9"/>
  <c r="L135" i="9"/>
  <c r="L58" i="9"/>
  <c r="B30" i="9"/>
  <c r="N30" i="9" s="1"/>
  <c r="B36" i="9"/>
  <c r="N36" i="9" s="1"/>
  <c r="M261" i="9"/>
  <c r="N268" i="9"/>
  <c r="M244" i="9"/>
  <c r="N236" i="9"/>
  <c r="N224" i="9"/>
  <c r="M219" i="9"/>
  <c r="N214" i="9"/>
  <c r="B407" i="9"/>
  <c r="AA407" i="9" s="1"/>
  <c r="B279" i="9"/>
  <c r="N279" i="9" s="1"/>
  <c r="B316" i="9"/>
  <c r="M316" i="9" s="1"/>
  <c r="N123" i="9"/>
  <c r="L261" i="9"/>
  <c r="M260" i="9"/>
  <c r="M251" i="9"/>
  <c r="L215" i="9"/>
  <c r="L274" i="9"/>
  <c r="N250" i="9"/>
  <c r="M214" i="9"/>
  <c r="B39" i="9"/>
  <c r="B488" i="9"/>
  <c r="Z488" i="9" s="1"/>
  <c r="B454" i="9"/>
  <c r="AA454" i="9" s="1"/>
  <c r="B41" i="9"/>
  <c r="N41" i="9" s="1"/>
  <c r="B128" i="9"/>
  <c r="M128" i="9" s="1"/>
  <c r="B284" i="9"/>
  <c r="N284" i="9" s="1"/>
  <c r="B124" i="9"/>
  <c r="M124" i="9" s="1"/>
  <c r="B302" i="9"/>
  <c r="L265" i="9"/>
  <c r="L237" i="9"/>
  <c r="N260" i="9"/>
  <c r="N215" i="9"/>
  <c r="N274" i="9"/>
  <c r="X531" i="9"/>
  <c r="X573" i="9"/>
  <c r="Z536" i="9"/>
  <c r="B492" i="9"/>
  <c r="X492" i="9" s="1"/>
  <c r="B120" i="9"/>
  <c r="L120" i="9" s="1"/>
  <c r="B307" i="9"/>
  <c r="N307" i="9" s="1"/>
  <c r="B125" i="9"/>
  <c r="L125" i="9" s="1"/>
  <c r="X527" i="9"/>
  <c r="Z327" i="9"/>
  <c r="Z532" i="9"/>
  <c r="B614" i="9"/>
  <c r="AA614" i="9" s="1"/>
  <c r="B453" i="9"/>
  <c r="X453" i="9" s="1"/>
  <c r="B412" i="9"/>
  <c r="AA412" i="9" s="1"/>
  <c r="B608" i="9"/>
  <c r="Z608" i="9" s="1"/>
  <c r="X372" i="9"/>
  <c r="AA372" i="9"/>
  <c r="Z372" i="9"/>
  <c r="N176" i="9"/>
  <c r="Z569" i="9"/>
  <c r="AA569" i="9"/>
  <c r="N196" i="9"/>
  <c r="N187" i="9"/>
  <c r="B371" i="9"/>
  <c r="AA371" i="9" s="1"/>
  <c r="B376" i="9"/>
  <c r="AA376" i="9" s="1"/>
  <c r="L72" i="9"/>
  <c r="M58" i="9"/>
  <c r="N269" i="9"/>
  <c r="N232" i="9"/>
  <c r="L311" i="9"/>
  <c r="L263" i="9"/>
  <c r="N195" i="9"/>
  <c r="AA573" i="9"/>
  <c r="B607" i="9"/>
  <c r="Z607" i="9" s="1"/>
  <c r="B612" i="9"/>
  <c r="B567" i="9"/>
  <c r="X567" i="9" s="1"/>
  <c r="B572" i="9"/>
  <c r="Z572" i="9" s="1"/>
  <c r="B76" i="9"/>
  <c r="L76" i="9" s="1"/>
  <c r="B194" i="9"/>
  <c r="N194" i="9" s="1"/>
  <c r="B188" i="9"/>
  <c r="B73" i="9"/>
  <c r="M73" i="9" s="1"/>
  <c r="B78" i="9"/>
  <c r="N78" i="9" s="1"/>
  <c r="B370" i="9"/>
  <c r="B375" i="9"/>
  <c r="B369" i="9"/>
  <c r="B178" i="9"/>
  <c r="N178" i="9" s="1"/>
  <c r="B179" i="9"/>
  <c r="B184" i="9"/>
  <c r="B169" i="9"/>
  <c r="B168" i="9"/>
  <c r="N168" i="9" s="1"/>
  <c r="N72" i="9"/>
  <c r="N83" i="9"/>
  <c r="M255" i="9"/>
  <c r="N185" i="9"/>
  <c r="Z568" i="9"/>
  <c r="B611" i="9"/>
  <c r="X611" i="9" s="1"/>
  <c r="B616" i="9"/>
  <c r="Z616" i="9" s="1"/>
  <c r="B448" i="9"/>
  <c r="X448" i="9" s="1"/>
  <c r="B571" i="9"/>
  <c r="X571" i="9" s="1"/>
  <c r="B576" i="9"/>
  <c r="X576" i="9" s="1"/>
  <c r="B285" i="9"/>
  <c r="N285" i="9" s="1"/>
  <c r="B189" i="9"/>
  <c r="B193" i="9"/>
  <c r="B192" i="9"/>
  <c r="B77" i="9"/>
  <c r="B71" i="9"/>
  <c r="B374" i="9"/>
  <c r="B368" i="9"/>
  <c r="B373" i="9"/>
  <c r="B182" i="9"/>
  <c r="N182" i="9" s="1"/>
  <c r="B183" i="9"/>
  <c r="B290" i="9"/>
  <c r="M290" i="9" s="1"/>
  <c r="B173" i="9"/>
  <c r="B177" i="9"/>
  <c r="B172" i="9"/>
  <c r="N212" i="9"/>
  <c r="L262" i="9"/>
  <c r="N181" i="9"/>
  <c r="X574" i="9"/>
  <c r="B610" i="9"/>
  <c r="AA610" i="9" s="1"/>
  <c r="B615" i="9"/>
  <c r="Z615" i="9" s="1"/>
  <c r="B570" i="9"/>
  <c r="X570" i="9" s="1"/>
  <c r="B575" i="9"/>
  <c r="X575" i="9" s="1"/>
  <c r="B197" i="9"/>
  <c r="N197" i="9" s="1"/>
  <c r="B191" i="9"/>
  <c r="B70" i="9"/>
  <c r="B75" i="9"/>
  <c r="B367" i="9"/>
  <c r="B313" i="9"/>
  <c r="M313" i="9" s="1"/>
  <c r="B186" i="9"/>
  <c r="B288" i="9"/>
  <c r="B170" i="9"/>
  <c r="B171" i="9"/>
  <c r="Z449" i="9"/>
  <c r="AA449" i="9"/>
  <c r="N280" i="9"/>
  <c r="L280" i="9"/>
  <c r="AA489" i="9"/>
  <c r="Z489" i="9"/>
  <c r="X489" i="9"/>
  <c r="M295" i="9"/>
  <c r="N295" i="9"/>
  <c r="L295" i="9"/>
  <c r="M119" i="9"/>
  <c r="N119" i="9"/>
  <c r="L119" i="9"/>
  <c r="N312" i="9"/>
  <c r="L312" i="9"/>
  <c r="M312" i="9"/>
  <c r="L303" i="9"/>
  <c r="M303" i="9"/>
  <c r="N303" i="9"/>
  <c r="M154" i="9"/>
  <c r="L150" i="9"/>
  <c r="N82" i="9"/>
  <c r="L83" i="9"/>
  <c r="N273" i="9"/>
  <c r="M272" i="9"/>
  <c r="N228" i="9"/>
  <c r="M311" i="9"/>
  <c r="N263" i="9"/>
  <c r="N262" i="9"/>
  <c r="L230" i="9"/>
  <c r="B491" i="9"/>
  <c r="Z491" i="9" s="1"/>
  <c r="B496" i="9"/>
  <c r="Z496" i="9" s="1"/>
  <c r="B42" i="9"/>
  <c r="B447" i="9"/>
  <c r="AA447" i="9" s="1"/>
  <c r="B452" i="9"/>
  <c r="X452" i="9" s="1"/>
  <c r="B411" i="9"/>
  <c r="B416" i="9"/>
  <c r="B278" i="9"/>
  <c r="L278" i="9" s="1"/>
  <c r="B283" i="9"/>
  <c r="B317" i="9"/>
  <c r="M317" i="9" s="1"/>
  <c r="B315" i="9"/>
  <c r="M315" i="9" s="1"/>
  <c r="B301" i="9"/>
  <c r="L301" i="9" s="1"/>
  <c r="B306" i="9"/>
  <c r="N306" i="9" s="1"/>
  <c r="B300" i="9"/>
  <c r="L300" i="9" s="1"/>
  <c r="B289" i="9"/>
  <c r="M289" i="9" s="1"/>
  <c r="B294" i="9"/>
  <c r="N294" i="9" s="1"/>
  <c r="B292" i="9"/>
  <c r="L292" i="9" s="1"/>
  <c r="B122" i="9"/>
  <c r="N122" i="9" s="1"/>
  <c r="B127" i="9"/>
  <c r="N127" i="9" s="1"/>
  <c r="B40" i="9"/>
  <c r="M81" i="9"/>
  <c r="M269" i="9"/>
  <c r="M212" i="9"/>
  <c r="L247" i="9"/>
  <c r="N223" i="9"/>
  <c r="L217" i="9"/>
  <c r="M246" i="9"/>
  <c r="L222" i="9"/>
  <c r="X569" i="9"/>
  <c r="B490" i="9"/>
  <c r="B495" i="9"/>
  <c r="B451" i="9"/>
  <c r="X451" i="9" s="1"/>
  <c r="B456" i="9"/>
  <c r="Z456" i="9" s="1"/>
  <c r="B410" i="9"/>
  <c r="AA410" i="9" s="1"/>
  <c r="B415" i="9"/>
  <c r="AA415" i="9" s="1"/>
  <c r="B409" i="9"/>
  <c r="AA409" i="9" s="1"/>
  <c r="B282" i="9"/>
  <c r="L282" i="9" s="1"/>
  <c r="B287" i="9"/>
  <c r="L287" i="9" s="1"/>
  <c r="B310" i="9"/>
  <c r="B308" i="9"/>
  <c r="B305" i="9"/>
  <c r="B299" i="9"/>
  <c r="B304" i="9"/>
  <c r="B293" i="9"/>
  <c r="B291" i="9"/>
  <c r="B296" i="9"/>
  <c r="B126" i="9"/>
  <c r="N255" i="9"/>
  <c r="N247" i="9"/>
  <c r="M223" i="9"/>
  <c r="N213" i="9"/>
  <c r="B450" i="9"/>
  <c r="Z450" i="9" s="1"/>
  <c r="B455" i="9"/>
  <c r="B414" i="9"/>
  <c r="Z414" i="9" s="1"/>
  <c r="B408" i="9"/>
  <c r="Z408" i="9" s="1"/>
  <c r="B281" i="9"/>
  <c r="B286" i="9"/>
  <c r="B309" i="9"/>
  <c r="B314" i="9"/>
  <c r="M314" i="9" s="1"/>
  <c r="B298" i="9"/>
  <c r="B297" i="9"/>
  <c r="B121" i="9"/>
  <c r="B48" i="9"/>
  <c r="B44" i="9"/>
  <c r="N242" i="9"/>
  <c r="N230" i="9"/>
  <c r="M213" i="9"/>
  <c r="X449" i="9"/>
  <c r="Z336" i="9"/>
  <c r="N110" i="9"/>
  <c r="M149" i="9"/>
  <c r="N93" i="9"/>
  <c r="M57" i="9"/>
  <c r="L111" i="9"/>
  <c r="N135" i="9"/>
  <c r="L115" i="9"/>
  <c r="B91" i="9"/>
  <c r="B130" i="9"/>
  <c r="B98" i="9"/>
  <c r="B137" i="9"/>
  <c r="B113" i="9"/>
  <c r="B89" i="9"/>
  <c r="B16" i="9"/>
  <c r="B17" i="9"/>
  <c r="B11" i="9"/>
  <c r="B96" i="9"/>
  <c r="B92" i="9"/>
  <c r="B116" i="9"/>
  <c r="M134" i="9"/>
  <c r="L149" i="9"/>
  <c r="L93" i="9"/>
  <c r="L57" i="9"/>
  <c r="N111" i="9"/>
  <c r="L95" i="9"/>
  <c r="B118" i="9"/>
  <c r="B94" i="9"/>
  <c r="B133" i="9"/>
  <c r="B109" i="9"/>
  <c r="B10" i="9"/>
  <c r="B15" i="9"/>
  <c r="B56" i="9"/>
  <c r="B131" i="9"/>
  <c r="N131" i="9" s="1"/>
  <c r="B138" i="9"/>
  <c r="L138" i="9" s="1"/>
  <c r="B114" i="9"/>
  <c r="B90" i="9"/>
  <c r="M90" i="9" s="1"/>
  <c r="B129" i="9"/>
  <c r="M129" i="9" s="1"/>
  <c r="B97" i="9"/>
  <c r="L97" i="9" s="1"/>
  <c r="B9" i="9"/>
  <c r="B14" i="9"/>
  <c r="N200" i="9"/>
  <c r="AA494" i="9"/>
  <c r="AA336" i="9"/>
  <c r="B52" i="9"/>
  <c r="B205" i="9"/>
  <c r="B201" i="9"/>
  <c r="N234" i="9"/>
  <c r="N229" i="9"/>
  <c r="M229" i="9"/>
  <c r="N203" i="9"/>
  <c r="L251" i="9"/>
  <c r="L219" i="9"/>
  <c r="N211" i="9"/>
  <c r="M266" i="9"/>
  <c r="L218" i="9"/>
  <c r="L210" i="9"/>
  <c r="L231" i="9"/>
  <c r="M231" i="9"/>
  <c r="M239" i="9"/>
  <c r="L239" i="9"/>
  <c r="M226" i="9"/>
  <c r="N226" i="9"/>
  <c r="N246" i="9"/>
  <c r="N218" i="9"/>
  <c r="M210" i="9"/>
  <c r="M233" i="9"/>
  <c r="M238" i="9"/>
  <c r="N206" i="9"/>
  <c r="N202" i="9"/>
  <c r="AA333" i="9"/>
  <c r="Z413" i="9"/>
  <c r="X333" i="9"/>
  <c r="AA413" i="9"/>
  <c r="M156" i="9"/>
  <c r="M112" i="9"/>
  <c r="N277" i="9"/>
  <c r="M249" i="9"/>
  <c r="M237" i="9"/>
  <c r="N264" i="9"/>
  <c r="N248" i="9"/>
  <c r="L236" i="9"/>
  <c r="L208" i="9"/>
  <c r="M259" i="9"/>
  <c r="N231" i="9"/>
  <c r="M227" i="9"/>
  <c r="N238" i="9"/>
  <c r="L226" i="9"/>
  <c r="L81" i="9"/>
  <c r="N45" i="9"/>
  <c r="L156" i="9"/>
  <c r="L112" i="9"/>
  <c r="N79" i="9"/>
  <c r="N31" i="9"/>
  <c r="M277" i="9"/>
  <c r="L276" i="9"/>
  <c r="L264" i="9"/>
  <c r="L248" i="9"/>
  <c r="L244" i="9"/>
  <c r="N271" i="9"/>
  <c r="L259" i="9"/>
  <c r="N239" i="9"/>
  <c r="L227" i="9"/>
  <c r="M209" i="9"/>
  <c r="N258" i="9"/>
  <c r="B585" i="9"/>
  <c r="B581" i="9"/>
  <c r="B577" i="9"/>
  <c r="B584" i="9"/>
  <c r="B580" i="9"/>
  <c r="B583" i="9"/>
  <c r="B579" i="9"/>
  <c r="B586" i="9"/>
  <c r="B582" i="9"/>
  <c r="B578" i="9"/>
  <c r="AA609" i="9"/>
  <c r="Z609" i="9"/>
  <c r="X609" i="9"/>
  <c r="AA530" i="9"/>
  <c r="Z530" i="9"/>
  <c r="Z535" i="9"/>
  <c r="X535" i="9"/>
  <c r="Z529" i="9"/>
  <c r="X529" i="9"/>
  <c r="AA529" i="9"/>
  <c r="B107" i="9"/>
  <c r="B103" i="9"/>
  <c r="B99" i="9"/>
  <c r="B106" i="9"/>
  <c r="B102" i="9"/>
  <c r="B105" i="9"/>
  <c r="B101" i="9"/>
  <c r="B108" i="9"/>
  <c r="B100" i="9"/>
  <c r="B104" i="9"/>
  <c r="B67" i="9"/>
  <c r="B63" i="9"/>
  <c r="B59" i="9"/>
  <c r="B66" i="9"/>
  <c r="B62" i="9"/>
  <c r="B65" i="9"/>
  <c r="B61" i="9"/>
  <c r="B64" i="9"/>
  <c r="B60" i="9"/>
  <c r="B68" i="9"/>
  <c r="B445" i="9"/>
  <c r="B441" i="9"/>
  <c r="B437" i="9"/>
  <c r="B444" i="9"/>
  <c r="B440" i="9"/>
  <c r="B443" i="9"/>
  <c r="B439" i="9"/>
  <c r="B446" i="9"/>
  <c r="B442" i="9"/>
  <c r="B438" i="9"/>
  <c r="B553" i="9"/>
  <c r="B549" i="9"/>
  <c r="B556" i="9"/>
  <c r="B552" i="9"/>
  <c r="B548" i="9"/>
  <c r="B555" i="9"/>
  <c r="B551" i="9"/>
  <c r="B547" i="9"/>
  <c r="B554" i="9"/>
  <c r="B550" i="9"/>
  <c r="B27" i="9"/>
  <c r="B23" i="9"/>
  <c r="B19" i="9"/>
  <c r="B26" i="9"/>
  <c r="B22" i="9"/>
  <c r="B25" i="9"/>
  <c r="B21" i="9"/>
  <c r="B28" i="9"/>
  <c r="B20" i="9"/>
  <c r="B24" i="9"/>
  <c r="B565" i="9"/>
  <c r="B561" i="9"/>
  <c r="B557" i="9"/>
  <c r="B564" i="9"/>
  <c r="B560" i="9"/>
  <c r="B563" i="9"/>
  <c r="B559" i="9"/>
  <c r="B566" i="9"/>
  <c r="B562" i="9"/>
  <c r="B558" i="9"/>
  <c r="B405" i="9"/>
  <c r="B401" i="9"/>
  <c r="B397" i="9"/>
  <c r="B404" i="9"/>
  <c r="B400" i="9"/>
  <c r="B403" i="9"/>
  <c r="B399" i="9"/>
  <c r="B406" i="9"/>
  <c r="B402" i="9"/>
  <c r="B398" i="9"/>
  <c r="B545" i="9"/>
  <c r="B541" i="9"/>
  <c r="B537" i="9"/>
  <c r="B544" i="9"/>
  <c r="B540" i="9"/>
  <c r="B543" i="9"/>
  <c r="B539" i="9"/>
  <c r="B546" i="9"/>
  <c r="B542" i="9"/>
  <c r="B538" i="9"/>
  <c r="B385" i="9"/>
  <c r="B381" i="9"/>
  <c r="B377" i="9"/>
  <c r="B384" i="9"/>
  <c r="B380" i="9"/>
  <c r="B383" i="9"/>
  <c r="B379" i="9"/>
  <c r="B386" i="9"/>
  <c r="B382" i="9"/>
  <c r="B378" i="9"/>
  <c r="B593" i="9"/>
  <c r="B589" i="9"/>
  <c r="B596" i="9"/>
  <c r="B592" i="9"/>
  <c r="B588" i="9"/>
  <c r="B595" i="9"/>
  <c r="B591" i="9"/>
  <c r="B587" i="9"/>
  <c r="B594" i="9"/>
  <c r="B590" i="9"/>
  <c r="B473" i="9"/>
  <c r="B469" i="9"/>
  <c r="B476" i="9"/>
  <c r="B472" i="9"/>
  <c r="B468" i="9"/>
  <c r="B475" i="9"/>
  <c r="B471" i="9"/>
  <c r="B467" i="9"/>
  <c r="B474" i="9"/>
  <c r="B470" i="9"/>
  <c r="N233" i="9"/>
  <c r="B605" i="9"/>
  <c r="B601" i="9"/>
  <c r="B597" i="9"/>
  <c r="B604" i="9"/>
  <c r="B600" i="9"/>
  <c r="B603" i="9"/>
  <c r="B599" i="9"/>
  <c r="B606" i="9"/>
  <c r="B602" i="9"/>
  <c r="B598" i="9"/>
  <c r="B425" i="9"/>
  <c r="B421" i="9"/>
  <c r="B417" i="9"/>
  <c r="B424" i="9"/>
  <c r="B420" i="9"/>
  <c r="B423" i="9"/>
  <c r="B419" i="9"/>
  <c r="B426" i="9"/>
  <c r="B422" i="9"/>
  <c r="B418" i="9"/>
  <c r="B147" i="9"/>
  <c r="B143" i="9"/>
  <c r="B139" i="9"/>
  <c r="B146" i="9"/>
  <c r="B142" i="9"/>
  <c r="B144" i="9"/>
  <c r="B145" i="9"/>
  <c r="B141" i="9"/>
  <c r="B148" i="9"/>
  <c r="B140" i="9"/>
  <c r="B525" i="9"/>
  <c r="B521" i="9"/>
  <c r="B517" i="9"/>
  <c r="B524" i="9"/>
  <c r="B520" i="9"/>
  <c r="B523" i="9"/>
  <c r="B519" i="9"/>
  <c r="B526" i="9"/>
  <c r="B522" i="9"/>
  <c r="B518" i="9"/>
  <c r="B365" i="9"/>
  <c r="B361" i="9"/>
  <c r="B357" i="9"/>
  <c r="B364" i="9"/>
  <c r="B360" i="9"/>
  <c r="B363" i="9"/>
  <c r="B359" i="9"/>
  <c r="B366" i="9"/>
  <c r="B362" i="9"/>
  <c r="B358" i="9"/>
  <c r="B505" i="9"/>
  <c r="B501" i="9"/>
  <c r="B497" i="9"/>
  <c r="B504" i="9"/>
  <c r="B500" i="9"/>
  <c r="B503" i="9"/>
  <c r="B499" i="9"/>
  <c r="B506" i="9"/>
  <c r="B502" i="9"/>
  <c r="B498" i="9"/>
  <c r="B345" i="9"/>
  <c r="B341" i="9"/>
  <c r="B337" i="9"/>
  <c r="B344" i="9"/>
  <c r="B340" i="9"/>
  <c r="B343" i="9"/>
  <c r="B339" i="9"/>
  <c r="B346" i="9"/>
  <c r="B342" i="9"/>
  <c r="B338" i="9"/>
  <c r="B433" i="9"/>
  <c r="B429" i="9"/>
  <c r="B436" i="9"/>
  <c r="B432" i="9"/>
  <c r="B428" i="9"/>
  <c r="B435" i="9"/>
  <c r="B431" i="9"/>
  <c r="B427" i="9"/>
  <c r="B434" i="9"/>
  <c r="B430" i="9"/>
  <c r="B353" i="9"/>
  <c r="B349" i="9"/>
  <c r="B356" i="9"/>
  <c r="B352" i="9"/>
  <c r="B348" i="9"/>
  <c r="B355" i="9"/>
  <c r="B351" i="9"/>
  <c r="B347" i="9"/>
  <c r="B354" i="9"/>
  <c r="B350" i="9"/>
  <c r="B485" i="9"/>
  <c r="B481" i="9"/>
  <c r="B477" i="9"/>
  <c r="B484" i="9"/>
  <c r="B480" i="9"/>
  <c r="B483" i="9"/>
  <c r="B479" i="9"/>
  <c r="B486" i="9"/>
  <c r="B482" i="9"/>
  <c r="B478" i="9"/>
  <c r="B625" i="9"/>
  <c r="B621" i="9"/>
  <c r="B617" i="9"/>
  <c r="B624" i="9"/>
  <c r="B620" i="9"/>
  <c r="B623" i="9"/>
  <c r="B619" i="9"/>
  <c r="B626" i="9"/>
  <c r="B622" i="9"/>
  <c r="B618" i="9"/>
  <c r="B465" i="9"/>
  <c r="B461" i="9"/>
  <c r="B457" i="9"/>
  <c r="B464" i="9"/>
  <c r="B460" i="9"/>
  <c r="B463" i="9"/>
  <c r="B459" i="9"/>
  <c r="B466" i="9"/>
  <c r="B462" i="9"/>
  <c r="B458" i="9"/>
  <c r="B513" i="9"/>
  <c r="B509" i="9"/>
  <c r="B516" i="9"/>
  <c r="B512" i="9"/>
  <c r="B508" i="9"/>
  <c r="B515" i="9"/>
  <c r="B511" i="9"/>
  <c r="B507" i="9"/>
  <c r="B514" i="9"/>
  <c r="B510" i="9"/>
  <c r="B393" i="9"/>
  <c r="B389" i="9"/>
  <c r="B396" i="9"/>
  <c r="B392" i="9"/>
  <c r="B388" i="9"/>
  <c r="B395" i="9"/>
  <c r="B391" i="9"/>
  <c r="B387" i="9"/>
  <c r="B394" i="9"/>
  <c r="B390" i="9"/>
  <c r="N222" i="9"/>
  <c r="N174" i="9"/>
  <c r="X568" i="9"/>
  <c r="U167" i="1"/>
  <c r="U151" i="1"/>
  <c r="U135" i="1"/>
  <c r="X25" i="5"/>
  <c r="X37" i="5"/>
  <c r="X21" i="5"/>
  <c r="X33" i="5"/>
  <c r="X17" i="5"/>
  <c r="X29" i="5"/>
  <c r="X13" i="5"/>
  <c r="F29" i="12"/>
  <c r="AA493" i="9" l="1"/>
  <c r="Z493" i="9"/>
  <c r="Z487" i="9"/>
  <c r="Z494" i="9"/>
  <c r="AA334" i="9"/>
  <c r="X487" i="9"/>
  <c r="N132" i="9"/>
  <c r="L117" i="9"/>
  <c r="M132" i="9"/>
  <c r="N117" i="9"/>
  <c r="L279" i="9"/>
  <c r="C164" i="20"/>
  <c r="D163" i="20"/>
  <c r="C20" i="20"/>
  <c r="D19" i="20"/>
  <c r="L250" i="9"/>
  <c r="M241" i="9"/>
  <c r="C155" i="20"/>
  <c r="D154" i="20"/>
  <c r="AA615" i="9"/>
  <c r="AA616" i="9"/>
  <c r="X334" i="9"/>
  <c r="X572" i="9"/>
  <c r="AA488" i="9"/>
  <c r="Z571" i="9"/>
  <c r="Z335" i="9"/>
  <c r="Z329" i="9"/>
  <c r="AA329" i="9"/>
  <c r="AA571" i="9"/>
  <c r="X328" i="9"/>
  <c r="AA496" i="9"/>
  <c r="X335" i="9"/>
  <c r="Z492" i="9"/>
  <c r="M284" i="9"/>
  <c r="N315" i="9"/>
  <c r="L153" i="9"/>
  <c r="M153" i="9"/>
  <c r="L152" i="9"/>
  <c r="L86" i="9"/>
  <c r="N69" i="9"/>
  <c r="L158" i="9"/>
  <c r="M86" i="9"/>
  <c r="M69" i="9"/>
  <c r="N151" i="9"/>
  <c r="M88" i="9"/>
  <c r="N152" i="9"/>
  <c r="L151" i="9"/>
  <c r="C103" i="20"/>
  <c r="D102" i="20"/>
  <c r="C174" i="20"/>
  <c r="D174" i="20" s="1"/>
  <c r="D173" i="20"/>
  <c r="M279" i="9"/>
  <c r="L285" i="9"/>
  <c r="M254" i="9"/>
  <c r="N254" i="9"/>
  <c r="X615" i="9"/>
  <c r="AA453" i="9"/>
  <c r="Z376" i="9"/>
  <c r="AA330" i="9"/>
  <c r="X376" i="9"/>
  <c r="X330" i="9"/>
  <c r="AA613" i="9"/>
  <c r="Z613" i="9"/>
  <c r="X456" i="9"/>
  <c r="Z415" i="9"/>
  <c r="Z447" i="9"/>
  <c r="X447" i="9"/>
  <c r="AA567" i="9"/>
  <c r="AA328" i="9"/>
  <c r="AA456" i="9"/>
  <c r="Z611" i="9"/>
  <c r="Z567" i="9"/>
  <c r="Z371" i="9"/>
  <c r="X415" i="9"/>
  <c r="AA572" i="9"/>
  <c r="AA414" i="9"/>
  <c r="X616" i="9"/>
  <c r="X488" i="9"/>
  <c r="X371" i="9"/>
  <c r="Z410" i="9"/>
  <c r="Z610" i="9"/>
  <c r="X491" i="9"/>
  <c r="X610" i="9"/>
  <c r="Z452" i="9"/>
  <c r="AA492" i="9"/>
  <c r="X614" i="9"/>
  <c r="AA576" i="9"/>
  <c r="Z576" i="9"/>
  <c r="Z331" i="9"/>
  <c r="AA331" i="9"/>
  <c r="AA611" i="9"/>
  <c r="AA452" i="9"/>
  <c r="AA608" i="9"/>
  <c r="X608" i="9"/>
  <c r="X332" i="9"/>
  <c r="Z332" i="9"/>
  <c r="X410" i="9"/>
  <c r="AA491" i="9"/>
  <c r="X414" i="9"/>
  <c r="X454" i="9"/>
  <c r="Z453" i="9"/>
  <c r="AA575" i="9"/>
  <c r="Z575" i="9"/>
  <c r="Z454" i="9"/>
  <c r="L315" i="9"/>
  <c r="L284" i="9"/>
  <c r="L294" i="9"/>
  <c r="M294" i="9"/>
  <c r="M285" i="9"/>
  <c r="N190" i="9"/>
  <c r="N85" i="9"/>
  <c r="M51" i="9"/>
  <c r="M50" i="9"/>
  <c r="L80" i="9"/>
  <c r="N74" i="9"/>
  <c r="L50" i="9"/>
  <c r="M74" i="9"/>
  <c r="N51" i="9"/>
  <c r="M158" i="9"/>
  <c r="N80" i="9"/>
  <c r="L136" i="9"/>
  <c r="N136" i="9"/>
  <c r="L85" i="9"/>
  <c r="L124" i="9"/>
  <c r="L49" i="9"/>
  <c r="M49" i="9"/>
  <c r="L53" i="9"/>
  <c r="N53" i="9"/>
  <c r="N157" i="9"/>
  <c r="M157" i="9"/>
  <c r="L73" i="9"/>
  <c r="N73" i="9"/>
  <c r="N88" i="9"/>
  <c r="N54" i="9"/>
  <c r="L54" i="9"/>
  <c r="L122" i="9"/>
  <c r="L78" i="9"/>
  <c r="N128" i="9"/>
  <c r="M78" i="9"/>
  <c r="M122" i="9"/>
  <c r="N124" i="9"/>
  <c r="N32" i="9"/>
  <c r="N39" i="9"/>
  <c r="N34" i="9"/>
  <c r="N33" i="9"/>
  <c r="L128" i="9"/>
  <c r="M120" i="9"/>
  <c r="N120" i="9"/>
  <c r="Z407" i="9"/>
  <c r="M302" i="9"/>
  <c r="N302" i="9"/>
  <c r="X409" i="9"/>
  <c r="X408" i="9"/>
  <c r="Z614" i="9"/>
  <c r="Z448" i="9"/>
  <c r="AA448" i="9"/>
  <c r="X407" i="9"/>
  <c r="N125" i="9"/>
  <c r="M125" i="9"/>
  <c r="L302" i="9"/>
  <c r="L307" i="9"/>
  <c r="M307" i="9"/>
  <c r="L316" i="9"/>
  <c r="N316" i="9"/>
  <c r="Z412" i="9"/>
  <c r="X412" i="9"/>
  <c r="Z409" i="9"/>
  <c r="AA451" i="9"/>
  <c r="AA408" i="9"/>
  <c r="X496" i="9"/>
  <c r="Z451" i="9"/>
  <c r="N186" i="9"/>
  <c r="N70" i="9"/>
  <c r="M70" i="9"/>
  <c r="L70" i="9"/>
  <c r="AA570" i="9"/>
  <c r="Z570" i="9"/>
  <c r="N177" i="9"/>
  <c r="L71" i="9"/>
  <c r="M71" i="9"/>
  <c r="N71" i="9"/>
  <c r="N189" i="9"/>
  <c r="M76" i="9"/>
  <c r="N76" i="9"/>
  <c r="AA607" i="9"/>
  <c r="X607" i="9"/>
  <c r="N171" i="9"/>
  <c r="L313" i="9"/>
  <c r="N313" i="9"/>
  <c r="N191" i="9"/>
  <c r="N173" i="9"/>
  <c r="Z373" i="9"/>
  <c r="X373" i="9"/>
  <c r="AA373" i="9"/>
  <c r="M77" i="9"/>
  <c r="L77" i="9"/>
  <c r="N77" i="9"/>
  <c r="N169" i="9"/>
  <c r="AA369" i="9"/>
  <c r="Z369" i="9"/>
  <c r="X369" i="9"/>
  <c r="N170" i="9"/>
  <c r="AA367" i="9"/>
  <c r="Z367" i="9"/>
  <c r="X367" i="9"/>
  <c r="L290" i="9"/>
  <c r="N290" i="9"/>
  <c r="X368" i="9"/>
  <c r="Z368" i="9"/>
  <c r="AA368" i="9"/>
  <c r="N192" i="9"/>
  <c r="N184" i="9"/>
  <c r="Z375" i="9"/>
  <c r="X375" i="9"/>
  <c r="AA375" i="9"/>
  <c r="N188" i="9"/>
  <c r="N288" i="9"/>
  <c r="L288" i="9"/>
  <c r="M288" i="9"/>
  <c r="L75" i="9"/>
  <c r="N75" i="9"/>
  <c r="M75" i="9"/>
  <c r="N172" i="9"/>
  <c r="N183" i="9"/>
  <c r="Z374" i="9"/>
  <c r="X374" i="9"/>
  <c r="AA374" i="9"/>
  <c r="N193" i="9"/>
  <c r="N179" i="9"/>
  <c r="AA370" i="9"/>
  <c r="Z370" i="9"/>
  <c r="X370" i="9"/>
  <c r="Z612" i="9"/>
  <c r="AA612" i="9"/>
  <c r="X612" i="9"/>
  <c r="N48" i="9"/>
  <c r="N314" i="9"/>
  <c r="L314" i="9"/>
  <c r="L293" i="9"/>
  <c r="M293" i="9"/>
  <c r="N293" i="9"/>
  <c r="N308" i="9"/>
  <c r="L308" i="9"/>
  <c r="M308" i="9"/>
  <c r="M127" i="9"/>
  <c r="L127" i="9"/>
  <c r="N289" i="9"/>
  <c r="L289" i="9"/>
  <c r="X416" i="9"/>
  <c r="AA416" i="9"/>
  <c r="Z416" i="9"/>
  <c r="N42" i="9"/>
  <c r="L121" i="9"/>
  <c r="N121" i="9"/>
  <c r="M121" i="9"/>
  <c r="M309" i="9"/>
  <c r="N309" i="9"/>
  <c r="L309" i="9"/>
  <c r="N126" i="9"/>
  <c r="L126" i="9"/>
  <c r="M126" i="9"/>
  <c r="M304" i="9"/>
  <c r="N304" i="9"/>
  <c r="L304" i="9"/>
  <c r="M310" i="9"/>
  <c r="L310" i="9"/>
  <c r="N310" i="9"/>
  <c r="Z495" i="9"/>
  <c r="X495" i="9"/>
  <c r="AA495" i="9"/>
  <c r="M300" i="9"/>
  <c r="N300" i="9"/>
  <c r="N317" i="9"/>
  <c r="L317" i="9"/>
  <c r="Z411" i="9"/>
  <c r="X411" i="9"/>
  <c r="AA411" i="9"/>
  <c r="L297" i="9"/>
  <c r="N297" i="9"/>
  <c r="M297" i="9"/>
  <c r="L286" i="9"/>
  <c r="M286" i="9"/>
  <c r="N286" i="9"/>
  <c r="AA455" i="9"/>
  <c r="Z455" i="9"/>
  <c r="X455" i="9"/>
  <c r="M296" i="9"/>
  <c r="N296" i="9"/>
  <c r="L296" i="9"/>
  <c r="N299" i="9"/>
  <c r="L299" i="9"/>
  <c r="M299" i="9"/>
  <c r="M287" i="9"/>
  <c r="N287" i="9"/>
  <c r="AA490" i="9"/>
  <c r="Z490" i="9"/>
  <c r="X490" i="9"/>
  <c r="N292" i="9"/>
  <c r="M292" i="9"/>
  <c r="M306" i="9"/>
  <c r="L306" i="9"/>
  <c r="L283" i="9"/>
  <c r="N283" i="9"/>
  <c r="M283" i="9"/>
  <c r="N44" i="9"/>
  <c r="L298" i="9"/>
  <c r="M298" i="9"/>
  <c r="N298" i="9"/>
  <c r="N281" i="9"/>
  <c r="M281" i="9"/>
  <c r="L281" i="9"/>
  <c r="AA450" i="9"/>
  <c r="X450" i="9"/>
  <c r="L291" i="9"/>
  <c r="M291" i="9"/>
  <c r="N291" i="9"/>
  <c r="M305" i="9"/>
  <c r="N305" i="9"/>
  <c r="L305" i="9"/>
  <c r="N282" i="9"/>
  <c r="M282" i="9"/>
  <c r="N40" i="9"/>
  <c r="N301" i="9"/>
  <c r="M301" i="9"/>
  <c r="N278" i="9"/>
  <c r="M278" i="9"/>
  <c r="N9" i="9"/>
  <c r="L114" i="9"/>
  <c r="N114" i="9"/>
  <c r="M56" i="9"/>
  <c r="L56" i="9"/>
  <c r="N56" i="9"/>
  <c r="L133" i="9"/>
  <c r="N133" i="9"/>
  <c r="M133" i="9"/>
  <c r="N116" i="9"/>
  <c r="L116" i="9"/>
  <c r="M116" i="9"/>
  <c r="N17" i="9"/>
  <c r="M137" i="9"/>
  <c r="N137" i="9"/>
  <c r="L137" i="9"/>
  <c r="M114" i="9"/>
  <c r="N97" i="9"/>
  <c r="M97" i="9"/>
  <c r="N138" i="9"/>
  <c r="M138" i="9"/>
  <c r="N15" i="9"/>
  <c r="N94" i="9"/>
  <c r="M94" i="9"/>
  <c r="L94" i="9"/>
  <c r="L92" i="9"/>
  <c r="M92" i="9"/>
  <c r="N92" i="9"/>
  <c r="N16" i="9"/>
  <c r="M98" i="9"/>
  <c r="L98" i="9"/>
  <c r="N98" i="9"/>
  <c r="L129" i="9"/>
  <c r="N129" i="9"/>
  <c r="L131" i="9"/>
  <c r="M131" i="9"/>
  <c r="N10" i="9"/>
  <c r="L118" i="9"/>
  <c r="M118" i="9"/>
  <c r="N118" i="9"/>
  <c r="M96" i="9"/>
  <c r="N96" i="9"/>
  <c r="L96" i="9"/>
  <c r="N89" i="9"/>
  <c r="M89" i="9"/>
  <c r="L89" i="9"/>
  <c r="L130" i="9"/>
  <c r="N130" i="9"/>
  <c r="M130" i="9"/>
  <c r="N14" i="9"/>
  <c r="L90" i="9"/>
  <c r="N90" i="9"/>
  <c r="M109" i="9"/>
  <c r="L109" i="9"/>
  <c r="N109" i="9"/>
  <c r="N11" i="9"/>
  <c r="M113" i="9"/>
  <c r="L113" i="9"/>
  <c r="N113" i="9"/>
  <c r="L91" i="9"/>
  <c r="M91" i="9"/>
  <c r="N91" i="9"/>
  <c r="N201" i="9"/>
  <c r="M52" i="9"/>
  <c r="N52" i="9"/>
  <c r="L52" i="9"/>
  <c r="N205" i="9"/>
  <c r="AA391" i="9"/>
  <c r="AA396" i="9"/>
  <c r="AA514" i="9"/>
  <c r="Z514" i="9"/>
  <c r="X514" i="9"/>
  <c r="X508" i="9"/>
  <c r="Z508" i="9"/>
  <c r="AA508" i="9"/>
  <c r="Z513" i="9"/>
  <c r="X513" i="9"/>
  <c r="AA513" i="9"/>
  <c r="X459" i="9"/>
  <c r="AA459" i="9"/>
  <c r="Z459" i="9"/>
  <c r="AA457" i="9"/>
  <c r="Z457" i="9"/>
  <c r="X457" i="9"/>
  <c r="AA622" i="9"/>
  <c r="X622" i="9"/>
  <c r="Z622" i="9"/>
  <c r="X620" i="9"/>
  <c r="Z620" i="9"/>
  <c r="AA620" i="9"/>
  <c r="AA625" i="9"/>
  <c r="Z625" i="9"/>
  <c r="X625" i="9"/>
  <c r="AA479" i="9"/>
  <c r="Z479" i="9"/>
  <c r="X479" i="9"/>
  <c r="AA477" i="9"/>
  <c r="Z477" i="9"/>
  <c r="X477" i="9"/>
  <c r="AA351" i="9"/>
  <c r="Z351" i="9"/>
  <c r="X351" i="9"/>
  <c r="AA356" i="9"/>
  <c r="X356" i="9"/>
  <c r="Z356" i="9"/>
  <c r="AA434" i="9"/>
  <c r="Z434" i="9"/>
  <c r="X434" i="9"/>
  <c r="Z428" i="9"/>
  <c r="X428" i="9"/>
  <c r="AA428" i="9"/>
  <c r="Z433" i="9"/>
  <c r="X433" i="9"/>
  <c r="AA433" i="9"/>
  <c r="AA339" i="9"/>
  <c r="Z339" i="9"/>
  <c r="X339" i="9"/>
  <c r="Z337" i="9"/>
  <c r="X337" i="9"/>
  <c r="AA337" i="9"/>
  <c r="AA502" i="9"/>
  <c r="Z502" i="9"/>
  <c r="X502" i="9"/>
  <c r="AA500" i="9"/>
  <c r="X500" i="9"/>
  <c r="Z500" i="9"/>
  <c r="AA505" i="9"/>
  <c r="Z505" i="9"/>
  <c r="X505" i="9"/>
  <c r="Z359" i="9"/>
  <c r="X359" i="9"/>
  <c r="AA359" i="9"/>
  <c r="X357" i="9"/>
  <c r="AA357" i="9"/>
  <c r="Z357" i="9"/>
  <c r="Z522" i="9"/>
  <c r="X522" i="9"/>
  <c r="AA522" i="9"/>
  <c r="AA520" i="9"/>
  <c r="X520" i="9"/>
  <c r="Z520" i="9"/>
  <c r="AA525" i="9"/>
  <c r="Z525" i="9"/>
  <c r="X525" i="9"/>
  <c r="M145" i="9"/>
  <c r="L145" i="9"/>
  <c r="N145" i="9"/>
  <c r="N139" i="9"/>
  <c r="L139" i="9"/>
  <c r="M139" i="9"/>
  <c r="AA422" i="9"/>
  <c r="Z422" i="9"/>
  <c r="X422" i="9"/>
  <c r="AA420" i="9"/>
  <c r="Z420" i="9"/>
  <c r="X420" i="9"/>
  <c r="AA425" i="9"/>
  <c r="Z425" i="9"/>
  <c r="X425" i="9"/>
  <c r="Z599" i="9"/>
  <c r="X599" i="9"/>
  <c r="AA599" i="9"/>
  <c r="Z597" i="9"/>
  <c r="X597" i="9"/>
  <c r="AA597" i="9"/>
  <c r="Z471" i="9"/>
  <c r="X471" i="9"/>
  <c r="AA471" i="9"/>
  <c r="X476" i="9"/>
  <c r="Z476" i="9"/>
  <c r="AA476" i="9"/>
  <c r="AA594" i="9"/>
  <c r="Z594" i="9"/>
  <c r="X594" i="9"/>
  <c r="X588" i="9"/>
  <c r="Z588" i="9"/>
  <c r="AA588" i="9"/>
  <c r="AA593" i="9"/>
  <c r="Z593" i="9"/>
  <c r="X593" i="9"/>
  <c r="X379" i="9"/>
  <c r="Z379" i="9"/>
  <c r="AA379" i="9"/>
  <c r="AA377" i="9"/>
  <c r="Z377" i="9"/>
  <c r="X377" i="9"/>
  <c r="X542" i="9"/>
  <c r="AA542" i="9"/>
  <c r="Z542" i="9"/>
  <c r="X540" i="9"/>
  <c r="Z540" i="9"/>
  <c r="AA540" i="9"/>
  <c r="Z545" i="9"/>
  <c r="X545" i="9"/>
  <c r="AA545" i="9"/>
  <c r="AA399" i="9"/>
  <c r="X399" i="9"/>
  <c r="Z399" i="9"/>
  <c r="AA397" i="9"/>
  <c r="Z397" i="9"/>
  <c r="X397" i="9"/>
  <c r="AA562" i="9"/>
  <c r="Z562" i="9"/>
  <c r="X562" i="9"/>
  <c r="Z560" i="9"/>
  <c r="AA560" i="9"/>
  <c r="X560" i="9"/>
  <c r="Z565" i="9"/>
  <c r="X565" i="9"/>
  <c r="AA565" i="9"/>
  <c r="N21" i="9"/>
  <c r="N19" i="9"/>
  <c r="Z554" i="9"/>
  <c r="X554" i="9"/>
  <c r="AA554" i="9"/>
  <c r="AA548" i="9"/>
  <c r="X548" i="9"/>
  <c r="Z548" i="9"/>
  <c r="AA553" i="9"/>
  <c r="Z553" i="9"/>
  <c r="X553" i="9"/>
  <c r="Z439" i="9"/>
  <c r="X439" i="9"/>
  <c r="AA439" i="9"/>
  <c r="X437" i="9"/>
  <c r="AA437" i="9"/>
  <c r="Z437" i="9"/>
  <c r="N60" i="9"/>
  <c r="L60" i="9"/>
  <c r="M60" i="9"/>
  <c r="N62" i="9"/>
  <c r="M62" i="9"/>
  <c r="L62" i="9"/>
  <c r="N67" i="9"/>
  <c r="L67" i="9"/>
  <c r="M67" i="9"/>
  <c r="L101" i="9"/>
  <c r="N101" i="9"/>
  <c r="M101" i="9"/>
  <c r="N99" i="9"/>
  <c r="L99" i="9"/>
  <c r="M99" i="9"/>
  <c r="X586" i="9"/>
  <c r="Z586" i="9"/>
  <c r="AA586" i="9"/>
  <c r="AA584" i="9"/>
  <c r="X584" i="9"/>
  <c r="Z584" i="9"/>
  <c r="AA390" i="9"/>
  <c r="AA395" i="9"/>
  <c r="AA389" i="9"/>
  <c r="X507" i="9"/>
  <c r="AA507" i="9"/>
  <c r="Z507" i="9"/>
  <c r="Z512" i="9"/>
  <c r="AA512" i="9"/>
  <c r="X512" i="9"/>
  <c r="Z458" i="9"/>
  <c r="X458" i="9"/>
  <c r="AA458" i="9"/>
  <c r="AA463" i="9"/>
  <c r="Z463" i="9"/>
  <c r="X463" i="9"/>
  <c r="AA461" i="9"/>
  <c r="Z461" i="9"/>
  <c r="X461" i="9"/>
  <c r="AA626" i="9"/>
  <c r="Z626" i="9"/>
  <c r="X626" i="9"/>
  <c r="Z624" i="9"/>
  <c r="X624" i="9"/>
  <c r="AA624" i="9"/>
  <c r="X478" i="9"/>
  <c r="AA478" i="9"/>
  <c r="Z478" i="9"/>
  <c r="AA483" i="9"/>
  <c r="Z483" i="9"/>
  <c r="X483" i="9"/>
  <c r="Z481" i="9"/>
  <c r="X481" i="9"/>
  <c r="AA481" i="9"/>
  <c r="X350" i="9"/>
  <c r="AA350" i="9"/>
  <c r="Z350" i="9"/>
  <c r="AA355" i="9"/>
  <c r="Z355" i="9"/>
  <c r="X355" i="9"/>
  <c r="AA349" i="9"/>
  <c r="Z349" i="9"/>
  <c r="X349" i="9"/>
  <c r="X427" i="9"/>
  <c r="AA427" i="9"/>
  <c r="Z427" i="9"/>
  <c r="X432" i="9"/>
  <c r="AA432" i="9"/>
  <c r="Z432" i="9"/>
  <c r="AA338" i="9"/>
  <c r="Z338" i="9"/>
  <c r="X338" i="9"/>
  <c r="Z343" i="9"/>
  <c r="X343" i="9"/>
  <c r="AA343" i="9"/>
  <c r="X341" i="9"/>
  <c r="Z341" i="9"/>
  <c r="AA341" i="9"/>
  <c r="Z506" i="9"/>
  <c r="X506" i="9"/>
  <c r="AA506" i="9"/>
  <c r="AA504" i="9"/>
  <c r="X504" i="9"/>
  <c r="Z504" i="9"/>
  <c r="AA358" i="9"/>
  <c r="Z358" i="9"/>
  <c r="X358" i="9"/>
  <c r="X363" i="9"/>
  <c r="AA363" i="9"/>
  <c r="Z363" i="9"/>
  <c r="AA361" i="9"/>
  <c r="X361" i="9"/>
  <c r="Z361" i="9"/>
  <c r="X526" i="9"/>
  <c r="AA526" i="9"/>
  <c r="Z526" i="9"/>
  <c r="X524" i="9"/>
  <c r="Z524" i="9"/>
  <c r="AA524" i="9"/>
  <c r="N140" i="9"/>
  <c r="L140" i="9"/>
  <c r="M140" i="9"/>
  <c r="L144" i="9"/>
  <c r="M144" i="9"/>
  <c r="N144" i="9"/>
  <c r="N143" i="9"/>
  <c r="L143" i="9"/>
  <c r="M143" i="9"/>
  <c r="Z426" i="9"/>
  <c r="X426" i="9"/>
  <c r="AA426" i="9"/>
  <c r="AA424" i="9"/>
  <c r="Z424" i="9"/>
  <c r="X424" i="9"/>
  <c r="Z598" i="9"/>
  <c r="X598" i="9"/>
  <c r="AA598" i="9"/>
  <c r="X603" i="9"/>
  <c r="AA603" i="9"/>
  <c r="Z603" i="9"/>
  <c r="X601" i="9"/>
  <c r="AA601" i="9"/>
  <c r="Z601" i="9"/>
  <c r="AA470" i="9"/>
  <c r="Z470" i="9"/>
  <c r="X470" i="9"/>
  <c r="X475" i="9"/>
  <c r="AA475" i="9"/>
  <c r="Z475" i="9"/>
  <c r="X469" i="9"/>
  <c r="AA469" i="9"/>
  <c r="Z469" i="9"/>
  <c r="X587" i="9"/>
  <c r="Z587" i="9"/>
  <c r="AA587" i="9"/>
  <c r="Z592" i="9"/>
  <c r="AA592" i="9"/>
  <c r="X592" i="9"/>
  <c r="Z378" i="9"/>
  <c r="X378" i="9"/>
  <c r="AA378" i="9"/>
  <c r="AA383" i="9"/>
  <c r="Z383" i="9"/>
  <c r="X383" i="9"/>
  <c r="AA381" i="9"/>
  <c r="Z381" i="9"/>
  <c r="X381" i="9"/>
  <c r="AA546" i="9"/>
  <c r="Z546" i="9"/>
  <c r="X546" i="9"/>
  <c r="Z544" i="9"/>
  <c r="AA544" i="9"/>
  <c r="X544" i="9"/>
  <c r="X398" i="9"/>
  <c r="AA398" i="9"/>
  <c r="Z398" i="9"/>
  <c r="AA403" i="9"/>
  <c r="Z403" i="9"/>
  <c r="X403" i="9"/>
  <c r="Z401" i="9"/>
  <c r="X401" i="9"/>
  <c r="AA401" i="9"/>
  <c r="AA566" i="9"/>
  <c r="Z566" i="9"/>
  <c r="X566" i="9"/>
  <c r="AA564" i="9"/>
  <c r="X564" i="9"/>
  <c r="Z564" i="9"/>
  <c r="N24" i="9"/>
  <c r="N25" i="9"/>
  <c r="N23" i="9"/>
  <c r="AA547" i="9"/>
  <c r="Z547" i="9"/>
  <c r="X547" i="9"/>
  <c r="AA552" i="9"/>
  <c r="X552" i="9"/>
  <c r="Z552" i="9"/>
  <c r="AA438" i="9"/>
  <c r="Z438" i="9"/>
  <c r="X438" i="9"/>
  <c r="X443" i="9"/>
  <c r="AA443" i="9"/>
  <c r="Z443" i="9"/>
  <c r="AA441" i="9"/>
  <c r="Z441" i="9"/>
  <c r="X441" i="9"/>
  <c r="L64" i="9"/>
  <c r="M64" i="9"/>
  <c r="N64" i="9"/>
  <c r="M66" i="9"/>
  <c r="L66" i="9"/>
  <c r="N66" i="9"/>
  <c r="M104" i="9"/>
  <c r="N104" i="9"/>
  <c r="L104" i="9"/>
  <c r="M105" i="9"/>
  <c r="N105" i="9"/>
  <c r="L105" i="9"/>
  <c r="M103" i="9"/>
  <c r="N103" i="9"/>
  <c r="L103" i="9"/>
  <c r="AA579" i="9"/>
  <c r="Z579" i="9"/>
  <c r="X579" i="9"/>
  <c r="AA577" i="9"/>
  <c r="Z577" i="9"/>
  <c r="X577" i="9"/>
  <c r="AA394" i="9"/>
  <c r="AA388" i="9"/>
  <c r="AA393" i="9"/>
  <c r="AA511" i="9"/>
  <c r="Z511" i="9"/>
  <c r="X511" i="9"/>
  <c r="AA516" i="9"/>
  <c r="X516" i="9"/>
  <c r="Z516" i="9"/>
  <c r="X462" i="9"/>
  <c r="AA462" i="9"/>
  <c r="Z462" i="9"/>
  <c r="Z460" i="9"/>
  <c r="X460" i="9"/>
  <c r="AA460" i="9"/>
  <c r="Z465" i="9"/>
  <c r="X465" i="9"/>
  <c r="AA465" i="9"/>
  <c r="X619" i="9"/>
  <c r="AA619" i="9"/>
  <c r="Z619" i="9"/>
  <c r="X617" i="9"/>
  <c r="AA617" i="9"/>
  <c r="Z617" i="9"/>
  <c r="AA482" i="9"/>
  <c r="Z482" i="9"/>
  <c r="X482" i="9"/>
  <c r="Z480" i="9"/>
  <c r="AA480" i="9"/>
  <c r="X480" i="9"/>
  <c r="X485" i="9"/>
  <c r="AA485" i="9"/>
  <c r="Z485" i="9"/>
  <c r="AA354" i="9"/>
  <c r="Z354" i="9"/>
  <c r="X354" i="9"/>
  <c r="Z348" i="9"/>
  <c r="X348" i="9"/>
  <c r="AA348" i="9"/>
  <c r="Z353" i="9"/>
  <c r="X353" i="9"/>
  <c r="AA353" i="9"/>
  <c r="AA431" i="9"/>
  <c r="Z431" i="9"/>
  <c r="X431" i="9"/>
  <c r="AA436" i="9"/>
  <c r="X436" i="9"/>
  <c r="Z436" i="9"/>
  <c r="AA342" i="9"/>
  <c r="Z342" i="9"/>
  <c r="X342" i="9"/>
  <c r="AA340" i="9"/>
  <c r="Z340" i="9"/>
  <c r="X340" i="9"/>
  <c r="AA345" i="9"/>
  <c r="Z345" i="9"/>
  <c r="X345" i="9"/>
  <c r="AA499" i="9"/>
  <c r="Z499" i="9"/>
  <c r="X499" i="9"/>
  <c r="Z497" i="9"/>
  <c r="X497" i="9"/>
  <c r="AA497" i="9"/>
  <c r="Z362" i="9"/>
  <c r="X362" i="9"/>
  <c r="AA362" i="9"/>
  <c r="Z360" i="9"/>
  <c r="AA360" i="9"/>
  <c r="X360" i="9"/>
  <c r="AA365" i="9"/>
  <c r="Z365" i="9"/>
  <c r="X365" i="9"/>
  <c r="Z519" i="9"/>
  <c r="X519" i="9"/>
  <c r="AA519" i="9"/>
  <c r="X517" i="9"/>
  <c r="AA517" i="9"/>
  <c r="Z517" i="9"/>
  <c r="M148" i="9"/>
  <c r="N148" i="9"/>
  <c r="L148" i="9"/>
  <c r="N142" i="9"/>
  <c r="L142" i="9"/>
  <c r="M142" i="9"/>
  <c r="M147" i="9"/>
  <c r="L147" i="9"/>
  <c r="N147" i="9"/>
  <c r="AA419" i="9"/>
  <c r="Z419" i="9"/>
  <c r="X419" i="9"/>
  <c r="Z417" i="9"/>
  <c r="X417" i="9"/>
  <c r="AA417" i="9"/>
  <c r="X602" i="9"/>
  <c r="AA602" i="9"/>
  <c r="Z602" i="9"/>
  <c r="AA600" i="9"/>
  <c r="X600" i="9"/>
  <c r="Z600" i="9"/>
  <c r="AA605" i="9"/>
  <c r="Z605" i="9"/>
  <c r="X605" i="9"/>
  <c r="Z474" i="9"/>
  <c r="X474" i="9"/>
  <c r="AA474" i="9"/>
  <c r="AA468" i="9"/>
  <c r="Z468" i="9"/>
  <c r="X468" i="9"/>
  <c r="AA473" i="9"/>
  <c r="Z473" i="9"/>
  <c r="X473" i="9"/>
  <c r="AA591" i="9"/>
  <c r="Z591" i="9"/>
  <c r="X591" i="9"/>
  <c r="AA596" i="9"/>
  <c r="Z596" i="9"/>
  <c r="X596" i="9"/>
  <c r="X382" i="9"/>
  <c r="AA382" i="9"/>
  <c r="Z382" i="9"/>
  <c r="Z380" i="9"/>
  <c r="X380" i="9"/>
  <c r="AA380" i="9"/>
  <c r="Z385" i="9"/>
  <c r="X385" i="9"/>
  <c r="AA385" i="9"/>
  <c r="X539" i="9"/>
  <c r="Z539" i="9"/>
  <c r="AA539" i="9"/>
  <c r="AA537" i="9"/>
  <c r="Z537" i="9"/>
  <c r="X537" i="9"/>
  <c r="AA402" i="9"/>
  <c r="Z402" i="9"/>
  <c r="X402" i="9"/>
  <c r="X400" i="9"/>
  <c r="AA400" i="9"/>
  <c r="Z400" i="9"/>
  <c r="X405" i="9"/>
  <c r="AA405" i="9"/>
  <c r="Z405" i="9"/>
  <c r="AA559" i="9"/>
  <c r="X559" i="9"/>
  <c r="Z559" i="9"/>
  <c r="AA557" i="9"/>
  <c r="Z557" i="9"/>
  <c r="X557" i="9"/>
  <c r="N20" i="9"/>
  <c r="N22" i="9"/>
  <c r="N27" i="9"/>
  <c r="Z551" i="9"/>
  <c r="X551" i="9"/>
  <c r="AA551" i="9"/>
  <c r="X556" i="9"/>
  <c r="Z556" i="9"/>
  <c r="AA556" i="9"/>
  <c r="Z442" i="9"/>
  <c r="X442" i="9"/>
  <c r="AA442" i="9"/>
  <c r="AA440" i="9"/>
  <c r="Z440" i="9"/>
  <c r="X440" i="9"/>
  <c r="AA445" i="9"/>
  <c r="Z445" i="9"/>
  <c r="X445" i="9"/>
  <c r="M61" i="9"/>
  <c r="L61" i="9"/>
  <c r="N61" i="9"/>
  <c r="M59" i="9"/>
  <c r="L59" i="9"/>
  <c r="N59" i="9"/>
  <c r="M100" i="9"/>
  <c r="N100" i="9"/>
  <c r="L100" i="9"/>
  <c r="M102" i="9"/>
  <c r="L102" i="9"/>
  <c r="N102" i="9"/>
  <c r="N107" i="9"/>
  <c r="M107" i="9"/>
  <c r="L107" i="9"/>
  <c r="AA578" i="9"/>
  <c r="Z578" i="9"/>
  <c r="X578" i="9"/>
  <c r="Z583" i="9"/>
  <c r="X583" i="9"/>
  <c r="AA583" i="9"/>
  <c r="Z581" i="9"/>
  <c r="X581" i="9"/>
  <c r="AA581" i="9"/>
  <c r="AA387" i="9"/>
  <c r="AA392" i="9"/>
  <c r="X510" i="9"/>
  <c r="AA510" i="9"/>
  <c r="Z510" i="9"/>
  <c r="AA515" i="9"/>
  <c r="Z515" i="9"/>
  <c r="X515" i="9"/>
  <c r="AA509" i="9"/>
  <c r="Z509" i="9"/>
  <c r="X509" i="9"/>
  <c r="AA466" i="9"/>
  <c r="Z466" i="9"/>
  <c r="X466" i="9"/>
  <c r="X464" i="9"/>
  <c r="Z464" i="9"/>
  <c r="AA464" i="9"/>
  <c r="X618" i="9"/>
  <c r="AA618" i="9"/>
  <c r="Z618" i="9"/>
  <c r="AA623" i="9"/>
  <c r="Z623" i="9"/>
  <c r="X623" i="9"/>
  <c r="AA621" i="9"/>
  <c r="Z621" i="9"/>
  <c r="X621" i="9"/>
  <c r="AA486" i="9"/>
  <c r="Z486" i="9"/>
  <c r="X486" i="9"/>
  <c r="AA484" i="9"/>
  <c r="Z484" i="9"/>
  <c r="X484" i="9"/>
  <c r="X347" i="9"/>
  <c r="AA347" i="9"/>
  <c r="Z347" i="9"/>
  <c r="X352" i="9"/>
  <c r="AA352" i="9"/>
  <c r="Z352" i="9"/>
  <c r="X430" i="9"/>
  <c r="AA430" i="9"/>
  <c r="Z430" i="9"/>
  <c r="AA435" i="9"/>
  <c r="Z435" i="9"/>
  <c r="X435" i="9"/>
  <c r="AA429" i="9"/>
  <c r="Z429" i="9"/>
  <c r="X429" i="9"/>
  <c r="AA346" i="9"/>
  <c r="X346" i="9"/>
  <c r="Z346" i="9"/>
  <c r="AA344" i="9"/>
  <c r="Z344" i="9"/>
  <c r="X344" i="9"/>
  <c r="AA498" i="9"/>
  <c r="Z498" i="9"/>
  <c r="X498" i="9"/>
  <c r="Z503" i="9"/>
  <c r="X503" i="9"/>
  <c r="AA503" i="9"/>
  <c r="X501" i="9"/>
  <c r="Z501" i="9"/>
  <c r="AA501" i="9"/>
  <c r="Z366" i="9"/>
  <c r="AA366" i="9"/>
  <c r="X366" i="9"/>
  <c r="Z364" i="9"/>
  <c r="X364" i="9"/>
  <c r="AA364" i="9"/>
  <c r="AA518" i="9"/>
  <c r="Z518" i="9"/>
  <c r="X518" i="9"/>
  <c r="X523" i="9"/>
  <c r="AA523" i="9"/>
  <c r="Z523" i="9"/>
  <c r="AA521" i="9"/>
  <c r="X521" i="9"/>
  <c r="Z521" i="9"/>
  <c r="N141" i="9"/>
  <c r="L141" i="9"/>
  <c r="M141" i="9"/>
  <c r="N146" i="9"/>
  <c r="L146" i="9"/>
  <c r="M146" i="9"/>
  <c r="AA418" i="9"/>
  <c r="Z418" i="9"/>
  <c r="X418" i="9"/>
  <c r="Z423" i="9"/>
  <c r="X423" i="9"/>
  <c r="AA423" i="9"/>
  <c r="X421" i="9"/>
  <c r="AA421" i="9"/>
  <c r="Z421" i="9"/>
  <c r="AA606" i="9"/>
  <c r="X606" i="9"/>
  <c r="Z606" i="9"/>
  <c r="X604" i="9"/>
  <c r="Z604" i="9"/>
  <c r="AA604" i="9"/>
  <c r="AA467" i="9"/>
  <c r="Z467" i="9"/>
  <c r="X467" i="9"/>
  <c r="AA472" i="9"/>
  <c r="Z472" i="9"/>
  <c r="X472" i="9"/>
  <c r="AA590" i="9"/>
  <c r="Z590" i="9"/>
  <c r="X590" i="9"/>
  <c r="AA595" i="9"/>
  <c r="Z595" i="9"/>
  <c r="X595" i="9"/>
  <c r="AA589" i="9"/>
  <c r="Z589" i="9"/>
  <c r="X589" i="9"/>
  <c r="AA386" i="9"/>
  <c r="Z386" i="9"/>
  <c r="X386" i="9"/>
  <c r="X384" i="9"/>
  <c r="Z384" i="9"/>
  <c r="AA384" i="9"/>
  <c r="Z538" i="9"/>
  <c r="X538" i="9"/>
  <c r="AA538" i="9"/>
  <c r="AA543" i="9"/>
  <c r="Z543" i="9"/>
  <c r="X543" i="9"/>
  <c r="AA541" i="9"/>
  <c r="Z541" i="9"/>
  <c r="X541" i="9"/>
  <c r="AA406" i="9"/>
  <c r="Z406" i="9"/>
  <c r="X406" i="9"/>
  <c r="AA404" i="9"/>
  <c r="X404" i="9"/>
  <c r="Z404" i="9"/>
  <c r="X558" i="9"/>
  <c r="AA558" i="9"/>
  <c r="Z558" i="9"/>
  <c r="AA563" i="9"/>
  <c r="Z563" i="9"/>
  <c r="X563" i="9"/>
  <c r="AA561" i="9"/>
  <c r="Z561" i="9"/>
  <c r="X561" i="9"/>
  <c r="N28" i="9"/>
  <c r="N26" i="9"/>
  <c r="AA550" i="9"/>
  <c r="Z550" i="9"/>
  <c r="X550" i="9"/>
  <c r="X555" i="9"/>
  <c r="AA555" i="9"/>
  <c r="Z555" i="9"/>
  <c r="X549" i="9"/>
  <c r="AA549" i="9"/>
  <c r="Z549" i="9"/>
  <c r="X446" i="9"/>
  <c r="AA446" i="9"/>
  <c r="Z446" i="9"/>
  <c r="Z444" i="9"/>
  <c r="X444" i="9"/>
  <c r="AA444" i="9"/>
  <c r="M68" i="9"/>
  <c r="N68" i="9"/>
  <c r="L68" i="9"/>
  <c r="N65" i="9"/>
  <c r="L65" i="9"/>
  <c r="M65" i="9"/>
  <c r="M63" i="9"/>
  <c r="N63" i="9"/>
  <c r="L63" i="9"/>
  <c r="N108" i="9"/>
  <c r="L108" i="9"/>
  <c r="M108" i="9"/>
  <c r="L106" i="9"/>
  <c r="N106" i="9"/>
  <c r="M106" i="9"/>
  <c r="Z582" i="9"/>
  <c r="X582" i="9"/>
  <c r="AA582" i="9"/>
  <c r="AA580" i="9"/>
  <c r="X580" i="9"/>
  <c r="Z580" i="9"/>
  <c r="X585" i="9"/>
  <c r="AA585" i="9"/>
  <c r="Z585" i="9"/>
  <c r="B96" i="16" a="1"/>
  <c r="B96" i="16" s="1"/>
  <c r="I96" i="16" a="1"/>
  <c r="I96" i="16" s="1"/>
  <c r="H24" i="16" a="1"/>
  <c r="H24" i="16" s="1"/>
  <c r="H4" i="16" a="1"/>
  <c r="H4" i="16" s="1"/>
  <c r="C156" i="20" l="1"/>
  <c r="D155" i="20"/>
  <c r="C21" i="20"/>
  <c r="D20" i="20"/>
  <c r="C165" i="20"/>
  <c r="D165" i="20" s="1"/>
  <c r="D164" i="20"/>
  <c r="C104" i="20"/>
  <c r="D103" i="20"/>
  <c r="J96" i="16" a="1"/>
  <c r="J96" i="16" s="1"/>
  <c r="I97" i="16" a="1"/>
  <c r="I97" i="16" s="1"/>
  <c r="J97" i="16" s="1" a="1"/>
  <c r="J97" i="16" s="1"/>
  <c r="I24" i="16" a="1"/>
  <c r="I24" i="16" s="1"/>
  <c r="H25" i="16" a="1"/>
  <c r="H25" i="16" s="1"/>
  <c r="I25" i="16" s="1" a="1"/>
  <c r="I25" i="16" s="1"/>
  <c r="I4" i="16" a="1"/>
  <c r="I4" i="16" s="1"/>
  <c r="H5" i="16" a="1"/>
  <c r="H5" i="16" s="1"/>
  <c r="I5" i="16" s="1" a="1"/>
  <c r="I5" i="16" s="1"/>
  <c r="D10" i="24"/>
  <c r="D9" i="24"/>
  <c r="C22" i="20" l="1"/>
  <c r="D21" i="20"/>
  <c r="C157" i="20"/>
  <c r="D156" i="20"/>
  <c r="C105" i="20"/>
  <c r="D105" i="20" s="1"/>
  <c r="D104" i="20"/>
  <c r="I98" i="16" a="1"/>
  <c r="I98" i="16" s="1"/>
  <c r="I99" i="16" s="1" a="1"/>
  <c r="I99" i="16" s="1"/>
  <c r="H6" i="16" a="1"/>
  <c r="H6" i="16" s="1"/>
  <c r="I6" i="16" s="1" a="1"/>
  <c r="I6" i="16" s="1"/>
  <c r="H26" i="16" a="1"/>
  <c r="H26" i="16" s="1"/>
  <c r="H27" i="16" s="1" a="1"/>
  <c r="H27" i="16" s="1"/>
  <c r="B345" i="16"/>
  <c r="C158" i="20" l="1"/>
  <c r="D158" i="20" s="1"/>
  <c r="D157" i="20"/>
  <c r="C23" i="20"/>
  <c r="D22" i="20"/>
  <c r="J99" i="16" a="1"/>
  <c r="J99" i="16" s="1"/>
  <c r="J98" i="16" a="1"/>
  <c r="J98" i="16" s="1"/>
  <c r="I100" i="16" a="1"/>
  <c r="I100" i="16" s="1"/>
  <c r="J100" i="16" s="1" a="1"/>
  <c r="J100" i="16" s="1"/>
  <c r="H28" i="16" a="1"/>
  <c r="H28" i="16" s="1"/>
  <c r="I28" i="16" s="1" a="1"/>
  <c r="I28" i="16" s="1"/>
  <c r="I27" i="16" a="1"/>
  <c r="I27" i="16" s="1"/>
  <c r="I26" i="16" a="1"/>
  <c r="I26" i="16" s="1"/>
  <c r="H7" i="16" a="1"/>
  <c r="H7" i="16" s="1"/>
  <c r="J93" i="6"/>
  <c r="B185" i="24"/>
  <c r="C185" i="24"/>
  <c r="D185" i="24"/>
  <c r="E185" i="24"/>
  <c r="F185" i="24"/>
  <c r="B186" i="24"/>
  <c r="C186" i="24"/>
  <c r="D186" i="24"/>
  <c r="E186" i="24"/>
  <c r="F186" i="24"/>
  <c r="B187" i="24"/>
  <c r="C187" i="24"/>
  <c r="D187" i="24"/>
  <c r="E187" i="24"/>
  <c r="F187" i="24"/>
  <c r="B188" i="24"/>
  <c r="C188" i="24"/>
  <c r="D188" i="24"/>
  <c r="E188" i="24"/>
  <c r="F188" i="24"/>
  <c r="B189" i="24"/>
  <c r="C189" i="24"/>
  <c r="D189" i="24"/>
  <c r="E189" i="24"/>
  <c r="F189" i="24"/>
  <c r="B190" i="24"/>
  <c r="C190" i="24"/>
  <c r="D190" i="24"/>
  <c r="E190" i="24"/>
  <c r="F190" i="24"/>
  <c r="B191" i="24"/>
  <c r="C191" i="24"/>
  <c r="D191" i="24"/>
  <c r="E191" i="24"/>
  <c r="F191" i="24"/>
  <c r="B192" i="24"/>
  <c r="C192" i="24"/>
  <c r="D192" i="24"/>
  <c r="E192" i="24"/>
  <c r="F192" i="24"/>
  <c r="B193" i="24"/>
  <c r="C193" i="24"/>
  <c r="D193" i="24"/>
  <c r="E193" i="24"/>
  <c r="F193" i="24"/>
  <c r="B194" i="24"/>
  <c r="C194" i="24"/>
  <c r="D194" i="24"/>
  <c r="E194" i="24"/>
  <c r="F194" i="24"/>
  <c r="B195" i="24"/>
  <c r="C195" i="24"/>
  <c r="D195" i="24"/>
  <c r="E195" i="24"/>
  <c r="F195" i="24"/>
  <c r="B196" i="24"/>
  <c r="C196" i="24"/>
  <c r="D196" i="24"/>
  <c r="E196" i="24"/>
  <c r="F196" i="24"/>
  <c r="B197" i="24"/>
  <c r="C197" i="24"/>
  <c r="D197" i="24"/>
  <c r="E197" i="24"/>
  <c r="F197" i="24"/>
  <c r="B198" i="24"/>
  <c r="C198" i="24"/>
  <c r="D198" i="24"/>
  <c r="E198" i="24"/>
  <c r="F198" i="24"/>
  <c r="B199" i="24"/>
  <c r="C199" i="24"/>
  <c r="D199" i="24"/>
  <c r="E199" i="24"/>
  <c r="F199" i="24"/>
  <c r="B200" i="24"/>
  <c r="C200" i="24"/>
  <c r="D200" i="24"/>
  <c r="E200" i="24"/>
  <c r="F200" i="24"/>
  <c r="B201" i="24"/>
  <c r="C201" i="24"/>
  <c r="D201" i="24"/>
  <c r="E201" i="24"/>
  <c r="F201" i="24"/>
  <c r="B202" i="24"/>
  <c r="C202" i="24"/>
  <c r="D202" i="24"/>
  <c r="E202" i="24"/>
  <c r="F202" i="24"/>
  <c r="B203" i="24"/>
  <c r="C203" i="24"/>
  <c r="D203" i="24"/>
  <c r="E203" i="24"/>
  <c r="F203" i="24"/>
  <c r="B204" i="24"/>
  <c r="C204" i="24"/>
  <c r="D204" i="24"/>
  <c r="E204" i="24"/>
  <c r="F204" i="24"/>
  <c r="B205" i="24"/>
  <c r="C205" i="24"/>
  <c r="D205" i="24"/>
  <c r="E205" i="24"/>
  <c r="F205" i="24"/>
  <c r="B206" i="24"/>
  <c r="C206" i="24"/>
  <c r="D206" i="24"/>
  <c r="E206" i="24"/>
  <c r="F206" i="24"/>
  <c r="B207" i="24"/>
  <c r="C207" i="24"/>
  <c r="D207" i="24"/>
  <c r="E207" i="24"/>
  <c r="F207" i="24"/>
  <c r="B208" i="24"/>
  <c r="C208" i="24"/>
  <c r="D208" i="24"/>
  <c r="E208" i="24"/>
  <c r="F208" i="24"/>
  <c r="B209" i="24"/>
  <c r="C209" i="24"/>
  <c r="D209" i="24"/>
  <c r="E209" i="24"/>
  <c r="F209" i="24"/>
  <c r="B210" i="24"/>
  <c r="C210" i="24"/>
  <c r="D210" i="24"/>
  <c r="E210" i="24"/>
  <c r="F210" i="24"/>
  <c r="B211" i="24"/>
  <c r="C211" i="24"/>
  <c r="D211" i="24"/>
  <c r="E211" i="24"/>
  <c r="F211" i="24"/>
  <c r="B212" i="24"/>
  <c r="C212" i="24"/>
  <c r="D212" i="24"/>
  <c r="E212" i="24"/>
  <c r="F212" i="24"/>
  <c r="B213" i="24"/>
  <c r="C213" i="24"/>
  <c r="D213" i="24"/>
  <c r="E213" i="24"/>
  <c r="F213" i="24"/>
  <c r="B214" i="24"/>
  <c r="C214" i="24"/>
  <c r="D214" i="24"/>
  <c r="E214" i="24"/>
  <c r="F214" i="24"/>
  <c r="B215" i="24"/>
  <c r="C215" i="24"/>
  <c r="D215" i="24"/>
  <c r="E215" i="24"/>
  <c r="F215" i="24"/>
  <c r="B216" i="24"/>
  <c r="C216" i="24"/>
  <c r="D216" i="24"/>
  <c r="E216" i="24"/>
  <c r="F216" i="24"/>
  <c r="B217" i="24"/>
  <c r="C217" i="24"/>
  <c r="D217" i="24"/>
  <c r="E217" i="24"/>
  <c r="F217" i="24"/>
  <c r="B218" i="24"/>
  <c r="C218" i="24"/>
  <c r="D218" i="24"/>
  <c r="E218" i="24"/>
  <c r="F218" i="24"/>
  <c r="B219" i="24"/>
  <c r="C219" i="24"/>
  <c r="D219" i="24"/>
  <c r="E219" i="24"/>
  <c r="F219" i="24"/>
  <c r="B220" i="24"/>
  <c r="C220" i="24"/>
  <c r="D220" i="24"/>
  <c r="E220" i="24"/>
  <c r="F220" i="24"/>
  <c r="B221" i="24"/>
  <c r="C221" i="24"/>
  <c r="D221" i="24"/>
  <c r="E221" i="24"/>
  <c r="F221" i="24"/>
  <c r="B222" i="24"/>
  <c r="C222" i="24"/>
  <c r="D222" i="24"/>
  <c r="E222" i="24"/>
  <c r="F222" i="24"/>
  <c r="B223" i="24"/>
  <c r="C223" i="24"/>
  <c r="D223" i="24"/>
  <c r="E223" i="24"/>
  <c r="F223" i="24"/>
  <c r="B224" i="24"/>
  <c r="C224" i="24"/>
  <c r="D224" i="24"/>
  <c r="E224" i="24"/>
  <c r="F224" i="24"/>
  <c r="B225" i="24"/>
  <c r="C225" i="24"/>
  <c r="D225" i="24"/>
  <c r="E225" i="24"/>
  <c r="F225" i="24"/>
  <c r="B226" i="24"/>
  <c r="C226" i="24"/>
  <c r="D226" i="24"/>
  <c r="E226" i="24"/>
  <c r="F226" i="24"/>
  <c r="B227" i="24"/>
  <c r="C227" i="24"/>
  <c r="D227" i="24"/>
  <c r="E227" i="24"/>
  <c r="F227" i="24"/>
  <c r="B228" i="24"/>
  <c r="C228" i="24"/>
  <c r="D228" i="24"/>
  <c r="E228" i="24"/>
  <c r="F228" i="24"/>
  <c r="B229" i="24"/>
  <c r="C229" i="24"/>
  <c r="D229" i="24"/>
  <c r="E229" i="24"/>
  <c r="F229" i="24"/>
  <c r="B230" i="24"/>
  <c r="C230" i="24"/>
  <c r="D230" i="24"/>
  <c r="E230" i="24"/>
  <c r="F230" i="24"/>
  <c r="B231" i="24"/>
  <c r="C231" i="24"/>
  <c r="D231" i="24"/>
  <c r="E231" i="24"/>
  <c r="F231" i="24"/>
  <c r="B232" i="24"/>
  <c r="C232" i="24"/>
  <c r="D232" i="24"/>
  <c r="E232" i="24"/>
  <c r="F232" i="24"/>
  <c r="B233" i="24"/>
  <c r="C233" i="24"/>
  <c r="D233" i="24"/>
  <c r="E233" i="24"/>
  <c r="F233" i="24"/>
  <c r="B234" i="24"/>
  <c r="C234" i="24"/>
  <c r="D234" i="24"/>
  <c r="E234" i="24"/>
  <c r="F234" i="24"/>
  <c r="B235" i="24"/>
  <c r="C235" i="24"/>
  <c r="D235" i="24"/>
  <c r="E235" i="24"/>
  <c r="F235" i="24"/>
  <c r="B236" i="24"/>
  <c r="C236" i="24"/>
  <c r="D236" i="24"/>
  <c r="E236" i="24"/>
  <c r="F236" i="24"/>
  <c r="B237" i="24"/>
  <c r="C237" i="24"/>
  <c r="D237" i="24"/>
  <c r="E237" i="24"/>
  <c r="F237" i="24"/>
  <c r="B238" i="24"/>
  <c r="C238" i="24"/>
  <c r="D238" i="24"/>
  <c r="E238" i="24"/>
  <c r="F238" i="24"/>
  <c r="B239" i="24"/>
  <c r="C239" i="24"/>
  <c r="D239" i="24"/>
  <c r="E239" i="24"/>
  <c r="F239" i="24"/>
  <c r="B240" i="24"/>
  <c r="C240" i="24"/>
  <c r="D240" i="24"/>
  <c r="E240" i="24"/>
  <c r="F240" i="24"/>
  <c r="B241" i="24"/>
  <c r="C241" i="24"/>
  <c r="D241" i="24"/>
  <c r="E241" i="24"/>
  <c r="F241" i="24"/>
  <c r="B242" i="24"/>
  <c r="C242" i="24"/>
  <c r="D242" i="24"/>
  <c r="E242" i="24"/>
  <c r="F242" i="24"/>
  <c r="B243" i="24"/>
  <c r="C243" i="24"/>
  <c r="D243" i="24"/>
  <c r="E243" i="24"/>
  <c r="F243" i="24"/>
  <c r="B244" i="24"/>
  <c r="C244" i="24"/>
  <c r="D244" i="24"/>
  <c r="E244" i="24"/>
  <c r="F244" i="24"/>
  <c r="B245" i="24"/>
  <c r="C245" i="24"/>
  <c r="D245" i="24"/>
  <c r="E245" i="24"/>
  <c r="F245" i="24"/>
  <c r="B246" i="24"/>
  <c r="C246" i="24"/>
  <c r="D246" i="24"/>
  <c r="E246" i="24"/>
  <c r="F246" i="24"/>
  <c r="B247" i="24"/>
  <c r="C247" i="24"/>
  <c r="D247" i="24"/>
  <c r="E247" i="24"/>
  <c r="F247" i="24"/>
  <c r="B248" i="24"/>
  <c r="C248" i="24"/>
  <c r="D248" i="24"/>
  <c r="E248" i="24"/>
  <c r="F248" i="24"/>
  <c r="B249" i="24"/>
  <c r="C249" i="24"/>
  <c r="D249" i="24"/>
  <c r="E249" i="24"/>
  <c r="F249" i="24"/>
  <c r="B250" i="24"/>
  <c r="C250" i="24"/>
  <c r="D250" i="24"/>
  <c r="E250" i="24"/>
  <c r="F250" i="24"/>
  <c r="B251" i="24"/>
  <c r="C251" i="24"/>
  <c r="D251" i="24"/>
  <c r="E251" i="24"/>
  <c r="F251" i="24"/>
  <c r="B252" i="24"/>
  <c r="C252" i="24"/>
  <c r="D252" i="24"/>
  <c r="E252" i="24"/>
  <c r="F252" i="24"/>
  <c r="B253" i="24"/>
  <c r="C253" i="24"/>
  <c r="D253" i="24"/>
  <c r="E253" i="24"/>
  <c r="F253" i="24"/>
  <c r="B254" i="24"/>
  <c r="C254" i="24"/>
  <c r="D254" i="24"/>
  <c r="E254" i="24"/>
  <c r="F254" i="24"/>
  <c r="B255" i="24"/>
  <c r="C255" i="24"/>
  <c r="D255" i="24"/>
  <c r="E255" i="24"/>
  <c r="F255" i="24"/>
  <c r="B256" i="24"/>
  <c r="C256" i="24"/>
  <c r="D256" i="24"/>
  <c r="E256" i="24"/>
  <c r="F256" i="24"/>
  <c r="B257" i="24"/>
  <c r="C257" i="24"/>
  <c r="D257" i="24"/>
  <c r="E257" i="24"/>
  <c r="F257" i="24"/>
  <c r="B258" i="24"/>
  <c r="C258" i="24"/>
  <c r="D258" i="24"/>
  <c r="E258" i="24"/>
  <c r="F258" i="24"/>
  <c r="B259" i="24"/>
  <c r="C259" i="24"/>
  <c r="D259" i="24"/>
  <c r="E259" i="24"/>
  <c r="F259" i="24"/>
  <c r="B260" i="24"/>
  <c r="C260" i="24"/>
  <c r="D260" i="24"/>
  <c r="E260" i="24"/>
  <c r="F260" i="24"/>
  <c r="B261" i="24"/>
  <c r="C261" i="24"/>
  <c r="D261" i="24"/>
  <c r="E261" i="24"/>
  <c r="F261" i="24"/>
  <c r="B262" i="24"/>
  <c r="C262" i="24"/>
  <c r="D262" i="24"/>
  <c r="E262" i="24"/>
  <c r="F262" i="24"/>
  <c r="B263" i="24"/>
  <c r="C263" i="24"/>
  <c r="D263" i="24"/>
  <c r="E263" i="24"/>
  <c r="F263" i="24"/>
  <c r="F184" i="24"/>
  <c r="C184" i="24"/>
  <c r="D184" i="24"/>
  <c r="E184" i="24"/>
  <c r="B184" i="24"/>
  <c r="C24" i="20" l="1"/>
  <c r="D24" i="20" s="1"/>
  <c r="D23" i="20"/>
  <c r="I101" i="16" a="1"/>
  <c r="I101" i="16" s="1"/>
  <c r="J101" i="16" s="1" a="1"/>
  <c r="J101" i="16" s="1"/>
  <c r="I7" i="16" a="1"/>
  <c r="I7" i="16" s="1"/>
  <c r="H8" i="16" a="1"/>
  <c r="H8" i="16" s="1"/>
  <c r="H9" i="16" s="1" a="1"/>
  <c r="H9" i="16" s="1"/>
  <c r="H29" i="16" a="1"/>
  <c r="H29" i="16" s="1"/>
  <c r="H30" i="16" s="1" a="1"/>
  <c r="H30" i="16" s="1"/>
  <c r="I30" i="16" s="1" a="1"/>
  <c r="I30" i="16" s="1"/>
  <c r="Z81" i="24"/>
  <c r="V81" i="24"/>
  <c r="R81" i="24"/>
  <c r="N81" i="24"/>
  <c r="J81" i="24"/>
  <c r="Z45" i="24"/>
  <c r="V45" i="24"/>
  <c r="R45" i="24"/>
  <c r="N45" i="24"/>
  <c r="J45" i="24"/>
  <c r="C30" i="10"/>
  <c r="C29" i="12"/>
  <c r="I29" i="12" s="1"/>
  <c r="I102" i="16" l="1" a="1"/>
  <c r="I102" i="16" s="1"/>
  <c r="I9" i="16" a="1"/>
  <c r="I9" i="16" s="1"/>
  <c r="I29" i="16" a="1"/>
  <c r="I29" i="16" s="1"/>
  <c r="H10" i="16" a="1"/>
  <c r="H10" i="16" s="1"/>
  <c r="I10" i="16" s="1" a="1"/>
  <c r="I10" i="16" s="1"/>
  <c r="I8" i="16" a="1"/>
  <c r="I8" i="16" s="1"/>
  <c r="H31" i="16" a="1"/>
  <c r="H31" i="16" s="1"/>
  <c r="I31" i="16" s="1" a="1"/>
  <c r="I31" i="16" s="1"/>
  <c r="K8" i="1"/>
  <c r="I103" i="16" l="1" a="1"/>
  <c r="I103" i="16" s="1"/>
  <c r="J102" i="16" a="1"/>
  <c r="J102" i="16" s="1"/>
  <c r="H32" i="16" a="1"/>
  <c r="H32" i="16" s="1"/>
  <c r="I32" i="16" s="1" a="1"/>
  <c r="I32" i="16" s="1"/>
  <c r="H11" i="16" a="1"/>
  <c r="H11" i="16" s="1"/>
  <c r="I11" i="16" s="1" a="1"/>
  <c r="I11" i="16" s="1"/>
  <c r="AR185" i="24"/>
  <c r="AM185" i="24"/>
  <c r="AM186" i="24"/>
  <c r="AM187" i="24"/>
  <c r="AM188" i="24"/>
  <c r="AM189" i="24"/>
  <c r="AM190" i="24"/>
  <c r="AM191" i="24"/>
  <c r="AM192" i="24"/>
  <c r="AM193" i="24"/>
  <c r="AM194" i="24"/>
  <c r="AM195" i="24"/>
  <c r="AM196" i="24"/>
  <c r="AM197" i="24"/>
  <c r="AM198" i="24"/>
  <c r="AM199" i="24"/>
  <c r="AM200" i="24"/>
  <c r="AM201" i="24"/>
  <c r="AM202" i="24"/>
  <c r="AM203" i="24"/>
  <c r="AM204" i="24"/>
  <c r="AM205" i="24"/>
  <c r="AM206" i="24"/>
  <c r="AM207" i="24"/>
  <c r="AM208" i="24"/>
  <c r="AM209" i="24"/>
  <c r="AM210" i="24"/>
  <c r="AM211" i="24"/>
  <c r="AM212" i="24"/>
  <c r="AM213" i="24"/>
  <c r="AM214" i="24"/>
  <c r="AM215" i="24"/>
  <c r="AM216" i="24"/>
  <c r="AM217" i="24"/>
  <c r="AM218" i="24"/>
  <c r="AM219" i="24"/>
  <c r="AM220" i="24"/>
  <c r="AM221" i="24"/>
  <c r="AM222" i="24"/>
  <c r="AM223" i="24"/>
  <c r="AM224" i="24"/>
  <c r="AM225" i="24"/>
  <c r="AM226" i="24"/>
  <c r="AM227" i="24"/>
  <c r="AM228" i="24"/>
  <c r="AM229" i="24"/>
  <c r="AM230" i="24"/>
  <c r="AM231" i="24"/>
  <c r="AM232" i="24"/>
  <c r="AM233" i="24"/>
  <c r="AM234" i="24"/>
  <c r="AM235" i="24"/>
  <c r="AM236" i="24"/>
  <c r="AM237" i="24"/>
  <c r="AM238" i="24"/>
  <c r="AM239" i="24"/>
  <c r="AM240" i="24"/>
  <c r="AM241" i="24"/>
  <c r="AM242" i="24"/>
  <c r="AM243" i="24"/>
  <c r="AM244" i="24"/>
  <c r="AM245" i="24"/>
  <c r="AM246" i="24"/>
  <c r="AM247" i="24"/>
  <c r="AM248" i="24"/>
  <c r="AM249" i="24"/>
  <c r="AM250" i="24"/>
  <c r="AM251" i="24"/>
  <c r="AM252" i="24"/>
  <c r="AM253" i="24"/>
  <c r="AM254" i="24"/>
  <c r="AM255" i="24"/>
  <c r="AM256" i="24"/>
  <c r="AM257" i="24"/>
  <c r="AM258" i="24"/>
  <c r="AM259" i="24"/>
  <c r="AM260" i="24"/>
  <c r="AM261" i="24"/>
  <c r="AM262" i="24"/>
  <c r="AM263" i="24"/>
  <c r="AM184" i="24"/>
  <c r="I5" i="24"/>
  <c r="J103" i="16" l="1" a="1"/>
  <c r="J103" i="16" s="1"/>
  <c r="I104" i="16" a="1"/>
  <c r="I104" i="16" s="1"/>
  <c r="H33" i="16" a="1"/>
  <c r="H33" i="16" s="1"/>
  <c r="H12" i="16" a="1"/>
  <c r="H12" i="16" s="1"/>
  <c r="A25" i="1"/>
  <c r="J104" i="16" l="1" a="1"/>
  <c r="J104" i="16" s="1"/>
  <c r="I105" i="16" a="1"/>
  <c r="I105" i="16" s="1"/>
  <c r="I12" i="16" a="1"/>
  <c r="I12" i="16" s="1"/>
  <c r="H13" i="16" a="1"/>
  <c r="H13" i="16" s="1"/>
  <c r="I13" i="16" s="1" a="1"/>
  <c r="I13" i="16" s="1"/>
  <c r="H34" i="16" a="1"/>
  <c r="H34" i="16" s="1"/>
  <c r="I33" i="16" a="1"/>
  <c r="I33" i="16" s="1"/>
  <c r="I6" i="24"/>
  <c r="M8" i="24"/>
  <c r="M12" i="24"/>
  <c r="M13" i="24"/>
  <c r="M10" i="24"/>
  <c r="M5" i="24"/>
  <c r="M7" i="24"/>
  <c r="M11" i="24"/>
  <c r="M9" i="24"/>
  <c r="M6" i="24"/>
  <c r="I9" i="24"/>
  <c r="I12" i="24"/>
  <c r="I8" i="24"/>
  <c r="I11" i="24"/>
  <c r="I7" i="24"/>
  <c r="I13" i="24"/>
  <c r="I10" i="24"/>
  <c r="B119" i="24"/>
  <c r="AM85" i="24"/>
  <c r="AM87" i="24"/>
  <c r="AM89" i="24"/>
  <c r="AM91" i="24"/>
  <c r="AM93" i="24"/>
  <c r="AM95" i="24"/>
  <c r="AM97" i="24"/>
  <c r="AM99" i="24"/>
  <c r="AM101" i="24"/>
  <c r="AM103" i="24"/>
  <c r="AM105" i="24"/>
  <c r="AM107" i="24"/>
  <c r="AM109" i="24"/>
  <c r="AM111" i="24"/>
  <c r="AM83" i="24"/>
  <c r="B85" i="24"/>
  <c r="C85" i="24"/>
  <c r="D85" i="24"/>
  <c r="E85" i="24"/>
  <c r="F85" i="24"/>
  <c r="G85" i="24"/>
  <c r="H85" i="24"/>
  <c r="I85" i="24"/>
  <c r="B87" i="24"/>
  <c r="C87" i="24"/>
  <c r="D87" i="24"/>
  <c r="E87" i="24"/>
  <c r="F87" i="24"/>
  <c r="G87" i="24"/>
  <c r="H87" i="24"/>
  <c r="I87" i="24"/>
  <c r="B89" i="24"/>
  <c r="C89" i="24"/>
  <c r="D89" i="24"/>
  <c r="E89" i="24"/>
  <c r="F89" i="24"/>
  <c r="G89" i="24"/>
  <c r="H89" i="24"/>
  <c r="I89" i="24"/>
  <c r="B91" i="24"/>
  <c r="C91" i="24"/>
  <c r="D91" i="24"/>
  <c r="E91" i="24"/>
  <c r="F91" i="24"/>
  <c r="G91" i="24"/>
  <c r="H91" i="24"/>
  <c r="I91" i="24"/>
  <c r="B93" i="24"/>
  <c r="C93" i="24"/>
  <c r="D93" i="24"/>
  <c r="E93" i="24"/>
  <c r="F93" i="24"/>
  <c r="G93" i="24"/>
  <c r="H93" i="24"/>
  <c r="I93" i="24"/>
  <c r="B95" i="24"/>
  <c r="C95" i="24"/>
  <c r="D95" i="24"/>
  <c r="E95" i="24"/>
  <c r="F95" i="24"/>
  <c r="G95" i="24"/>
  <c r="H95" i="24"/>
  <c r="I95" i="24"/>
  <c r="B97" i="24"/>
  <c r="C97" i="24"/>
  <c r="D97" i="24"/>
  <c r="E97" i="24"/>
  <c r="F97" i="24"/>
  <c r="G97" i="24"/>
  <c r="H97" i="24"/>
  <c r="I97" i="24"/>
  <c r="B99" i="24"/>
  <c r="C99" i="24"/>
  <c r="D99" i="24"/>
  <c r="E99" i="24"/>
  <c r="F99" i="24"/>
  <c r="G99" i="24"/>
  <c r="H99" i="24"/>
  <c r="I99" i="24"/>
  <c r="B101" i="24"/>
  <c r="C101" i="24"/>
  <c r="D101" i="24"/>
  <c r="E101" i="24"/>
  <c r="F101" i="24"/>
  <c r="G101" i="24"/>
  <c r="H101" i="24"/>
  <c r="I101" i="24"/>
  <c r="B103" i="24"/>
  <c r="C103" i="24"/>
  <c r="D103" i="24"/>
  <c r="E103" i="24"/>
  <c r="F103" i="24"/>
  <c r="G103" i="24"/>
  <c r="H103" i="24"/>
  <c r="I103" i="24"/>
  <c r="B105" i="24"/>
  <c r="C105" i="24"/>
  <c r="D105" i="24"/>
  <c r="E105" i="24"/>
  <c r="F105" i="24"/>
  <c r="G105" i="24"/>
  <c r="H105" i="24"/>
  <c r="I105" i="24"/>
  <c r="B107" i="24"/>
  <c r="C107" i="24"/>
  <c r="D107" i="24"/>
  <c r="E107" i="24"/>
  <c r="F107" i="24"/>
  <c r="G107" i="24"/>
  <c r="H107" i="24"/>
  <c r="I107" i="24"/>
  <c r="B109" i="24"/>
  <c r="C109" i="24"/>
  <c r="D109" i="24"/>
  <c r="E109" i="24"/>
  <c r="F109" i="24"/>
  <c r="G109" i="24"/>
  <c r="H109" i="24"/>
  <c r="I109" i="24"/>
  <c r="B111" i="24"/>
  <c r="C111" i="24"/>
  <c r="D111" i="24"/>
  <c r="E111" i="24"/>
  <c r="F111" i="24"/>
  <c r="G111" i="24"/>
  <c r="H111" i="24"/>
  <c r="I111" i="24"/>
  <c r="I83" i="24"/>
  <c r="C83" i="24"/>
  <c r="D83" i="24"/>
  <c r="E83" i="24"/>
  <c r="F83" i="24"/>
  <c r="G83" i="24"/>
  <c r="H83" i="24"/>
  <c r="B83" i="24"/>
  <c r="AM49" i="24"/>
  <c r="AM51" i="24"/>
  <c r="AM53" i="24"/>
  <c r="AM55" i="24"/>
  <c r="AM57" i="24"/>
  <c r="AM59" i="24"/>
  <c r="AM61" i="24"/>
  <c r="AM63" i="24"/>
  <c r="AM65" i="24"/>
  <c r="AM67" i="24"/>
  <c r="AM69" i="24"/>
  <c r="AM71" i="24"/>
  <c r="AM73" i="24"/>
  <c r="AM75" i="24"/>
  <c r="AM47" i="24"/>
  <c r="I49" i="24"/>
  <c r="I51" i="24"/>
  <c r="I53" i="24"/>
  <c r="I55" i="24"/>
  <c r="I57" i="24"/>
  <c r="I59" i="24"/>
  <c r="I61" i="24"/>
  <c r="I63" i="24"/>
  <c r="I65" i="24"/>
  <c r="I67" i="24"/>
  <c r="I69" i="24"/>
  <c r="I71" i="24"/>
  <c r="I73" i="24"/>
  <c r="I75" i="24"/>
  <c r="I47" i="24"/>
  <c r="C47" i="24"/>
  <c r="D47" i="24"/>
  <c r="E47" i="24"/>
  <c r="F47" i="24"/>
  <c r="G47" i="24"/>
  <c r="H47" i="24"/>
  <c r="C49" i="24"/>
  <c r="D49" i="24"/>
  <c r="E49" i="24"/>
  <c r="F49" i="24"/>
  <c r="G49" i="24"/>
  <c r="H49" i="24"/>
  <c r="C51" i="24"/>
  <c r="D51" i="24"/>
  <c r="E51" i="24"/>
  <c r="F51" i="24"/>
  <c r="G51" i="24"/>
  <c r="H51" i="24"/>
  <c r="C53" i="24"/>
  <c r="D53" i="24"/>
  <c r="E53" i="24"/>
  <c r="F53" i="24"/>
  <c r="G53" i="24"/>
  <c r="H53" i="24"/>
  <c r="C55" i="24"/>
  <c r="D55" i="24"/>
  <c r="E55" i="24"/>
  <c r="F55" i="24"/>
  <c r="G55" i="24"/>
  <c r="H55" i="24"/>
  <c r="C57" i="24"/>
  <c r="D57" i="24"/>
  <c r="E57" i="24"/>
  <c r="F57" i="24"/>
  <c r="G57" i="24"/>
  <c r="H57" i="24"/>
  <c r="C59" i="24"/>
  <c r="D59" i="24"/>
  <c r="E59" i="24"/>
  <c r="F59" i="24"/>
  <c r="G59" i="24"/>
  <c r="H59" i="24"/>
  <c r="C61" i="24"/>
  <c r="D61" i="24"/>
  <c r="E61" i="24"/>
  <c r="F61" i="24"/>
  <c r="G61" i="24"/>
  <c r="H61" i="24"/>
  <c r="C63" i="24"/>
  <c r="D63" i="24"/>
  <c r="E63" i="24"/>
  <c r="F63" i="24"/>
  <c r="G63" i="24"/>
  <c r="H63" i="24"/>
  <c r="C65" i="24"/>
  <c r="D65" i="24"/>
  <c r="E65" i="24"/>
  <c r="F65" i="24"/>
  <c r="G65" i="24"/>
  <c r="H65" i="24"/>
  <c r="C67" i="24"/>
  <c r="D67" i="24"/>
  <c r="E67" i="24"/>
  <c r="F67" i="24"/>
  <c r="G67" i="24"/>
  <c r="H67" i="24"/>
  <c r="C69" i="24"/>
  <c r="D69" i="24"/>
  <c r="E69" i="24"/>
  <c r="F69" i="24"/>
  <c r="G69" i="24"/>
  <c r="H69" i="24"/>
  <c r="C71" i="24"/>
  <c r="D71" i="24"/>
  <c r="E71" i="24"/>
  <c r="F71" i="24"/>
  <c r="G71" i="24"/>
  <c r="H71" i="24"/>
  <c r="C73" i="24"/>
  <c r="D73" i="24"/>
  <c r="E73" i="24"/>
  <c r="F73" i="24"/>
  <c r="G73" i="24"/>
  <c r="H73" i="24"/>
  <c r="C75" i="24"/>
  <c r="D75" i="24"/>
  <c r="E75" i="24"/>
  <c r="F75" i="24"/>
  <c r="G75" i="24"/>
  <c r="H75" i="24"/>
  <c r="B49" i="24"/>
  <c r="B51" i="24"/>
  <c r="B53" i="24"/>
  <c r="B55" i="24"/>
  <c r="B57" i="24"/>
  <c r="B59" i="24"/>
  <c r="B61" i="24"/>
  <c r="B63" i="24"/>
  <c r="B65" i="24"/>
  <c r="B67" i="24"/>
  <c r="B69" i="24"/>
  <c r="B71" i="24"/>
  <c r="B73" i="24"/>
  <c r="B75" i="24"/>
  <c r="B47" i="24"/>
  <c r="O28" i="24"/>
  <c r="O29" i="24"/>
  <c r="O30" i="24"/>
  <c r="O31" i="24"/>
  <c r="O32" i="24"/>
  <c r="O33" i="24"/>
  <c r="O34" i="24"/>
  <c r="O35" i="24"/>
  <c r="O36" i="24"/>
  <c r="O37" i="24"/>
  <c r="O38" i="24"/>
  <c r="O27" i="24"/>
  <c r="B28" i="24"/>
  <c r="B29" i="24"/>
  <c r="B30" i="24"/>
  <c r="B31" i="24"/>
  <c r="B32" i="24"/>
  <c r="B33" i="24"/>
  <c r="B34" i="24"/>
  <c r="B35" i="24"/>
  <c r="B36" i="24"/>
  <c r="B37" i="24"/>
  <c r="B38" i="24"/>
  <c r="B27" i="24"/>
  <c r="J105" i="16" l="1" a="1"/>
  <c r="J105" i="16" s="1"/>
  <c r="I106" i="16" a="1"/>
  <c r="I106" i="16" s="1"/>
  <c r="J106" i="16" s="1" a="1"/>
  <c r="J106" i="16" s="1"/>
  <c r="H35" i="16" a="1"/>
  <c r="H35" i="16" s="1"/>
  <c r="I34" i="16" a="1"/>
  <c r="I34" i="16" s="1"/>
  <c r="H14" i="16" a="1"/>
  <c r="H14" i="16" s="1"/>
  <c r="I14" i="16" s="1" a="1"/>
  <c r="I14" i="16" s="1"/>
  <c r="B121" i="24"/>
  <c r="C121" i="24"/>
  <c r="D121" i="24"/>
  <c r="B123" i="24"/>
  <c r="C123" i="24"/>
  <c r="D123" i="24"/>
  <c r="B125" i="24"/>
  <c r="C125" i="24"/>
  <c r="D125" i="24"/>
  <c r="B127" i="24"/>
  <c r="C127" i="24"/>
  <c r="D127" i="24"/>
  <c r="B129" i="24"/>
  <c r="C129" i="24"/>
  <c r="D129" i="24"/>
  <c r="B131" i="24"/>
  <c r="C131" i="24"/>
  <c r="D131" i="24"/>
  <c r="B133" i="24"/>
  <c r="C133" i="24"/>
  <c r="D133" i="24"/>
  <c r="B135" i="24"/>
  <c r="C135" i="24"/>
  <c r="D135" i="24"/>
  <c r="B137" i="24"/>
  <c r="C137" i="24"/>
  <c r="D137" i="24"/>
  <c r="B139" i="24"/>
  <c r="C139" i="24"/>
  <c r="D139" i="24"/>
  <c r="B141" i="24"/>
  <c r="C141" i="24"/>
  <c r="D141" i="24"/>
  <c r="B143" i="24"/>
  <c r="C143" i="24"/>
  <c r="D143" i="24"/>
  <c r="B145" i="24"/>
  <c r="C145" i="24"/>
  <c r="D145" i="24"/>
  <c r="B147" i="24"/>
  <c r="C147" i="24"/>
  <c r="D147" i="24"/>
  <c r="B149" i="24"/>
  <c r="C149" i="24"/>
  <c r="D149" i="24"/>
  <c r="B151" i="24"/>
  <c r="C151" i="24"/>
  <c r="D151" i="24"/>
  <c r="B153" i="24"/>
  <c r="C153" i="24"/>
  <c r="D153" i="24"/>
  <c r="B155" i="24"/>
  <c r="C155" i="24"/>
  <c r="D155" i="24"/>
  <c r="B157" i="24"/>
  <c r="C157" i="24"/>
  <c r="D157" i="24"/>
  <c r="B159" i="24"/>
  <c r="C159" i="24"/>
  <c r="D159" i="24"/>
  <c r="B161" i="24"/>
  <c r="C161" i="24"/>
  <c r="D161" i="24"/>
  <c r="B163" i="24"/>
  <c r="C163" i="24"/>
  <c r="D163" i="24"/>
  <c r="B165" i="24"/>
  <c r="C165" i="24"/>
  <c r="D165" i="24"/>
  <c r="B167" i="24"/>
  <c r="C167" i="24"/>
  <c r="D167" i="24"/>
  <c r="B169" i="24"/>
  <c r="C169" i="24"/>
  <c r="D169" i="24"/>
  <c r="B171" i="24"/>
  <c r="C171" i="24"/>
  <c r="D171" i="24"/>
  <c r="B173" i="24"/>
  <c r="C173" i="24"/>
  <c r="D173" i="24"/>
  <c r="B175" i="24"/>
  <c r="C175" i="24"/>
  <c r="D175" i="24"/>
  <c r="B177" i="24"/>
  <c r="C177" i="24"/>
  <c r="D177" i="24"/>
  <c r="F121" i="24"/>
  <c r="G121" i="24"/>
  <c r="H121" i="24"/>
  <c r="I121" i="24"/>
  <c r="J121" i="24"/>
  <c r="K121" i="24"/>
  <c r="F123" i="24"/>
  <c r="G123" i="24"/>
  <c r="H123" i="24"/>
  <c r="I123" i="24"/>
  <c r="J123" i="24"/>
  <c r="K123" i="24"/>
  <c r="F125" i="24"/>
  <c r="G125" i="24"/>
  <c r="H125" i="24"/>
  <c r="I125" i="24"/>
  <c r="J125" i="24"/>
  <c r="K125" i="24"/>
  <c r="F127" i="24"/>
  <c r="G127" i="24"/>
  <c r="H127" i="24"/>
  <c r="I127" i="24"/>
  <c r="J127" i="24"/>
  <c r="K127" i="24"/>
  <c r="F129" i="24"/>
  <c r="G129" i="24"/>
  <c r="H129" i="24"/>
  <c r="I129" i="24"/>
  <c r="J129" i="24"/>
  <c r="K129" i="24"/>
  <c r="F131" i="24"/>
  <c r="G131" i="24"/>
  <c r="H131" i="24"/>
  <c r="I131" i="24"/>
  <c r="J131" i="24"/>
  <c r="K131" i="24"/>
  <c r="F133" i="24"/>
  <c r="G133" i="24"/>
  <c r="H133" i="24"/>
  <c r="I133" i="24"/>
  <c r="J133" i="24"/>
  <c r="K133" i="24"/>
  <c r="F135" i="24"/>
  <c r="G135" i="24"/>
  <c r="H135" i="24"/>
  <c r="I135" i="24"/>
  <c r="J135" i="24"/>
  <c r="K135" i="24"/>
  <c r="F137" i="24"/>
  <c r="G137" i="24"/>
  <c r="H137" i="24"/>
  <c r="I137" i="24"/>
  <c r="J137" i="24"/>
  <c r="K137" i="24"/>
  <c r="F139" i="24"/>
  <c r="G139" i="24"/>
  <c r="H139" i="24"/>
  <c r="I139" i="24"/>
  <c r="J139" i="24"/>
  <c r="K139" i="24"/>
  <c r="F141" i="24"/>
  <c r="G141" i="24"/>
  <c r="H141" i="24"/>
  <c r="I141" i="24"/>
  <c r="J141" i="24"/>
  <c r="K141" i="24"/>
  <c r="F143" i="24"/>
  <c r="G143" i="24"/>
  <c r="H143" i="24"/>
  <c r="I143" i="24"/>
  <c r="J143" i="24"/>
  <c r="K143" i="24"/>
  <c r="F145" i="24"/>
  <c r="G145" i="24"/>
  <c r="H145" i="24"/>
  <c r="I145" i="24"/>
  <c r="J145" i="24"/>
  <c r="K145" i="24"/>
  <c r="F147" i="24"/>
  <c r="G147" i="24"/>
  <c r="H147" i="24"/>
  <c r="I147" i="24"/>
  <c r="J147" i="24"/>
  <c r="K147" i="24"/>
  <c r="F149" i="24"/>
  <c r="G149" i="24"/>
  <c r="H149" i="24"/>
  <c r="I149" i="24"/>
  <c r="J149" i="24"/>
  <c r="K149" i="24"/>
  <c r="F151" i="24"/>
  <c r="G151" i="24"/>
  <c r="H151" i="24"/>
  <c r="I151" i="24"/>
  <c r="J151" i="24"/>
  <c r="K151" i="24"/>
  <c r="F153" i="24"/>
  <c r="G153" i="24"/>
  <c r="H153" i="24"/>
  <c r="I153" i="24"/>
  <c r="J153" i="24"/>
  <c r="K153" i="24"/>
  <c r="F155" i="24"/>
  <c r="G155" i="24"/>
  <c r="H155" i="24"/>
  <c r="I155" i="24"/>
  <c r="J155" i="24"/>
  <c r="K155" i="24"/>
  <c r="F157" i="24"/>
  <c r="G157" i="24"/>
  <c r="H157" i="24"/>
  <c r="I157" i="24"/>
  <c r="J157" i="24"/>
  <c r="K157" i="24"/>
  <c r="F159" i="24"/>
  <c r="G159" i="24"/>
  <c r="H159" i="24"/>
  <c r="I159" i="24"/>
  <c r="J159" i="24"/>
  <c r="K159" i="24"/>
  <c r="F161" i="24"/>
  <c r="G161" i="24"/>
  <c r="H161" i="24"/>
  <c r="I161" i="24"/>
  <c r="J161" i="24"/>
  <c r="K161" i="24"/>
  <c r="F163" i="24"/>
  <c r="G163" i="24"/>
  <c r="H163" i="24"/>
  <c r="I163" i="24"/>
  <c r="J163" i="24"/>
  <c r="K163" i="24"/>
  <c r="F165" i="24"/>
  <c r="G165" i="24"/>
  <c r="H165" i="24"/>
  <c r="I165" i="24"/>
  <c r="J165" i="24"/>
  <c r="K165" i="24"/>
  <c r="F167" i="24"/>
  <c r="G167" i="24"/>
  <c r="H167" i="24"/>
  <c r="I167" i="24"/>
  <c r="J167" i="24"/>
  <c r="K167" i="24"/>
  <c r="F169" i="24"/>
  <c r="G169" i="24"/>
  <c r="H169" i="24"/>
  <c r="I169" i="24"/>
  <c r="J169" i="24"/>
  <c r="K169" i="24"/>
  <c r="F171" i="24"/>
  <c r="G171" i="24"/>
  <c r="H171" i="24"/>
  <c r="I171" i="24"/>
  <c r="J171" i="24"/>
  <c r="K171" i="24"/>
  <c r="F173" i="24"/>
  <c r="G173" i="24"/>
  <c r="H173" i="24"/>
  <c r="I173" i="24"/>
  <c r="J173" i="24"/>
  <c r="K173" i="24"/>
  <c r="F175" i="24"/>
  <c r="G175" i="24"/>
  <c r="H175" i="24"/>
  <c r="I175" i="24"/>
  <c r="J175" i="24"/>
  <c r="K175" i="24"/>
  <c r="F177" i="24"/>
  <c r="G177" i="24"/>
  <c r="H177" i="24"/>
  <c r="I177" i="24"/>
  <c r="J177" i="24"/>
  <c r="K177" i="24"/>
  <c r="M121" i="24"/>
  <c r="M123" i="24"/>
  <c r="M125" i="24"/>
  <c r="M127" i="24"/>
  <c r="M129" i="24"/>
  <c r="M131" i="24"/>
  <c r="M133" i="24"/>
  <c r="M135" i="24"/>
  <c r="M137" i="24"/>
  <c r="M139" i="24"/>
  <c r="M141" i="24"/>
  <c r="M143" i="24"/>
  <c r="M145" i="24"/>
  <c r="M147" i="24"/>
  <c r="M149" i="24"/>
  <c r="M151" i="24"/>
  <c r="M153" i="24"/>
  <c r="M155" i="24"/>
  <c r="M157" i="24"/>
  <c r="M159" i="24"/>
  <c r="M161" i="24"/>
  <c r="M163" i="24"/>
  <c r="M165" i="24"/>
  <c r="M167" i="24"/>
  <c r="M169" i="24"/>
  <c r="M171" i="24"/>
  <c r="M173" i="24"/>
  <c r="M175" i="24"/>
  <c r="M177" i="24"/>
  <c r="L121" i="24"/>
  <c r="L122" i="24"/>
  <c r="L123" i="24"/>
  <c r="L124" i="24"/>
  <c r="L125" i="24"/>
  <c r="L126" i="24"/>
  <c r="L127" i="24"/>
  <c r="L128" i="24"/>
  <c r="L129" i="24"/>
  <c r="L130" i="24"/>
  <c r="L131" i="24"/>
  <c r="L132" i="24"/>
  <c r="L133" i="24"/>
  <c r="L134" i="24"/>
  <c r="L135" i="24"/>
  <c r="L136" i="24"/>
  <c r="L137" i="24"/>
  <c r="L138" i="24"/>
  <c r="L139" i="24"/>
  <c r="L140" i="24"/>
  <c r="L141" i="24"/>
  <c r="L142" i="24"/>
  <c r="L143" i="24"/>
  <c r="L144" i="24"/>
  <c r="L145" i="24"/>
  <c r="L146" i="24"/>
  <c r="L147" i="24"/>
  <c r="L148" i="24"/>
  <c r="L149" i="24"/>
  <c r="L150" i="24"/>
  <c r="L151" i="24"/>
  <c r="L152" i="24"/>
  <c r="L153" i="24"/>
  <c r="L154" i="24"/>
  <c r="L155" i="24"/>
  <c r="L156" i="24"/>
  <c r="L157" i="24"/>
  <c r="L158" i="24"/>
  <c r="L159" i="24"/>
  <c r="L160" i="24"/>
  <c r="L161" i="24"/>
  <c r="L162" i="24"/>
  <c r="L163" i="24"/>
  <c r="L164" i="24"/>
  <c r="L165" i="24"/>
  <c r="L166" i="24"/>
  <c r="L167" i="24"/>
  <c r="L168" i="24"/>
  <c r="L169" i="24"/>
  <c r="L170" i="24"/>
  <c r="L171" i="24"/>
  <c r="L172" i="24"/>
  <c r="L173" i="24"/>
  <c r="L174" i="24"/>
  <c r="L175" i="24"/>
  <c r="L176" i="24"/>
  <c r="L177" i="24"/>
  <c r="L178"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163" i="24"/>
  <c r="E164" i="24"/>
  <c r="E165" i="24"/>
  <c r="E166" i="24"/>
  <c r="E167" i="24"/>
  <c r="E168" i="24"/>
  <c r="E169" i="24"/>
  <c r="E170" i="24"/>
  <c r="E171" i="24"/>
  <c r="E172" i="24"/>
  <c r="E173" i="24"/>
  <c r="E174" i="24"/>
  <c r="E175" i="24"/>
  <c r="E176" i="24"/>
  <c r="E177" i="24"/>
  <c r="E178" i="24"/>
  <c r="AM121" i="24"/>
  <c r="AM123" i="24"/>
  <c r="AM125" i="24"/>
  <c r="AM127" i="24"/>
  <c r="AM129" i="24"/>
  <c r="AM131" i="24"/>
  <c r="AM133" i="24"/>
  <c r="AM135" i="24"/>
  <c r="AM137" i="24"/>
  <c r="AM139" i="24"/>
  <c r="AM141" i="24"/>
  <c r="AM143" i="24"/>
  <c r="AM145" i="24"/>
  <c r="AM147" i="24"/>
  <c r="AM149" i="24"/>
  <c r="AM151" i="24"/>
  <c r="AM153" i="24"/>
  <c r="AM155" i="24"/>
  <c r="AM157" i="24"/>
  <c r="AM159" i="24"/>
  <c r="AM161" i="24"/>
  <c r="AM163" i="24"/>
  <c r="AM165" i="24"/>
  <c r="AM167" i="24"/>
  <c r="AM169" i="24"/>
  <c r="AM171" i="24"/>
  <c r="AM173" i="24"/>
  <c r="AM175" i="24"/>
  <c r="AM177" i="24"/>
  <c r="AM119" i="24"/>
  <c r="M119" i="24"/>
  <c r="L120" i="24"/>
  <c r="L119" i="24"/>
  <c r="I119" i="24"/>
  <c r="J119" i="24"/>
  <c r="K119" i="24"/>
  <c r="H119" i="24"/>
  <c r="G119" i="24"/>
  <c r="F119" i="24"/>
  <c r="E120" i="24"/>
  <c r="E119" i="24"/>
  <c r="C119" i="24"/>
  <c r="D119" i="24"/>
  <c r="AV91" i="24"/>
  <c r="AU85" i="24"/>
  <c r="AT83" i="24"/>
  <c r="AS107" i="24"/>
  <c r="AR91" i="24"/>
  <c r="Z75" i="24"/>
  <c r="Z76" i="24"/>
  <c r="Z51" i="24"/>
  <c r="Z52" i="24"/>
  <c r="Z53" i="24"/>
  <c r="Z54" i="24"/>
  <c r="Z55" i="24"/>
  <c r="Z56" i="24"/>
  <c r="Z57" i="24"/>
  <c r="Z58" i="24"/>
  <c r="Z59" i="24"/>
  <c r="Z60" i="24"/>
  <c r="Z61" i="24"/>
  <c r="Z62" i="24"/>
  <c r="Z63" i="24"/>
  <c r="Z64" i="24"/>
  <c r="Z65" i="24"/>
  <c r="Z66" i="24"/>
  <c r="Z67" i="24"/>
  <c r="Z68" i="24"/>
  <c r="Z69" i="24"/>
  <c r="Z70" i="24"/>
  <c r="Z71" i="24"/>
  <c r="Z72" i="24"/>
  <c r="Z73" i="24"/>
  <c r="Z74" i="24"/>
  <c r="I107" i="16" l="1" a="1"/>
  <c r="I107" i="16" s="1"/>
  <c r="H15" i="16" a="1"/>
  <c r="H15" i="16" s="1"/>
  <c r="H36" i="16" a="1"/>
  <c r="H36" i="16" s="1"/>
  <c r="I35" i="16" a="1"/>
  <c r="I35" i="16" s="1"/>
  <c r="AV111" i="24"/>
  <c r="AR109" i="24"/>
  <c r="AU103" i="24"/>
  <c r="AT99" i="24"/>
  <c r="AU95" i="24"/>
  <c r="AS91" i="24"/>
  <c r="AR87" i="24"/>
  <c r="AU111" i="24"/>
  <c r="AR103" i="24"/>
  <c r="AU97" i="24"/>
  <c r="AR95" i="24"/>
  <c r="AU89" i="24"/>
  <c r="AV85" i="24"/>
  <c r="AR111" i="24"/>
  <c r="AU105" i="24"/>
  <c r="AV101" i="24"/>
  <c r="AT97" i="24"/>
  <c r="AV93" i="24"/>
  <c r="AV87" i="24"/>
  <c r="AR85" i="24"/>
  <c r="AV109" i="24"/>
  <c r="AV103" i="24"/>
  <c r="AR101" i="24"/>
  <c r="AV95" i="24"/>
  <c r="AR93" i="24"/>
  <c r="AU87" i="24"/>
  <c r="AS89" i="24"/>
  <c r="AS97" i="24"/>
  <c r="AS105" i="24"/>
  <c r="AS87" i="24"/>
  <c r="AS95" i="24"/>
  <c r="AS103" i="24"/>
  <c r="AS111" i="24"/>
  <c r="AS109" i="24"/>
  <c r="AS93" i="24"/>
  <c r="AT87" i="24"/>
  <c r="AT95" i="24"/>
  <c r="AT103" i="24"/>
  <c r="AT111" i="24"/>
  <c r="AT89" i="24"/>
  <c r="AT85" i="24"/>
  <c r="AT93" i="24"/>
  <c r="AT101" i="24"/>
  <c r="AT109" i="24"/>
  <c r="AS83" i="24"/>
  <c r="AT107" i="24"/>
  <c r="AS101" i="24"/>
  <c r="AT91" i="24"/>
  <c r="AT105" i="24"/>
  <c r="AS99" i="24"/>
  <c r="AS85" i="24"/>
  <c r="AR83" i="24"/>
  <c r="AV83" i="24"/>
  <c r="AU107" i="24"/>
  <c r="AV105" i="24"/>
  <c r="AR105" i="24"/>
  <c r="AU99" i="24"/>
  <c r="AV97" i="24"/>
  <c r="AR97" i="24"/>
  <c r="AU91" i="24"/>
  <c r="AV89" i="24"/>
  <c r="AR89" i="24"/>
  <c r="AU83" i="24"/>
  <c r="AU109" i="24"/>
  <c r="AV107" i="24"/>
  <c r="AR107" i="24"/>
  <c r="AU101" i="24"/>
  <c r="AV99" i="24"/>
  <c r="AR99" i="24"/>
  <c r="AU93" i="24"/>
  <c r="J107" i="16" l="1" a="1"/>
  <c r="J107" i="16" s="1"/>
  <c r="I108" i="16" a="1"/>
  <c r="I108" i="16" s="1"/>
  <c r="H37" i="16" a="1"/>
  <c r="H37" i="16" s="1"/>
  <c r="I36" i="16" a="1"/>
  <c r="I36" i="16" s="1"/>
  <c r="H16" i="16" a="1"/>
  <c r="H16" i="16" s="1"/>
  <c r="I16" i="16" s="1" a="1"/>
  <c r="I16" i="16" s="1"/>
  <c r="I15" i="16" a="1"/>
  <c r="I15" i="16" s="1"/>
  <c r="F23" i="24"/>
  <c r="F22" i="24"/>
  <c r="F21" i="24"/>
  <c r="F20" i="24"/>
  <c r="F19" i="24"/>
  <c r="F18" i="24"/>
  <c r="F17" i="24"/>
  <c r="F16" i="24"/>
  <c r="D7" i="24"/>
  <c r="D6" i="24"/>
  <c r="J108" i="16" l="1" a="1"/>
  <c r="J108" i="16" s="1"/>
  <c r="I109" i="16" a="1"/>
  <c r="I109" i="16" s="1"/>
  <c r="H38" i="16" a="1"/>
  <c r="H38" i="16" s="1"/>
  <c r="I37" i="16" a="1"/>
  <c r="I37" i="16" s="1"/>
  <c r="H17" i="16" a="1"/>
  <c r="H17" i="16" s="1"/>
  <c r="I17" i="16" s="1" a="1"/>
  <c r="I17" i="16" s="1"/>
  <c r="AU55" i="24"/>
  <c r="AU63" i="24"/>
  <c r="AU71" i="24"/>
  <c r="AU49" i="24"/>
  <c r="AU57" i="24"/>
  <c r="AU65" i="24"/>
  <c r="AU73" i="24"/>
  <c r="AU47" i="24"/>
  <c r="AU53" i="24"/>
  <c r="AU61" i="24"/>
  <c r="AU69" i="24"/>
  <c r="AU67" i="24"/>
  <c r="AU59" i="24"/>
  <c r="AU75" i="24"/>
  <c r="AU51" i="24"/>
  <c r="AV53" i="24"/>
  <c r="AV61" i="24"/>
  <c r="AV69" i="24"/>
  <c r="AV47" i="24"/>
  <c r="AV55" i="24"/>
  <c r="AV63" i="24"/>
  <c r="AV71" i="24"/>
  <c r="AV51" i="24"/>
  <c r="AV59" i="24"/>
  <c r="AV67" i="24"/>
  <c r="AV75" i="24"/>
  <c r="AV73" i="24"/>
  <c r="AV49" i="24"/>
  <c r="AV65" i="24"/>
  <c r="AV57" i="24"/>
  <c r="AS51" i="24"/>
  <c r="AS59" i="24"/>
  <c r="AS67" i="24"/>
  <c r="AS75" i="24"/>
  <c r="AS53" i="24"/>
  <c r="AS61" i="24"/>
  <c r="AS69" i="24"/>
  <c r="AS49" i="24"/>
  <c r="AS57" i="24"/>
  <c r="AS65" i="24"/>
  <c r="AS73" i="24"/>
  <c r="AS47" i="24"/>
  <c r="AS55" i="24"/>
  <c r="AS63" i="24"/>
  <c r="AS71" i="24"/>
  <c r="AT49" i="24"/>
  <c r="AT57" i="24"/>
  <c r="AT65" i="24"/>
  <c r="AT73" i="24"/>
  <c r="AT51" i="24"/>
  <c r="AT59" i="24"/>
  <c r="AT67" i="24"/>
  <c r="AT75" i="24"/>
  <c r="AT55" i="24"/>
  <c r="AT63" i="24"/>
  <c r="AT71" i="24"/>
  <c r="AT61" i="24"/>
  <c r="AT69" i="24"/>
  <c r="AT53" i="24"/>
  <c r="AT47" i="24"/>
  <c r="AR53" i="24"/>
  <c r="AR61" i="24"/>
  <c r="AR69" i="24"/>
  <c r="AR47" i="24"/>
  <c r="AR55" i="24"/>
  <c r="AR63" i="24"/>
  <c r="AR71" i="24"/>
  <c r="AR51" i="24"/>
  <c r="AR59" i="24"/>
  <c r="AR67" i="24"/>
  <c r="AR75" i="24"/>
  <c r="AR49" i="24"/>
  <c r="AR73" i="24"/>
  <c r="AR57" i="24"/>
  <c r="AR65" i="24"/>
  <c r="K37" i="1"/>
  <c r="J109" i="16" l="1" a="1"/>
  <c r="J109" i="16" s="1"/>
  <c r="I110" i="16" a="1"/>
  <c r="I110" i="16" s="1"/>
  <c r="J110" i="16" s="1" a="1"/>
  <c r="J110" i="16" s="1"/>
  <c r="H39" i="16" a="1"/>
  <c r="H39" i="16" s="1"/>
  <c r="I38" i="16" a="1"/>
  <c r="I38" i="16" s="1"/>
  <c r="H18" i="16" a="1"/>
  <c r="H18" i="16" s="1"/>
  <c r="I18" i="16" s="1" a="1"/>
  <c r="I18" i="16" s="1"/>
  <c r="E92" i="1"/>
  <c r="I111" i="16" l="1" a="1"/>
  <c r="I111" i="16" s="1"/>
  <c r="H40" i="16" a="1"/>
  <c r="H40" i="16" s="1"/>
  <c r="I40" i="16" s="1" a="1"/>
  <c r="I40" i="16" s="1"/>
  <c r="I39" i="16" a="1"/>
  <c r="I39" i="16" s="1"/>
  <c r="H19" i="16" a="1"/>
  <c r="H19" i="16" s="1"/>
  <c r="I19" i="16" s="1" a="1"/>
  <c r="I19" i="16" s="1"/>
  <c r="I92" i="1"/>
  <c r="AE19" i="5" a="1"/>
  <c r="AE19" i="5" s="1"/>
  <c r="AE11" i="5" a="1"/>
  <c r="AE11" i="5" s="1"/>
  <c r="X144" i="1"/>
  <c r="X128" i="1"/>
  <c r="AE35" i="5" a="1"/>
  <c r="AE35" i="5" s="1"/>
  <c r="X160" i="1"/>
  <c r="AE27" i="5" a="1"/>
  <c r="AE27" i="5" s="1"/>
  <c r="X165" i="1"/>
  <c r="X145" i="1"/>
  <c r="X126" i="1"/>
  <c r="X142" i="1"/>
  <c r="X158" i="1"/>
  <c r="X127" i="1"/>
  <c r="X155" i="1"/>
  <c r="X129" i="1"/>
  <c r="X143" i="1"/>
  <c r="X140" i="1"/>
  <c r="X156" i="1"/>
  <c r="AE26" i="5" a="1"/>
  <c r="AE26" i="5" s="1"/>
  <c r="X120" i="1"/>
  <c r="AE16" i="5" a="1"/>
  <c r="AE16" i="5" s="1"/>
  <c r="AE32" i="5" a="1"/>
  <c r="AE32" i="5" s="1"/>
  <c r="AE15" i="5" a="1"/>
  <c r="AE15" i="5" s="1"/>
  <c r="X125" i="1"/>
  <c r="X153" i="1"/>
  <c r="X130" i="1"/>
  <c r="X146" i="1"/>
  <c r="X162" i="1"/>
  <c r="X133" i="1"/>
  <c r="X161" i="1"/>
  <c r="X159" i="1"/>
  <c r="X149" i="1"/>
  <c r="X124" i="1"/>
  <c r="AE14" i="5" a="1"/>
  <c r="AE14" i="5" s="1"/>
  <c r="AE30" i="5" a="1"/>
  <c r="AE30" i="5" s="1"/>
  <c r="X152" i="1"/>
  <c r="AE23" i="5" a="1"/>
  <c r="AE23" i="5" s="1"/>
  <c r="AE39" i="5" a="1"/>
  <c r="AE39" i="5" s="1"/>
  <c r="AE20" i="5" a="1"/>
  <c r="AE20" i="5" s="1"/>
  <c r="AE36" i="5" a="1"/>
  <c r="AE36" i="5" s="1"/>
  <c r="AE31" i="5" a="1"/>
  <c r="AE31" i="5" s="1"/>
  <c r="AE28" i="5" a="1"/>
  <c r="AE28" i="5" s="1"/>
  <c r="X131" i="1"/>
  <c r="X168" i="1"/>
  <c r="X134" i="1"/>
  <c r="X150" i="1"/>
  <c r="X166" i="1"/>
  <c r="X141" i="1"/>
  <c r="X169" i="1"/>
  <c r="X121" i="1"/>
  <c r="X157" i="1"/>
  <c r="X132" i="1"/>
  <c r="AE18" i="5" a="1"/>
  <c r="AE18" i="5" s="1"/>
  <c r="AE34" i="5" a="1"/>
  <c r="AE34" i="5" s="1"/>
  <c r="AE24" i="5" a="1"/>
  <c r="AE24" i="5" s="1"/>
  <c r="AE40" i="5" a="1"/>
  <c r="AE40" i="5" s="1"/>
  <c r="AE12" i="5" a="1"/>
  <c r="AE12" i="5" s="1"/>
  <c r="X139" i="1"/>
  <c r="X122" i="1"/>
  <c r="X138" i="1"/>
  <c r="X154" i="1"/>
  <c r="X137" i="1"/>
  <c r="X147" i="1"/>
  <c r="X123" i="1"/>
  <c r="X136" i="1"/>
  <c r="X163" i="1"/>
  <c r="X148" i="1"/>
  <c r="X164" i="1"/>
  <c r="AE22" i="5" a="1"/>
  <c r="AE22" i="5" s="1"/>
  <c r="AE38" i="5" a="1"/>
  <c r="AE38" i="5" s="1"/>
  <c r="X167" i="1"/>
  <c r="X151" i="1"/>
  <c r="AE33" i="5" a="1"/>
  <c r="AE33" i="5" s="1"/>
  <c r="AE37" i="5" a="1"/>
  <c r="AE37" i="5" s="1"/>
  <c r="AE21" i="5" a="1"/>
  <c r="AE21" i="5" s="1"/>
  <c r="AE13" i="5" a="1"/>
  <c r="AE13" i="5" s="1"/>
  <c r="AE29" i="5" a="1"/>
  <c r="AE29" i="5" s="1"/>
  <c r="X135" i="1"/>
  <c r="AE25" i="5" a="1"/>
  <c r="AE25" i="5" s="1"/>
  <c r="AE17" i="5" a="1"/>
  <c r="AE17" i="5" s="1"/>
  <c r="K119" i="1"/>
  <c r="E119" i="1" s="1"/>
  <c r="C8" i="6"/>
  <c r="B8" i="6"/>
  <c r="C10" i="5"/>
  <c r="B10" i="10"/>
  <c r="J10" i="10" s="1"/>
  <c r="B9" i="12"/>
  <c r="J9" i="12" s="1"/>
  <c r="J111" i="16" l="1" a="1"/>
  <c r="J111" i="16" s="1"/>
  <c r="I112" i="16" a="1"/>
  <c r="I112" i="16" s="1"/>
  <c r="H20" i="16" a="1"/>
  <c r="H20" i="16" s="1"/>
  <c r="I20" i="16" s="1" a="1"/>
  <c r="I20" i="16" s="1"/>
  <c r="AD119" i="1" a="1"/>
  <c r="AD119" i="1" s="1"/>
  <c r="AD169" i="1" a="1"/>
  <c r="AD169" i="1" s="1"/>
  <c r="AD165" i="1" a="1"/>
  <c r="AD165" i="1" s="1"/>
  <c r="AD161" i="1" a="1"/>
  <c r="AD161" i="1" s="1"/>
  <c r="AD157" i="1" a="1"/>
  <c r="AD157" i="1" s="1"/>
  <c r="AD153" i="1" a="1"/>
  <c r="AD153" i="1" s="1"/>
  <c r="AD149" i="1" a="1"/>
  <c r="AD149" i="1" s="1"/>
  <c r="AD145" i="1" a="1"/>
  <c r="AD145" i="1" s="1"/>
  <c r="AD141" i="1" a="1"/>
  <c r="AD141" i="1" s="1"/>
  <c r="AD137" i="1" a="1"/>
  <c r="AD137" i="1" s="1"/>
  <c r="AD133" i="1" a="1"/>
  <c r="AD133" i="1" s="1"/>
  <c r="AD129" i="1" a="1"/>
  <c r="AD129" i="1" s="1"/>
  <c r="AD125" i="1" a="1"/>
  <c r="AD125" i="1" s="1"/>
  <c r="AD121" i="1" a="1"/>
  <c r="AD121" i="1" s="1"/>
  <c r="AD148" i="1" a="1"/>
  <c r="AD148" i="1" s="1"/>
  <c r="AD132" i="1" a="1"/>
  <c r="AD132" i="1" s="1"/>
  <c r="AD120" i="1" a="1"/>
  <c r="AD120" i="1" s="1"/>
  <c r="AD168" i="1" a="1"/>
  <c r="AD168" i="1" s="1"/>
  <c r="AD164" i="1" a="1"/>
  <c r="AD164" i="1" s="1"/>
  <c r="AD160" i="1" a="1"/>
  <c r="AD160" i="1" s="1"/>
  <c r="AD156" i="1" a="1"/>
  <c r="AD156" i="1" s="1"/>
  <c r="AD152" i="1" a="1"/>
  <c r="AD152" i="1" s="1"/>
  <c r="AD144" i="1" a="1"/>
  <c r="AD144" i="1" s="1"/>
  <c r="AD128" i="1" a="1"/>
  <c r="AD128" i="1" s="1"/>
  <c r="AD167" i="1" a="1"/>
  <c r="AD167" i="1" s="1"/>
  <c r="AD163" i="1" a="1"/>
  <c r="AD163" i="1" s="1"/>
  <c r="AD159" i="1" a="1"/>
  <c r="AD159" i="1" s="1"/>
  <c r="AD155" i="1" a="1"/>
  <c r="AD155" i="1" s="1"/>
  <c r="AD151" i="1" a="1"/>
  <c r="AD151" i="1" s="1"/>
  <c r="AD147" i="1" a="1"/>
  <c r="AD147" i="1" s="1"/>
  <c r="AD143" i="1" a="1"/>
  <c r="AD143" i="1" s="1"/>
  <c r="AD139" i="1" a="1"/>
  <c r="AD139" i="1" s="1"/>
  <c r="AD135" i="1" a="1"/>
  <c r="AD135" i="1" s="1"/>
  <c r="AD131" i="1" a="1"/>
  <c r="AD131" i="1" s="1"/>
  <c r="AD127" i="1" a="1"/>
  <c r="AD127" i="1" s="1"/>
  <c r="AD123" i="1" a="1"/>
  <c r="AD123" i="1" s="1"/>
  <c r="AD140" i="1" a="1"/>
  <c r="AD140" i="1" s="1"/>
  <c r="AD166" i="1" a="1"/>
  <c r="AD166" i="1" s="1"/>
  <c r="AD162" i="1" a="1"/>
  <c r="AD162" i="1" s="1"/>
  <c r="AD158" i="1" a="1"/>
  <c r="AD158" i="1" s="1"/>
  <c r="AD154" i="1" a="1"/>
  <c r="AD154" i="1" s="1"/>
  <c r="AD150" i="1" a="1"/>
  <c r="AD150" i="1" s="1"/>
  <c r="AD146" i="1" a="1"/>
  <c r="AD146" i="1" s="1"/>
  <c r="AD142" i="1" a="1"/>
  <c r="AD142" i="1" s="1"/>
  <c r="AD138" i="1" a="1"/>
  <c r="AD138" i="1" s="1"/>
  <c r="AD134" i="1" a="1"/>
  <c r="AD134" i="1" s="1"/>
  <c r="AD130" i="1" a="1"/>
  <c r="AD130" i="1" s="1"/>
  <c r="AD126" i="1" a="1"/>
  <c r="AD126" i="1" s="1"/>
  <c r="AD122" i="1" a="1"/>
  <c r="AD122" i="1" s="1"/>
  <c r="AD136" i="1" a="1"/>
  <c r="AD136" i="1" s="1"/>
  <c r="AD124" i="1" a="1"/>
  <c r="AD124" i="1" s="1"/>
  <c r="B10" i="5"/>
  <c r="I10" i="5"/>
  <c r="K9" i="12"/>
  <c r="P29" i="12"/>
  <c r="L37" i="1"/>
  <c r="T37" i="1"/>
  <c r="J112" i="16" l="1" a="1"/>
  <c r="J112" i="16" s="1"/>
  <c r="I113" i="16" a="1"/>
  <c r="I113" i="16" s="1"/>
  <c r="K10" i="1"/>
  <c r="I114" i="16" l="1" a="1"/>
  <c r="I114" i="16" s="1"/>
  <c r="J113" i="16" a="1"/>
  <c r="J113" i="16" s="1"/>
  <c r="E6" i="1"/>
  <c r="AN12" i="1" s="1"/>
  <c r="E5" i="1"/>
  <c r="D4" i="24" s="1"/>
  <c r="I115" i="16" l="1" a="1"/>
  <c r="I115" i="16" s="1"/>
  <c r="J114" i="16" a="1"/>
  <c r="J114" i="16" s="1"/>
  <c r="D5" i="24"/>
  <c r="AN11" i="1"/>
  <c r="K65" i="24"/>
  <c r="J66" i="24"/>
  <c r="L71" i="24"/>
  <c r="J70" i="24"/>
  <c r="R54" i="24"/>
  <c r="K73" i="24"/>
  <c r="J73" i="24"/>
  <c r="K59" i="24"/>
  <c r="L55" i="24"/>
  <c r="J54" i="24"/>
  <c r="S61" i="24"/>
  <c r="R62" i="24"/>
  <c r="R73" i="24"/>
  <c r="P73" i="24"/>
  <c r="O67" i="24"/>
  <c r="AC67" i="24"/>
  <c r="J50" i="24"/>
  <c r="L51" i="24"/>
  <c r="J51" i="24"/>
  <c r="J47" i="24"/>
  <c r="R48" i="24"/>
  <c r="T71" i="24"/>
  <c r="R68" i="24"/>
  <c r="T67" i="24"/>
  <c r="T65" i="24"/>
  <c r="N63" i="24"/>
  <c r="N65" i="24"/>
  <c r="P61" i="24"/>
  <c r="N62" i="24"/>
  <c r="P59" i="24"/>
  <c r="Z50" i="24"/>
  <c r="AA59" i="24"/>
  <c r="AC55" i="24"/>
  <c r="V68" i="24"/>
  <c r="Y47" i="24"/>
  <c r="Y49" i="24"/>
  <c r="R64" i="24"/>
  <c r="Q55" i="24"/>
  <c r="O53" i="24"/>
  <c r="AB51" i="24"/>
  <c r="V69" i="24"/>
  <c r="X71" i="24"/>
  <c r="J64" i="24"/>
  <c r="T69" i="24"/>
  <c r="R49" i="24"/>
  <c r="N76" i="24"/>
  <c r="AA71" i="24"/>
  <c r="V62" i="24"/>
  <c r="X63" i="24"/>
  <c r="AC65" i="24"/>
  <c r="W59" i="24"/>
  <c r="Y55" i="24"/>
  <c r="K61" i="24"/>
  <c r="S49" i="24"/>
  <c r="AC57" i="24"/>
  <c r="V75" i="24"/>
  <c r="R76" i="24"/>
  <c r="AB65" i="24"/>
  <c r="W53" i="24"/>
  <c r="J65" i="24"/>
  <c r="J69" i="24"/>
  <c r="J74" i="24"/>
  <c r="M55" i="24"/>
  <c r="R61" i="24"/>
  <c r="N74" i="24"/>
  <c r="Q67" i="24"/>
  <c r="J48" i="24"/>
  <c r="R71" i="24"/>
  <c r="P63" i="24"/>
  <c r="AC49" i="24"/>
  <c r="X67" i="24"/>
  <c r="J75" i="24"/>
  <c r="U57" i="24"/>
  <c r="N53" i="24"/>
  <c r="AC51" i="24"/>
  <c r="Y69" i="24"/>
  <c r="K57" i="24"/>
  <c r="S69" i="24"/>
  <c r="R50" i="24"/>
  <c r="Q75" i="24"/>
  <c r="Y75" i="24"/>
  <c r="Y63" i="24"/>
  <c r="Q69" i="24"/>
  <c r="Y59" i="24"/>
  <c r="Y57" i="24"/>
  <c r="L65" i="24"/>
  <c r="J72" i="24"/>
  <c r="K71" i="24"/>
  <c r="L69" i="24"/>
  <c r="U53" i="24"/>
  <c r="L73" i="24"/>
  <c r="L59" i="24"/>
  <c r="M59" i="24"/>
  <c r="J55" i="24"/>
  <c r="J53" i="24"/>
  <c r="T61" i="24"/>
  <c r="U73" i="24"/>
  <c r="T73" i="24"/>
  <c r="Q73" i="24"/>
  <c r="N67" i="24"/>
  <c r="AA67" i="24"/>
  <c r="L49" i="24"/>
  <c r="J52" i="24"/>
  <c r="L47" i="24"/>
  <c r="M47" i="24"/>
  <c r="S47" i="24"/>
  <c r="U71" i="24"/>
  <c r="U67" i="24"/>
  <c r="U65" i="24"/>
  <c r="R66" i="24"/>
  <c r="O63" i="24"/>
  <c r="Q65" i="24"/>
  <c r="Q61" i="24"/>
  <c r="N60" i="24"/>
  <c r="Q59" i="24"/>
  <c r="AB49" i="24"/>
  <c r="AB59" i="24"/>
  <c r="AA53" i="24"/>
  <c r="Y67" i="24"/>
  <c r="V48" i="24"/>
  <c r="X47" i="24"/>
  <c r="V49" i="24"/>
  <c r="M75" i="24"/>
  <c r="T63" i="24"/>
  <c r="R60" i="24"/>
  <c r="U59" i="24"/>
  <c r="R57" i="24"/>
  <c r="O55" i="24"/>
  <c r="Q57" i="24"/>
  <c r="P53" i="24"/>
  <c r="Q53" i="24"/>
  <c r="Q51" i="24"/>
  <c r="AA73" i="24"/>
  <c r="Z48" i="24"/>
  <c r="AB47" i="24"/>
  <c r="W51" i="24"/>
  <c r="V70" i="24"/>
  <c r="V73" i="24"/>
  <c r="V72" i="24"/>
  <c r="Y71" i="24"/>
  <c r="J58" i="24"/>
  <c r="M67" i="24"/>
  <c r="M61" i="24"/>
  <c r="R55" i="24"/>
  <c r="N48" i="24"/>
  <c r="AA75" i="24"/>
  <c r="X61" i="24"/>
  <c r="S75" i="24"/>
  <c r="AC63" i="24"/>
  <c r="V57" i="24"/>
  <c r="M71" i="24"/>
  <c r="M69" i="24"/>
  <c r="J60" i="24"/>
  <c r="J56" i="24"/>
  <c r="K53" i="24"/>
  <c r="S73" i="24"/>
  <c r="N73" i="24"/>
  <c r="K51" i="24"/>
  <c r="T47" i="24"/>
  <c r="N64" i="24"/>
  <c r="O59" i="24"/>
  <c r="AB53" i="24"/>
  <c r="X49" i="24"/>
  <c r="R59" i="24"/>
  <c r="N57" i="24"/>
  <c r="AA47" i="24"/>
  <c r="Y73" i="24"/>
  <c r="J57" i="24"/>
  <c r="L61" i="24"/>
  <c r="T51" i="24"/>
  <c r="P49" i="24"/>
  <c r="AA69" i="24"/>
  <c r="V65" i="24"/>
  <c r="P71" i="24"/>
  <c r="AA61" i="24"/>
  <c r="V55" i="24"/>
  <c r="M65" i="24"/>
  <c r="J71" i="24"/>
  <c r="K69" i="24"/>
  <c r="S53" i="24"/>
  <c r="T53" i="24"/>
  <c r="M73" i="24"/>
  <c r="J59" i="24"/>
  <c r="K55" i="24"/>
  <c r="M53" i="24"/>
  <c r="L53" i="24"/>
  <c r="U61" i="24"/>
  <c r="R74" i="24"/>
  <c r="O73" i="24"/>
  <c r="N68" i="24"/>
  <c r="P67" i="24"/>
  <c r="K49" i="24"/>
  <c r="M49" i="24"/>
  <c r="M51" i="24"/>
  <c r="K47" i="24"/>
  <c r="R47" i="24"/>
  <c r="R72" i="24"/>
  <c r="S71" i="24"/>
  <c r="R67" i="24"/>
  <c r="S65" i="24"/>
  <c r="Q63" i="24"/>
  <c r="P65" i="24"/>
  <c r="O65" i="24"/>
  <c r="N61" i="24"/>
  <c r="N59" i="24"/>
  <c r="Z49" i="24"/>
  <c r="AC59" i="24"/>
  <c r="AA55" i="24"/>
  <c r="AC53" i="24"/>
  <c r="V67" i="24"/>
  <c r="V47" i="24"/>
  <c r="V50" i="24"/>
  <c r="L75" i="24"/>
  <c r="K75" i="24"/>
  <c r="U63" i="24"/>
  <c r="S59" i="24"/>
  <c r="T57" i="24"/>
  <c r="N56" i="24"/>
  <c r="N55" i="24"/>
  <c r="O57" i="24"/>
  <c r="N54" i="24"/>
  <c r="O51" i="24"/>
  <c r="AC73" i="24"/>
  <c r="AA51" i="24"/>
  <c r="Z47" i="24"/>
  <c r="Y51" i="24"/>
  <c r="W69" i="24"/>
  <c r="X69" i="24"/>
  <c r="W73" i="24"/>
  <c r="V71" i="24"/>
  <c r="M57" i="24"/>
  <c r="L67" i="24"/>
  <c r="J67" i="24"/>
  <c r="J63" i="24"/>
  <c r="J61" i="24"/>
  <c r="R70" i="24"/>
  <c r="R56" i="24"/>
  <c r="U55" i="24"/>
  <c r="U51" i="24"/>
  <c r="T49" i="24"/>
  <c r="N47" i="24"/>
  <c r="O49" i="24"/>
  <c r="Q49" i="24"/>
  <c r="N75" i="24"/>
  <c r="AA57" i="24"/>
  <c r="AB71" i="24"/>
  <c r="AB69" i="24"/>
  <c r="W75" i="24"/>
  <c r="W61" i="24"/>
  <c r="X65" i="24"/>
  <c r="Y65" i="24"/>
  <c r="V63" i="24"/>
  <c r="T75" i="24"/>
  <c r="Q71" i="24"/>
  <c r="P69" i="24"/>
  <c r="N70" i="24"/>
  <c r="AB63" i="24"/>
  <c r="AB61" i="24"/>
  <c r="X59" i="24"/>
  <c r="Y53" i="24"/>
  <c r="X57" i="24"/>
  <c r="V58" i="24"/>
  <c r="X55" i="24"/>
  <c r="W67" i="24"/>
  <c r="J76" i="24"/>
  <c r="S63" i="24"/>
  <c r="T59" i="24"/>
  <c r="S57" i="24"/>
  <c r="N58" i="24"/>
  <c r="P57" i="24"/>
  <c r="P51" i="24"/>
  <c r="AB73" i="24"/>
  <c r="AC47" i="24"/>
  <c r="V51" i="24"/>
  <c r="X73" i="24"/>
  <c r="V74" i="24"/>
  <c r="L57" i="24"/>
  <c r="J68" i="24"/>
  <c r="L63" i="24"/>
  <c r="J62" i="24"/>
  <c r="T55" i="24"/>
  <c r="R52" i="24"/>
  <c r="R51" i="24"/>
  <c r="Q47" i="24"/>
  <c r="N49" i="24"/>
  <c r="P75" i="24"/>
  <c r="AC75" i="24"/>
  <c r="AC69" i="24"/>
  <c r="X75" i="24"/>
  <c r="V66" i="24"/>
  <c r="V64" i="24"/>
  <c r="U75" i="24"/>
  <c r="O71" i="24"/>
  <c r="N69" i="24"/>
  <c r="AA63" i="24"/>
  <c r="AC61" i="24"/>
  <c r="V53" i="24"/>
  <c r="W57" i="24"/>
  <c r="V56" i="24"/>
  <c r="K63" i="24"/>
  <c r="U69" i="24"/>
  <c r="S51" i="24"/>
  <c r="U49" i="24"/>
  <c r="N50" i="24"/>
  <c r="O75" i="24"/>
  <c r="AC71" i="24"/>
  <c r="V76" i="24"/>
  <c r="W65" i="24"/>
  <c r="W63" i="24"/>
  <c r="N71" i="24"/>
  <c r="O69" i="24"/>
  <c r="V60" i="24"/>
  <c r="V59" i="24"/>
  <c r="W55" i="24"/>
  <c r="R53" i="24"/>
  <c r="AB67" i="24"/>
  <c r="J49" i="24"/>
  <c r="U47" i="24"/>
  <c r="S67" i="24"/>
  <c r="R65" i="24"/>
  <c r="N66" i="24"/>
  <c r="O61" i="24"/>
  <c r="AA49" i="24"/>
  <c r="AB55" i="24"/>
  <c r="W47" i="24"/>
  <c r="W49" i="24"/>
  <c r="R63" i="24"/>
  <c r="R58" i="24"/>
  <c r="P55" i="24"/>
  <c r="N52" i="24"/>
  <c r="N51" i="24"/>
  <c r="V52" i="24"/>
  <c r="X51" i="24"/>
  <c r="W71" i="24"/>
  <c r="K67" i="24"/>
  <c r="M63" i="24"/>
  <c r="R69" i="24"/>
  <c r="S55" i="24"/>
  <c r="P47" i="24"/>
  <c r="O47" i="24"/>
  <c r="AB57" i="24"/>
  <c r="AB75" i="24"/>
  <c r="V61" i="24"/>
  <c r="Y61" i="24"/>
  <c r="R75" i="24"/>
  <c r="N72" i="24"/>
  <c r="AA65" i="24"/>
  <c r="X53" i="24"/>
  <c r="V54" i="24"/>
  <c r="I116" i="16" l="1" a="1"/>
  <c r="I116" i="16" s="1"/>
  <c r="J115" i="16" a="1"/>
  <c r="J115" i="16" s="1"/>
  <c r="AN9" i="1"/>
  <c r="I117" i="16" l="1" a="1"/>
  <c r="I117" i="16" s="1"/>
  <c r="J116" i="16" a="1"/>
  <c r="J116" i="16" s="1"/>
  <c r="F96" i="16"/>
  <c r="I118" i="16" l="1" a="1"/>
  <c r="I118" i="16" s="1"/>
  <c r="J118" i="16" s="1" a="1"/>
  <c r="J118" i="16" s="1"/>
  <c r="J117" i="16" a="1"/>
  <c r="J117" i="16" s="1"/>
  <c r="AR194" i="1"/>
  <c r="E9" i="1"/>
  <c r="D8" i="24" s="1"/>
  <c r="U119" i="1" l="1"/>
  <c r="AA119" i="1"/>
  <c r="W119" i="1"/>
  <c r="Y119" i="1"/>
  <c r="B37" i="1"/>
  <c r="B38" i="1" s="1"/>
  <c r="B39" i="1" s="1"/>
  <c r="B40" i="1" s="1"/>
  <c r="B41" i="1" s="1"/>
  <c r="B42" i="1" s="1"/>
  <c r="B43" i="1" s="1"/>
  <c r="E8" i="6"/>
  <c r="U11" i="6" l="1" a="1"/>
  <c r="U11" i="6" s="1"/>
  <c r="U27" i="6" a="1"/>
  <c r="U27" i="6" s="1"/>
  <c r="U43" i="6" a="1"/>
  <c r="U43" i="6" s="1"/>
  <c r="U59" i="6" a="1"/>
  <c r="U59" i="6" s="1"/>
  <c r="U75" i="6" a="1"/>
  <c r="U75" i="6" s="1"/>
  <c r="U24" i="6" a="1"/>
  <c r="U24" i="6" s="1"/>
  <c r="U40" i="6" a="1"/>
  <c r="U40" i="6" s="1"/>
  <c r="U56" i="6" a="1"/>
  <c r="U56" i="6" s="1"/>
  <c r="U72" i="6" a="1"/>
  <c r="U72" i="6" s="1"/>
  <c r="U88" i="6" a="1"/>
  <c r="U88" i="6" s="1"/>
  <c r="U21" i="6" a="1"/>
  <c r="U21" i="6" s="1"/>
  <c r="U37" i="6" a="1"/>
  <c r="U37" i="6" s="1"/>
  <c r="U53" i="6" a="1"/>
  <c r="U53" i="6" s="1"/>
  <c r="U69" i="6" a="1"/>
  <c r="U69" i="6" s="1"/>
  <c r="U85" i="6" a="1"/>
  <c r="U85" i="6" s="1"/>
  <c r="U18" i="6" a="1"/>
  <c r="U18" i="6" s="1"/>
  <c r="U34" i="6" a="1"/>
  <c r="U34" i="6" s="1"/>
  <c r="U50" i="6" a="1"/>
  <c r="U50" i="6" s="1"/>
  <c r="U66" i="6" a="1"/>
  <c r="U66" i="6" s="1"/>
  <c r="U82" i="6" a="1"/>
  <c r="U82" i="6" s="1"/>
  <c r="U15" i="6" a="1"/>
  <c r="U15" i="6" s="1"/>
  <c r="U31" i="6" a="1"/>
  <c r="U31" i="6" s="1"/>
  <c r="U47" i="6" a="1"/>
  <c r="U47" i="6" s="1"/>
  <c r="U63" i="6" a="1"/>
  <c r="U63" i="6" s="1"/>
  <c r="U79" i="6" a="1"/>
  <c r="U79" i="6" s="1"/>
  <c r="U12" i="6" a="1"/>
  <c r="U12" i="6" s="1"/>
  <c r="U28" i="6" a="1"/>
  <c r="U28" i="6" s="1"/>
  <c r="U44" i="6" a="1"/>
  <c r="U44" i="6" s="1"/>
  <c r="U60" i="6" a="1"/>
  <c r="U60" i="6" s="1"/>
  <c r="U76" i="6" a="1"/>
  <c r="U76" i="6" s="1"/>
  <c r="U9" i="6" a="1"/>
  <c r="U9" i="6" s="1"/>
  <c r="U25" i="6" a="1"/>
  <c r="U25" i="6" s="1"/>
  <c r="U41" i="6" a="1"/>
  <c r="U41" i="6" s="1"/>
  <c r="U57" i="6" a="1"/>
  <c r="U57" i="6" s="1"/>
  <c r="U73" i="6" a="1"/>
  <c r="U73" i="6" s="1"/>
  <c r="U22" i="6" a="1"/>
  <c r="U22" i="6" s="1"/>
  <c r="U38" i="6" a="1"/>
  <c r="U38" i="6" s="1"/>
  <c r="U54" i="6" a="1"/>
  <c r="U54" i="6" s="1"/>
  <c r="U70" i="6" a="1"/>
  <c r="U70" i="6" s="1"/>
  <c r="U86" i="6" a="1"/>
  <c r="U86" i="6" s="1"/>
  <c r="U19" i="6" a="1"/>
  <c r="U19" i="6" s="1"/>
  <c r="U35" i="6" a="1"/>
  <c r="U35" i="6" s="1"/>
  <c r="U51" i="6" a="1"/>
  <c r="U51" i="6" s="1"/>
  <c r="U67" i="6" a="1"/>
  <c r="U67" i="6" s="1"/>
  <c r="U83" i="6" a="1"/>
  <c r="U83" i="6" s="1"/>
  <c r="U16" i="6" a="1"/>
  <c r="U16" i="6" s="1"/>
  <c r="U32" i="6" a="1"/>
  <c r="U32" i="6" s="1"/>
  <c r="U48" i="6" a="1"/>
  <c r="U48" i="6" s="1"/>
  <c r="U64" i="6" a="1"/>
  <c r="U64" i="6" s="1"/>
  <c r="U80" i="6" a="1"/>
  <c r="U80" i="6" s="1"/>
  <c r="U13" i="6" a="1"/>
  <c r="U13" i="6" s="1"/>
  <c r="U29" i="6" a="1"/>
  <c r="U29" i="6" s="1"/>
  <c r="U45" i="6" a="1"/>
  <c r="U45" i="6" s="1"/>
  <c r="U61" i="6" a="1"/>
  <c r="U61" i="6" s="1"/>
  <c r="U77" i="6" a="1"/>
  <c r="U77" i="6" s="1"/>
  <c r="U10" i="6" a="1"/>
  <c r="U10" i="6" s="1"/>
  <c r="U26" i="6" a="1"/>
  <c r="U26" i="6" s="1"/>
  <c r="U42" i="6" a="1"/>
  <c r="U42" i="6" s="1"/>
  <c r="U58" i="6" a="1"/>
  <c r="U58" i="6" s="1"/>
  <c r="U74" i="6" a="1"/>
  <c r="U74" i="6" s="1"/>
  <c r="U23" i="6" a="1"/>
  <c r="U23" i="6" s="1"/>
  <c r="U39" i="6" a="1"/>
  <c r="U39" i="6" s="1"/>
  <c r="U55" i="6" a="1"/>
  <c r="U55" i="6" s="1"/>
  <c r="U71" i="6" a="1"/>
  <c r="U71" i="6" s="1"/>
  <c r="U87" i="6" a="1"/>
  <c r="U87" i="6" s="1"/>
  <c r="U20" i="6" a="1"/>
  <c r="U20" i="6" s="1"/>
  <c r="U36" i="6" a="1"/>
  <c r="U36" i="6" s="1"/>
  <c r="U52" i="6" a="1"/>
  <c r="U52" i="6" s="1"/>
  <c r="U68" i="6" a="1"/>
  <c r="U68" i="6" s="1"/>
  <c r="U84" i="6" a="1"/>
  <c r="U84" i="6" s="1"/>
  <c r="U17" i="6" a="1"/>
  <c r="U17" i="6" s="1"/>
  <c r="U33" i="6" a="1"/>
  <c r="U33" i="6" s="1"/>
  <c r="U49" i="6" a="1"/>
  <c r="U49" i="6" s="1"/>
  <c r="U65" i="6" a="1"/>
  <c r="U65" i="6" s="1"/>
  <c r="U81" i="6" a="1"/>
  <c r="U81" i="6" s="1"/>
  <c r="U14" i="6" a="1"/>
  <c r="U14" i="6" s="1"/>
  <c r="U30" i="6" a="1"/>
  <c r="U30" i="6" s="1"/>
  <c r="U46" i="6" a="1"/>
  <c r="U46" i="6" s="1"/>
  <c r="U62" i="6" a="1"/>
  <c r="U62" i="6" s="1"/>
  <c r="U78" i="6" a="1"/>
  <c r="U78" i="6" s="1"/>
  <c r="AE119" i="1" a="1"/>
  <c r="AE119" i="1" s="1"/>
  <c r="U8" i="6" a="1"/>
  <c r="U8" i="6" s="1"/>
  <c r="AI182" i="24"/>
  <c r="AE182" i="24"/>
  <c r="AI117" i="24"/>
  <c r="AF117" i="24"/>
  <c r="AB182" i="24"/>
  <c r="D23" i="24"/>
  <c r="B23" i="24"/>
  <c r="D22" i="24"/>
  <c r="B22" i="24"/>
  <c r="A37" i="1"/>
  <c r="F8" i="6"/>
  <c r="S10" i="5"/>
  <c r="N10" i="5"/>
  <c r="H10" i="10"/>
  <c r="I10" i="10"/>
  <c r="H9" i="12"/>
  <c r="I9" i="12"/>
  <c r="E30" i="1"/>
  <c r="AE120" i="1" l="1" a="1"/>
  <c r="AE120" i="1" s="1"/>
  <c r="AE121" i="1" s="1" a="1"/>
  <c r="AE121" i="1" s="1"/>
  <c r="AY123" i="24"/>
  <c r="AY131" i="24"/>
  <c r="AY139" i="24"/>
  <c r="AY147" i="24"/>
  <c r="AY155" i="24"/>
  <c r="AY163" i="24"/>
  <c r="AY171" i="24"/>
  <c r="AY119" i="24"/>
  <c r="AY125" i="24"/>
  <c r="AY133" i="24"/>
  <c r="AY141" i="24"/>
  <c r="AY149" i="24"/>
  <c r="AY157" i="24"/>
  <c r="AY165" i="24"/>
  <c r="AY173" i="24"/>
  <c r="AY127" i="24"/>
  <c r="AY135" i="24"/>
  <c r="AY143" i="24"/>
  <c r="AY151" i="24"/>
  <c r="AY159" i="24"/>
  <c r="AY167" i="24"/>
  <c r="AY175" i="24"/>
  <c r="AY121" i="24"/>
  <c r="AY153" i="24"/>
  <c r="AY129" i="24"/>
  <c r="AY161" i="24"/>
  <c r="AY137" i="24"/>
  <c r="AY169" i="24"/>
  <c r="AY145" i="24"/>
  <c r="AY177" i="24"/>
  <c r="AX187" i="24"/>
  <c r="AX191" i="24"/>
  <c r="AX195" i="24"/>
  <c r="AX199" i="24"/>
  <c r="AX203" i="24"/>
  <c r="AX207" i="24"/>
  <c r="AX211" i="24"/>
  <c r="AX215" i="24"/>
  <c r="AX219" i="24"/>
  <c r="AX223" i="24"/>
  <c r="AX227" i="24"/>
  <c r="AX186" i="24"/>
  <c r="AX190" i="24"/>
  <c r="AX194" i="24"/>
  <c r="AX198" i="24"/>
  <c r="AX202" i="24"/>
  <c r="AX206" i="24"/>
  <c r="AX210" i="24"/>
  <c r="AX214" i="24"/>
  <c r="AX218" i="24"/>
  <c r="AX222" i="24"/>
  <c r="AX226" i="24"/>
  <c r="AX185" i="24"/>
  <c r="AX189" i="24"/>
  <c r="AX193" i="24"/>
  <c r="AX197" i="24"/>
  <c r="AX201" i="24"/>
  <c r="AX205" i="24"/>
  <c r="AX209" i="24"/>
  <c r="AX213" i="24"/>
  <c r="AX217" i="24"/>
  <c r="AX221" i="24"/>
  <c r="AX225" i="24"/>
  <c r="AX196" i="24"/>
  <c r="AX212" i="24"/>
  <c r="AX228" i="24"/>
  <c r="AX232" i="24"/>
  <c r="AX236" i="24"/>
  <c r="AX240" i="24"/>
  <c r="AX244" i="24"/>
  <c r="AX248" i="24"/>
  <c r="AX252" i="24"/>
  <c r="AX256" i="24"/>
  <c r="AX260" i="24"/>
  <c r="AX184" i="24"/>
  <c r="AX192" i="24"/>
  <c r="AX208" i="24"/>
  <c r="AX224" i="24"/>
  <c r="AX231" i="24"/>
  <c r="AX235" i="24"/>
  <c r="AX239" i="24"/>
  <c r="AX243" i="24"/>
  <c r="AX247" i="24"/>
  <c r="AX251" i="24"/>
  <c r="AX255" i="24"/>
  <c r="AX259" i="24"/>
  <c r="AX263" i="24"/>
  <c r="AX188" i="24"/>
  <c r="AX204" i="24"/>
  <c r="AX220" i="24"/>
  <c r="AX230" i="24"/>
  <c r="AX234" i="24"/>
  <c r="AX238" i="24"/>
  <c r="AX242" i="24"/>
  <c r="AX246" i="24"/>
  <c r="AX250" i="24"/>
  <c r="AX254" i="24"/>
  <c r="AX258" i="24"/>
  <c r="AX262" i="24"/>
  <c r="AX200" i="24"/>
  <c r="AX237" i="24"/>
  <c r="AX253" i="24"/>
  <c r="AX241" i="24"/>
  <c r="AX257" i="24"/>
  <c r="AX233" i="24"/>
  <c r="AX249" i="24"/>
  <c r="AX229" i="24"/>
  <c r="AX245" i="24"/>
  <c r="AX261" i="24"/>
  <c r="AX216" i="24"/>
  <c r="AY188" i="24"/>
  <c r="AY192" i="24"/>
  <c r="AY196" i="24"/>
  <c r="AY200" i="24"/>
  <c r="AY204" i="24"/>
  <c r="AY208" i="24"/>
  <c r="AY212" i="24"/>
  <c r="AY216" i="24"/>
  <c r="AY220" i="24"/>
  <c r="AY224" i="24"/>
  <c r="AY187" i="24"/>
  <c r="AY191" i="24"/>
  <c r="AY195" i="24"/>
  <c r="AY199" i="24"/>
  <c r="AY203" i="24"/>
  <c r="AY207" i="24"/>
  <c r="AY211" i="24"/>
  <c r="AY215" i="24"/>
  <c r="AY219" i="24"/>
  <c r="AY223" i="24"/>
  <c r="AY227" i="24"/>
  <c r="AY186" i="24"/>
  <c r="AY190" i="24"/>
  <c r="AY194" i="24"/>
  <c r="AY198" i="24"/>
  <c r="AY202" i="24"/>
  <c r="AY206" i="24"/>
  <c r="AY210" i="24"/>
  <c r="AY214" i="24"/>
  <c r="AY218" i="24"/>
  <c r="AY222" i="24"/>
  <c r="AY226" i="24"/>
  <c r="AY189" i="24"/>
  <c r="AY205" i="24"/>
  <c r="AY221" i="24"/>
  <c r="AY229" i="24"/>
  <c r="AY233" i="24"/>
  <c r="AY237" i="24"/>
  <c r="AY241" i="24"/>
  <c r="AY245" i="24"/>
  <c r="AY249" i="24"/>
  <c r="AY253" i="24"/>
  <c r="AY257" i="24"/>
  <c r="AY261" i="24"/>
  <c r="AY185" i="24"/>
  <c r="AY201" i="24"/>
  <c r="AY217" i="24"/>
  <c r="AY228" i="24"/>
  <c r="AY232" i="24"/>
  <c r="AY236" i="24"/>
  <c r="AY240" i="24"/>
  <c r="AY244" i="24"/>
  <c r="AY248" i="24"/>
  <c r="AY252" i="24"/>
  <c r="AY256" i="24"/>
  <c r="AY260" i="24"/>
  <c r="AY197" i="24"/>
  <c r="AY213" i="24"/>
  <c r="AY231" i="24"/>
  <c r="AY235" i="24"/>
  <c r="AY239" i="24"/>
  <c r="AY243" i="24"/>
  <c r="AY247" i="24"/>
  <c r="AY251" i="24"/>
  <c r="AY255" i="24"/>
  <c r="AY259" i="24"/>
  <c r="AY263" i="24"/>
  <c r="AY209" i="24"/>
  <c r="AY230" i="24"/>
  <c r="AY246" i="24"/>
  <c r="AY262" i="24"/>
  <c r="AY250" i="24"/>
  <c r="AY193" i="24"/>
  <c r="AY242" i="24"/>
  <c r="AY258" i="24"/>
  <c r="AY225" i="24"/>
  <c r="AY238" i="24"/>
  <c r="AY254" i="24"/>
  <c r="AY184" i="24"/>
  <c r="AY234" i="24"/>
  <c r="AX123" i="24"/>
  <c r="AX131" i="24"/>
  <c r="AX139" i="24"/>
  <c r="AX147" i="24"/>
  <c r="AX155" i="24"/>
  <c r="AX163" i="24"/>
  <c r="AX171" i="24"/>
  <c r="AX125" i="24"/>
  <c r="AX133" i="24"/>
  <c r="AX141" i="24"/>
  <c r="AX149" i="24"/>
  <c r="AX157" i="24"/>
  <c r="AX165" i="24"/>
  <c r="AX173" i="24"/>
  <c r="AX119" i="24"/>
  <c r="AX127" i="24"/>
  <c r="AX135" i="24"/>
  <c r="AX143" i="24"/>
  <c r="AX151" i="24"/>
  <c r="AX159" i="24"/>
  <c r="AX167" i="24"/>
  <c r="AX175" i="24"/>
  <c r="AX121" i="24"/>
  <c r="AX129" i="24"/>
  <c r="AX137" i="24"/>
  <c r="AX145" i="24"/>
  <c r="AX153" i="24"/>
  <c r="AX161" i="24"/>
  <c r="AX169" i="24"/>
  <c r="AX177" i="24"/>
  <c r="E37" i="1"/>
  <c r="A38" i="1" s="1"/>
  <c r="N38" i="1" s="1"/>
  <c r="N30" i="1"/>
  <c r="L30" i="1"/>
  <c r="R8" i="6"/>
  <c r="AB10" i="5"/>
  <c r="T10" i="10"/>
  <c r="U9" i="12"/>
  <c r="A39" i="1" l="1"/>
  <c r="D16" i="24"/>
  <c r="B16" i="24"/>
  <c r="N117" i="24"/>
  <c r="G182" i="24"/>
  <c r="AR184" i="24" s="1"/>
  <c r="C562" i="6"/>
  <c r="L562" i="6" s="1"/>
  <c r="C550" i="6"/>
  <c r="L550" i="6" s="1"/>
  <c r="C538" i="6"/>
  <c r="L538" i="6" s="1"/>
  <c r="C526" i="6"/>
  <c r="L526" i="6" s="1"/>
  <c r="C514" i="6"/>
  <c r="L514" i="6" s="1"/>
  <c r="C502" i="6"/>
  <c r="L502" i="6" s="1"/>
  <c r="C490" i="6"/>
  <c r="L490" i="6" s="1"/>
  <c r="C478" i="6"/>
  <c r="L478" i="6" s="1"/>
  <c r="C466" i="6"/>
  <c r="L466" i="6" s="1"/>
  <c r="C454" i="6"/>
  <c r="L454" i="6" s="1"/>
  <c r="C442" i="6"/>
  <c r="L442" i="6" s="1"/>
  <c r="C430" i="6"/>
  <c r="L430" i="6" s="1"/>
  <c r="C418" i="6"/>
  <c r="L418" i="6" s="1"/>
  <c r="C406" i="6"/>
  <c r="L406" i="6" s="1"/>
  <c r="C394" i="6"/>
  <c r="L394" i="6" s="1"/>
  <c r="C382" i="6"/>
  <c r="L382" i="6" s="1"/>
  <c r="C370" i="6"/>
  <c r="L370" i="6" s="1"/>
  <c r="C358" i="6"/>
  <c r="L358" i="6" s="1"/>
  <c r="C346" i="6"/>
  <c r="L346" i="6" s="1"/>
  <c r="C334" i="6"/>
  <c r="L334" i="6" s="1"/>
  <c r="C322" i="6"/>
  <c r="L322" i="6" s="1"/>
  <c r="C310" i="6"/>
  <c r="L310" i="6" s="1"/>
  <c r="C298" i="6"/>
  <c r="L298" i="6" s="1"/>
  <c r="C286" i="6"/>
  <c r="L286" i="6" s="1"/>
  <c r="C274" i="6"/>
  <c r="L274" i="6" s="1"/>
  <c r="C262" i="6"/>
  <c r="L262" i="6" s="1"/>
  <c r="C250" i="6"/>
  <c r="L250" i="6" s="1"/>
  <c r="C238" i="6"/>
  <c r="L238" i="6" s="1"/>
  <c r="C226" i="6"/>
  <c r="L226" i="6" s="1"/>
  <c r="C214" i="6"/>
  <c r="L214" i="6" s="1"/>
  <c r="C202" i="6"/>
  <c r="L202" i="6" s="1"/>
  <c r="C190" i="6"/>
  <c r="L190" i="6" s="1"/>
  <c r="C178" i="6"/>
  <c r="L178" i="6" s="1"/>
  <c r="C166" i="6"/>
  <c r="L166" i="6" s="1"/>
  <c r="C154" i="6"/>
  <c r="L154" i="6" s="1"/>
  <c r="C142" i="6"/>
  <c r="L142" i="6" s="1"/>
  <c r="C130" i="6"/>
  <c r="L130" i="6" s="1"/>
  <c r="C118" i="6"/>
  <c r="L118" i="6" s="1"/>
  <c r="C106" i="6"/>
  <c r="L106" i="6" s="1"/>
  <c r="C94" i="6"/>
  <c r="L94" i="6" s="1"/>
  <c r="D214" i="5"/>
  <c r="I214" i="5" s="1"/>
  <c r="D202" i="5"/>
  <c r="I202" i="5" s="1"/>
  <c r="D190" i="5"/>
  <c r="I190" i="5" s="1"/>
  <c r="D178" i="5"/>
  <c r="I178" i="5" s="1"/>
  <c r="D166" i="5"/>
  <c r="I166" i="5" s="1"/>
  <c r="D154" i="5"/>
  <c r="I154" i="5" s="1"/>
  <c r="D142" i="5"/>
  <c r="I142" i="5" s="1"/>
  <c r="D130" i="5"/>
  <c r="I130" i="5" s="1"/>
  <c r="D118" i="5"/>
  <c r="I118" i="5" s="1"/>
  <c r="D106" i="5"/>
  <c r="I106" i="5" s="1"/>
  <c r="D94" i="5"/>
  <c r="I94" i="5" s="1"/>
  <c r="D82" i="5"/>
  <c r="I82" i="5" s="1"/>
  <c r="D70" i="5"/>
  <c r="I70" i="5" s="1"/>
  <c r="D58" i="5"/>
  <c r="I58" i="5" s="1"/>
  <c r="D46" i="5"/>
  <c r="I46" i="5" s="1"/>
  <c r="C508" i="6"/>
  <c r="L508" i="6" s="1"/>
  <c r="C436" i="6"/>
  <c r="L436" i="6" s="1"/>
  <c r="C364" i="6"/>
  <c r="L364" i="6" s="1"/>
  <c r="C340" i="6"/>
  <c r="L340" i="6" s="1"/>
  <c r="C316" i="6"/>
  <c r="L316" i="6" s="1"/>
  <c r="C292" i="6"/>
  <c r="L292" i="6" s="1"/>
  <c r="C268" i="6"/>
  <c r="L268" i="6" s="1"/>
  <c r="C244" i="6"/>
  <c r="L244" i="6" s="1"/>
  <c r="C220" i="6"/>
  <c r="L220" i="6" s="1"/>
  <c r="C196" i="6"/>
  <c r="L196" i="6" s="1"/>
  <c r="C172" i="6"/>
  <c r="L172" i="6" s="1"/>
  <c r="C148" i="6"/>
  <c r="L148" i="6" s="1"/>
  <c r="C124" i="6"/>
  <c r="L124" i="6" s="1"/>
  <c r="C100" i="6"/>
  <c r="L100" i="6" s="1"/>
  <c r="D208" i="5"/>
  <c r="I208" i="5" s="1"/>
  <c r="C568" i="6"/>
  <c r="L568" i="6" s="1"/>
  <c r="C544" i="6"/>
  <c r="L544" i="6" s="1"/>
  <c r="C520" i="6"/>
  <c r="L520" i="6" s="1"/>
  <c r="C496" i="6"/>
  <c r="L496" i="6" s="1"/>
  <c r="C472" i="6"/>
  <c r="L472" i="6" s="1"/>
  <c r="C448" i="6"/>
  <c r="L448" i="6" s="1"/>
  <c r="C424" i="6"/>
  <c r="L424" i="6" s="1"/>
  <c r="C400" i="6"/>
  <c r="L400" i="6" s="1"/>
  <c r="C376" i="6"/>
  <c r="L376" i="6" s="1"/>
  <c r="C352" i="6"/>
  <c r="L352" i="6" s="1"/>
  <c r="C328" i="6"/>
  <c r="L328" i="6" s="1"/>
  <c r="C304" i="6"/>
  <c r="L304" i="6" s="1"/>
  <c r="C280" i="6"/>
  <c r="L280" i="6" s="1"/>
  <c r="C256" i="6"/>
  <c r="L256" i="6" s="1"/>
  <c r="C232" i="6"/>
  <c r="L232" i="6" s="1"/>
  <c r="C208" i="6"/>
  <c r="L208" i="6" s="1"/>
  <c r="C184" i="6"/>
  <c r="L184" i="6" s="1"/>
  <c r="C160" i="6"/>
  <c r="L160" i="6" s="1"/>
  <c r="C136" i="6"/>
  <c r="L136" i="6" s="1"/>
  <c r="C112" i="6"/>
  <c r="L112" i="6" s="1"/>
  <c r="D220" i="5"/>
  <c r="I220" i="5" s="1"/>
  <c r="D136" i="5"/>
  <c r="I136" i="5" s="1"/>
  <c r="D112" i="5"/>
  <c r="I112" i="5" s="1"/>
  <c r="D100" i="5"/>
  <c r="I100" i="5" s="1"/>
  <c r="D64" i="5"/>
  <c r="I64" i="5" s="1"/>
  <c r="C556" i="6"/>
  <c r="L556" i="6" s="1"/>
  <c r="C532" i="6"/>
  <c r="L532" i="6" s="1"/>
  <c r="C484" i="6"/>
  <c r="L484" i="6" s="1"/>
  <c r="C460" i="6"/>
  <c r="L460" i="6" s="1"/>
  <c r="C388" i="6"/>
  <c r="L388" i="6" s="1"/>
  <c r="D196" i="5"/>
  <c r="I196" i="5" s="1"/>
  <c r="D184" i="5"/>
  <c r="I184" i="5" s="1"/>
  <c r="D172" i="5"/>
  <c r="I172" i="5" s="1"/>
  <c r="D160" i="5"/>
  <c r="I160" i="5" s="1"/>
  <c r="D148" i="5"/>
  <c r="I148" i="5" s="1"/>
  <c r="D124" i="5"/>
  <c r="I124" i="5" s="1"/>
  <c r="D88" i="5"/>
  <c r="I88" i="5" s="1"/>
  <c r="D76" i="5"/>
  <c r="I76" i="5" s="1"/>
  <c r="D52" i="5"/>
  <c r="I52" i="5" s="1"/>
  <c r="C412" i="6"/>
  <c r="L412" i="6" s="1"/>
  <c r="AE122" i="1" a="1"/>
  <c r="AE122" i="1" s="1"/>
  <c r="AE123" i="1" s="1" a="1"/>
  <c r="AE123" i="1" s="1"/>
  <c r="AE124" i="1" s="1" a="1"/>
  <c r="AE124" i="1" s="1"/>
  <c r="AE125" i="1" s="1" a="1"/>
  <c r="AE125" i="1" s="1"/>
  <c r="AE126" i="1" s="1" a="1"/>
  <c r="AE126" i="1" s="1"/>
  <c r="AE127" i="1" s="1" a="1"/>
  <c r="AE127" i="1" s="1"/>
  <c r="AE128" i="1" s="1" a="1"/>
  <c r="AE128" i="1" s="1"/>
  <c r="AE129" i="1" s="1" a="1"/>
  <c r="AE129" i="1" s="1"/>
  <c r="AE130" i="1" s="1" a="1"/>
  <c r="AE130" i="1" s="1"/>
  <c r="AE131" i="1" s="1" a="1"/>
  <c r="AE131" i="1" s="1"/>
  <c r="AE132" i="1" s="1" a="1"/>
  <c r="AE132" i="1" s="1"/>
  <c r="AE133" i="1" s="1" a="1"/>
  <c r="AE133" i="1" s="1"/>
  <c r="AE134" i="1" s="1" a="1"/>
  <c r="AE134" i="1" s="1"/>
  <c r="AE135" i="1" s="1" a="1"/>
  <c r="AE135" i="1" s="1"/>
  <c r="AE136" i="1" s="1" a="1"/>
  <c r="AE136" i="1" s="1"/>
  <c r="AE137" i="1" s="1" a="1"/>
  <c r="AE137" i="1" s="1"/>
  <c r="AE138" i="1" s="1" a="1"/>
  <c r="AE138" i="1" s="1"/>
  <c r="AE139" i="1" s="1" a="1"/>
  <c r="AE139" i="1" s="1"/>
  <c r="AE140" i="1" s="1" a="1"/>
  <c r="AE140" i="1" s="1"/>
  <c r="AE141" i="1" s="1" a="1"/>
  <c r="AE141" i="1" s="1"/>
  <c r="AE142" i="1" s="1" a="1"/>
  <c r="AE142" i="1" s="1"/>
  <c r="AE143" i="1" s="1" a="1"/>
  <c r="AE143" i="1" s="1"/>
  <c r="AE144" i="1" s="1" a="1"/>
  <c r="AE144" i="1" s="1"/>
  <c r="AE145" i="1" s="1" a="1"/>
  <c r="AE145" i="1" s="1"/>
  <c r="AE146" i="1" s="1" a="1"/>
  <c r="AE146" i="1" s="1"/>
  <c r="AE147" i="1" s="1" a="1"/>
  <c r="AE147" i="1" s="1"/>
  <c r="AE148" i="1" s="1" a="1"/>
  <c r="AE148" i="1" s="1"/>
  <c r="AE149" i="1" s="1" a="1"/>
  <c r="AE149" i="1" s="1"/>
  <c r="AE150" i="1" s="1" a="1"/>
  <c r="AE150" i="1" s="1"/>
  <c r="AE151" i="1" s="1" a="1"/>
  <c r="AE151" i="1" s="1"/>
  <c r="AE152" i="1" s="1" a="1"/>
  <c r="AE152" i="1" s="1"/>
  <c r="AE153" i="1" s="1" a="1"/>
  <c r="AE153" i="1" s="1"/>
  <c r="AE154" i="1" s="1" a="1"/>
  <c r="AE154" i="1" s="1"/>
  <c r="AE155" i="1" s="1" a="1"/>
  <c r="AE155" i="1" s="1"/>
  <c r="AE156" i="1" s="1" a="1"/>
  <c r="AE156" i="1" s="1"/>
  <c r="AE157" i="1" s="1" a="1"/>
  <c r="AE157" i="1" s="1"/>
  <c r="AE158" i="1" s="1" a="1"/>
  <c r="AE158" i="1" s="1"/>
  <c r="AE159" i="1" s="1" a="1"/>
  <c r="AE159" i="1" s="1"/>
  <c r="AE160" i="1" s="1" a="1"/>
  <c r="AE160" i="1" s="1"/>
  <c r="AE161" i="1" s="1" a="1"/>
  <c r="AE161" i="1" s="1"/>
  <c r="AE162" i="1" s="1" a="1"/>
  <c r="AE162" i="1" s="1"/>
  <c r="AE163" i="1" s="1" a="1"/>
  <c r="AE163" i="1" s="1"/>
  <c r="AE164" i="1" s="1" a="1"/>
  <c r="AE164" i="1" s="1"/>
  <c r="AE165" i="1" s="1" a="1"/>
  <c r="AE165" i="1" s="1"/>
  <c r="AE166" i="1" s="1" a="1"/>
  <c r="AE166" i="1" s="1"/>
  <c r="AE167" i="1" s="1" a="1"/>
  <c r="AE167" i="1" s="1"/>
  <c r="AE168" i="1" s="1" a="1"/>
  <c r="AE168" i="1" s="1"/>
  <c r="AE169" i="1" s="1" a="1"/>
  <c r="AE169" i="1" s="1"/>
  <c r="N8" i="6"/>
  <c r="V8" i="6" s="1"/>
  <c r="T10" i="5"/>
  <c r="AH10" i="5" s="1"/>
  <c r="Q10" i="10"/>
  <c r="Y10" i="10" s="1"/>
  <c r="Q9" i="12"/>
  <c r="M30" i="1"/>
  <c r="C323" i="6" l="1"/>
  <c r="L323" i="6" s="1"/>
  <c r="B17" i="24"/>
  <c r="AR135" i="24"/>
  <c r="AR129" i="24"/>
  <c r="AR175" i="24"/>
  <c r="AR169" i="24"/>
  <c r="AR147" i="24"/>
  <c r="AR141" i="24"/>
  <c r="AR123" i="24"/>
  <c r="AR121" i="24"/>
  <c r="AR177" i="24"/>
  <c r="AR155" i="24"/>
  <c r="AR159" i="24"/>
  <c r="AR153" i="24"/>
  <c r="AR131" i="24"/>
  <c r="AR125" i="24"/>
  <c r="AR149" i="24"/>
  <c r="AR167" i="24"/>
  <c r="AR161" i="24"/>
  <c r="AR139" i="24"/>
  <c r="AR143" i="24"/>
  <c r="AR137" i="24"/>
  <c r="AR173" i="24"/>
  <c r="AR119" i="24"/>
  <c r="AR133" i="24"/>
  <c r="AR151" i="24"/>
  <c r="AR145" i="24"/>
  <c r="AR165" i="24"/>
  <c r="AR127" i="24"/>
  <c r="AR163" i="24"/>
  <c r="AR157" i="24"/>
  <c r="AR171" i="24"/>
  <c r="Y9" i="12"/>
  <c r="X9" i="12" a="1"/>
  <c r="X9" i="12" s="1"/>
  <c r="G9" i="12" a="1"/>
  <c r="G9" i="12" s="1"/>
  <c r="G45" i="5"/>
  <c r="M45" i="5" s="1"/>
  <c r="F30" i="10"/>
  <c r="K29" i="12"/>
  <c r="G10" i="5"/>
  <c r="C461" i="6" l="1"/>
  <c r="L461" i="6" s="1"/>
  <c r="C467" i="6"/>
  <c r="L467" i="6" s="1"/>
  <c r="C395" i="6"/>
  <c r="L395" i="6" s="1"/>
  <c r="C527" i="6"/>
  <c r="L527" i="6" s="1"/>
  <c r="C131" i="6"/>
  <c r="L131" i="6" s="1"/>
  <c r="C485" i="6"/>
  <c r="L485" i="6" s="1"/>
  <c r="D59" i="5"/>
  <c r="I59" i="5" s="1"/>
  <c r="C119" i="6"/>
  <c r="L119" i="6" s="1"/>
  <c r="D89" i="5"/>
  <c r="I89" i="5" s="1"/>
  <c r="C233" i="6"/>
  <c r="L233" i="6" s="1"/>
  <c r="C179" i="6"/>
  <c r="L179" i="6" s="1"/>
  <c r="C353" i="6"/>
  <c r="L353" i="6" s="1"/>
  <c r="C311" i="6"/>
  <c r="L311" i="6" s="1"/>
  <c r="C491" i="6"/>
  <c r="L491" i="6" s="1"/>
  <c r="C197" i="6"/>
  <c r="L197" i="6" s="1"/>
  <c r="C329" i="6"/>
  <c r="L329" i="6" s="1"/>
  <c r="D179" i="5"/>
  <c r="I179" i="5" s="1"/>
  <c r="C419" i="6"/>
  <c r="L419" i="6" s="1"/>
  <c r="D113" i="5"/>
  <c r="I113" i="5" s="1"/>
  <c r="D209" i="5"/>
  <c r="I209" i="5" s="1"/>
  <c r="C317" i="6"/>
  <c r="L317" i="6" s="1"/>
  <c r="D221" i="5"/>
  <c r="I221" i="5" s="1"/>
  <c r="I182" i="24"/>
  <c r="C263" i="6"/>
  <c r="L263" i="6" s="1"/>
  <c r="C515" i="6"/>
  <c r="L515" i="6" s="1"/>
  <c r="C275" i="6"/>
  <c r="L275" i="6" s="1"/>
  <c r="C209" i="6"/>
  <c r="L209" i="6" s="1"/>
  <c r="C521" i="6"/>
  <c r="L521" i="6" s="1"/>
  <c r="C161" i="6"/>
  <c r="L161" i="6" s="1"/>
  <c r="C473" i="6"/>
  <c r="L473" i="6" s="1"/>
  <c r="C407" i="6"/>
  <c r="L407" i="6" s="1"/>
  <c r="C365" i="6"/>
  <c r="L365" i="6" s="1"/>
  <c r="C545" i="6"/>
  <c r="L545" i="6" s="1"/>
  <c r="C287" i="6"/>
  <c r="L287" i="6" s="1"/>
  <c r="C293" i="6"/>
  <c r="L293" i="6" s="1"/>
  <c r="D53" i="5"/>
  <c r="I53" i="5" s="1"/>
  <c r="C113" i="6"/>
  <c r="L113" i="6" s="1"/>
  <c r="C413" i="6"/>
  <c r="L413" i="6" s="1"/>
  <c r="D107" i="5"/>
  <c r="I107" i="5" s="1"/>
  <c r="D203" i="5"/>
  <c r="I203" i="5" s="1"/>
  <c r="C227" i="6"/>
  <c r="L227" i="6" s="1"/>
  <c r="C449" i="6"/>
  <c r="L449" i="6" s="1"/>
  <c r="D137" i="5"/>
  <c r="I137" i="5" s="1"/>
  <c r="C101" i="6"/>
  <c r="L101" i="6" s="1"/>
  <c r="C425" i="6"/>
  <c r="L425" i="6" s="1"/>
  <c r="D47" i="5"/>
  <c r="I47" i="5" s="1"/>
  <c r="K182" i="24"/>
  <c r="AS222" i="24" s="1"/>
  <c r="C251" i="6"/>
  <c r="L251" i="6" s="1"/>
  <c r="C401" i="6"/>
  <c r="L401" i="6" s="1"/>
  <c r="C281" i="6"/>
  <c r="L281" i="6" s="1"/>
  <c r="C215" i="6"/>
  <c r="L215" i="6" s="1"/>
  <c r="C299" i="6"/>
  <c r="L299" i="6" s="1"/>
  <c r="C479" i="6"/>
  <c r="L479" i="6" s="1"/>
  <c r="D149" i="5"/>
  <c r="I149" i="5" s="1"/>
  <c r="C245" i="6"/>
  <c r="L245" i="6" s="1"/>
  <c r="D155" i="5"/>
  <c r="I155" i="5" s="1"/>
  <c r="C335" i="6"/>
  <c r="L335" i="6" s="1"/>
  <c r="D185" i="5"/>
  <c r="I185" i="5" s="1"/>
  <c r="D173" i="5"/>
  <c r="I173" i="5" s="1"/>
  <c r="C203" i="6"/>
  <c r="L203" i="6" s="1"/>
  <c r="C563" i="6"/>
  <c r="L563" i="6" s="1"/>
  <c r="C497" i="6"/>
  <c r="L497" i="6" s="1"/>
  <c r="C377" i="6"/>
  <c r="L377" i="6" s="1"/>
  <c r="C173" i="6"/>
  <c r="L173" i="6" s="1"/>
  <c r="C191" i="6"/>
  <c r="L191" i="6" s="1"/>
  <c r="C509" i="6"/>
  <c r="L509" i="6" s="1"/>
  <c r="D197" i="5"/>
  <c r="I197" i="5" s="1"/>
  <c r="D83" i="5"/>
  <c r="I83" i="5" s="1"/>
  <c r="C149" i="6"/>
  <c r="L149" i="6" s="1"/>
  <c r="Q117" i="24"/>
  <c r="AS159" i="24" s="1"/>
  <c r="C269" i="6"/>
  <c r="L269" i="6" s="1"/>
  <c r="C443" i="6"/>
  <c r="L443" i="6" s="1"/>
  <c r="C371" i="6"/>
  <c r="L371" i="6" s="1"/>
  <c r="C305" i="6"/>
  <c r="L305" i="6" s="1"/>
  <c r="C455" i="6"/>
  <c r="L455" i="6" s="1"/>
  <c r="C185" i="6"/>
  <c r="L185" i="6" s="1"/>
  <c r="C569" i="6"/>
  <c r="L569" i="6" s="1"/>
  <c r="C503" i="6"/>
  <c r="L503" i="6" s="1"/>
  <c r="C557" i="6"/>
  <c r="L557" i="6" s="1"/>
  <c r="C341" i="6"/>
  <c r="L341" i="6" s="1"/>
  <c r="C383" i="6"/>
  <c r="L383" i="6" s="1"/>
  <c r="C389" i="6"/>
  <c r="L389" i="6" s="1"/>
  <c r="D101" i="5"/>
  <c r="I101" i="5" s="1"/>
  <c r="C221" i="6"/>
  <c r="L221" i="6" s="1"/>
  <c r="C551" i="6"/>
  <c r="L551" i="6" s="1"/>
  <c r="D131" i="5"/>
  <c r="I131" i="5" s="1"/>
  <c r="C95" i="6"/>
  <c r="L95" i="6" s="1"/>
  <c r="C257" i="6"/>
  <c r="L257" i="6" s="1"/>
  <c r="D65" i="5"/>
  <c r="I65" i="5" s="1"/>
  <c r="D161" i="5"/>
  <c r="I161" i="5" s="1"/>
  <c r="C155" i="6"/>
  <c r="L155" i="6" s="1"/>
  <c r="C533" i="6"/>
  <c r="L533" i="6" s="1"/>
  <c r="D143" i="5"/>
  <c r="I143" i="5" s="1"/>
  <c r="D71" i="5"/>
  <c r="I71" i="5" s="1"/>
  <c r="C137" i="6"/>
  <c r="L137" i="6" s="1"/>
  <c r="C107" i="6"/>
  <c r="L107" i="6" s="1"/>
  <c r="C539" i="6"/>
  <c r="L539" i="6" s="1"/>
  <c r="N39" i="1"/>
  <c r="D167" i="5"/>
  <c r="I167" i="5" s="1"/>
  <c r="C359" i="6"/>
  <c r="L359" i="6" s="1"/>
  <c r="D77" i="5"/>
  <c r="I77" i="5" s="1"/>
  <c r="C143" i="6"/>
  <c r="L143" i="6" s="1"/>
  <c r="D95" i="5"/>
  <c r="I95" i="5" s="1"/>
  <c r="D191" i="5"/>
  <c r="I191" i="5" s="1"/>
  <c r="C167" i="6"/>
  <c r="L167" i="6" s="1"/>
  <c r="C431" i="6"/>
  <c r="L431" i="6" s="1"/>
  <c r="C125" i="6"/>
  <c r="L125" i="6" s="1"/>
  <c r="C347" i="6"/>
  <c r="L347" i="6" s="1"/>
  <c r="D125" i="5"/>
  <c r="I125" i="5" s="1"/>
  <c r="C437" i="6"/>
  <c r="L437" i="6" s="1"/>
  <c r="D119" i="5"/>
  <c r="I119" i="5" s="1"/>
  <c r="D215" i="5"/>
  <c r="I215" i="5" s="1"/>
  <c r="C239" i="6"/>
  <c r="L239" i="6" s="1"/>
  <c r="A40" i="1"/>
  <c r="D17" i="24"/>
  <c r="J10" i="5"/>
  <c r="L30" i="10"/>
  <c r="K10" i="10"/>
  <c r="I30" i="10"/>
  <c r="AS151" i="24" l="1"/>
  <c r="M32" i="10"/>
  <c r="L31" i="12"/>
  <c r="AS145" i="24"/>
  <c r="AS149" i="24"/>
  <c r="AS157" i="24"/>
  <c r="AS171" i="24"/>
  <c r="AS125" i="24"/>
  <c r="AS143" i="24"/>
  <c r="AS165" i="24"/>
  <c r="AS155" i="24"/>
  <c r="AS175" i="24"/>
  <c r="AS177" i="24"/>
  <c r="AS173" i="24"/>
  <c r="AS137" i="24"/>
  <c r="AS163" i="24"/>
  <c r="AS127" i="24"/>
  <c r="AS135" i="24"/>
  <c r="AS260" i="24"/>
  <c r="AS247" i="24"/>
  <c r="AS233" i="24"/>
  <c r="AS227" i="24"/>
  <c r="AS190" i="24"/>
  <c r="AS207" i="24"/>
  <c r="AS252" i="24"/>
  <c r="AS195" i="24"/>
  <c r="AS167" i="24"/>
  <c r="AS133" i="24"/>
  <c r="AS147" i="24"/>
  <c r="AS141" i="24"/>
  <c r="AS119" i="24"/>
  <c r="AS153" i="24"/>
  <c r="AS139" i="24"/>
  <c r="AS250" i="24"/>
  <c r="AS231" i="24"/>
  <c r="AS238" i="24"/>
  <c r="AS123" i="24"/>
  <c r="AS169" i="24"/>
  <c r="AS131" i="24"/>
  <c r="AS129" i="24"/>
  <c r="AS121" i="24"/>
  <c r="AS161" i="24"/>
  <c r="AS244" i="24"/>
  <c r="AS240" i="24"/>
  <c r="AS248" i="24"/>
  <c r="AS218" i="24"/>
  <c r="AS214" i="24"/>
  <c r="AS216" i="24"/>
  <c r="AS263" i="24"/>
  <c r="AS223" i="24"/>
  <c r="AS203" i="24"/>
  <c r="AS256" i="24"/>
  <c r="AS194" i="24"/>
  <c r="AS225" i="24"/>
  <c r="AS235" i="24"/>
  <c r="AS209" i="24"/>
  <c r="AS228" i="24"/>
  <c r="AS259" i="24"/>
  <c r="AS208" i="24"/>
  <c r="AS257" i="24"/>
  <c r="AS196" i="24"/>
  <c r="AS253" i="24"/>
  <c r="AS212" i="24"/>
  <c r="AS219" i="24"/>
  <c r="AS211" i="24"/>
  <c r="AS185" i="24"/>
  <c r="AS226" i="24"/>
  <c r="AS205" i="24"/>
  <c r="AS204" i="24"/>
  <c r="AS246" i="24"/>
  <c r="AS197" i="24"/>
  <c r="AS229" i="24"/>
  <c r="AS213" i="24"/>
  <c r="AS249" i="24"/>
  <c r="AS239" i="24"/>
  <c r="AS206" i="24"/>
  <c r="AS258" i="24"/>
  <c r="AS186" i="24"/>
  <c r="AS224" i="24"/>
  <c r="AS243" i="24"/>
  <c r="AS261" i="24"/>
  <c r="AS201" i="24"/>
  <c r="AS184" i="24"/>
  <c r="AS220" i="24"/>
  <c r="AS198" i="24"/>
  <c r="AS242" i="24"/>
  <c r="AS192" i="24"/>
  <c r="AS232" i="24"/>
  <c r="AS254" i="24"/>
  <c r="AS199" i="24"/>
  <c r="AS193" i="24"/>
  <c r="AS245" i="24"/>
  <c r="AS188" i="24"/>
  <c r="AS241" i="24"/>
  <c r="AS221" i="24"/>
  <c r="AS234" i="24"/>
  <c r="AS210" i="24"/>
  <c r="AS230" i="24"/>
  <c r="AS202" i="24"/>
  <c r="AS237" i="24"/>
  <c r="AS251" i="24"/>
  <c r="AS217" i="24"/>
  <c r="AS187" i="24"/>
  <c r="AS262" i="24"/>
  <c r="AS215" i="24"/>
  <c r="AS189" i="24"/>
  <c r="AS236" i="24"/>
  <c r="AS191" i="24"/>
  <c r="AS255" i="24"/>
  <c r="AS200" i="24"/>
  <c r="N40" i="1"/>
  <c r="B18" i="24"/>
  <c r="L91" i="24"/>
  <c r="M91" i="24"/>
  <c r="N107" i="24"/>
  <c r="T83" i="24"/>
  <c r="K91" i="24"/>
  <c r="P107" i="24"/>
  <c r="Q107" i="24"/>
  <c r="R83" i="24"/>
  <c r="Z92" i="24"/>
  <c r="V85" i="24"/>
  <c r="X85" i="24"/>
  <c r="J92" i="24"/>
  <c r="N108" i="24"/>
  <c r="U83" i="24"/>
  <c r="S83" i="24"/>
  <c r="Z91" i="24"/>
  <c r="V86" i="24"/>
  <c r="W85" i="24"/>
  <c r="J91" i="24"/>
  <c r="O107" i="24"/>
  <c r="R84" i="24"/>
  <c r="AB91" i="24"/>
  <c r="AC91" i="24"/>
  <c r="Y85" i="24"/>
  <c r="AA91" i="24"/>
  <c r="R103" i="24"/>
  <c r="S103" i="24"/>
  <c r="X87" i="24"/>
  <c r="T97" i="24"/>
  <c r="V112" i="24"/>
  <c r="R100" i="24"/>
  <c r="U99" i="24"/>
  <c r="Z99" i="24"/>
  <c r="V110" i="24"/>
  <c r="W91" i="24"/>
  <c r="M105" i="24"/>
  <c r="J106" i="24"/>
  <c r="L83" i="24"/>
  <c r="S91" i="24"/>
  <c r="S85" i="24"/>
  <c r="R95" i="24"/>
  <c r="S95" i="24"/>
  <c r="N112" i="24"/>
  <c r="N106" i="24"/>
  <c r="J94" i="24"/>
  <c r="AA109" i="24"/>
  <c r="AB109" i="24"/>
  <c r="K85" i="24"/>
  <c r="Z101" i="24"/>
  <c r="J95" i="24"/>
  <c r="J88" i="24"/>
  <c r="L87" i="24"/>
  <c r="X103" i="24"/>
  <c r="J100" i="24"/>
  <c r="W99" i="24"/>
  <c r="Q83" i="24"/>
  <c r="N83" i="24"/>
  <c r="R94" i="24"/>
  <c r="P87" i="24"/>
  <c r="V101" i="24"/>
  <c r="V84" i="24"/>
  <c r="W83" i="24"/>
  <c r="J98" i="24"/>
  <c r="AA105" i="24"/>
  <c r="P85" i="24"/>
  <c r="N102" i="24"/>
  <c r="P101" i="24"/>
  <c r="T109" i="24"/>
  <c r="T89" i="24"/>
  <c r="U87" i="24"/>
  <c r="N103" i="24"/>
  <c r="O103" i="24"/>
  <c r="O97" i="24"/>
  <c r="AC95" i="24"/>
  <c r="Z87" i="24"/>
  <c r="V106" i="24"/>
  <c r="V105" i="24"/>
  <c r="W97" i="24"/>
  <c r="O91" i="24"/>
  <c r="J110" i="24"/>
  <c r="AB107" i="24"/>
  <c r="AC107" i="24"/>
  <c r="Z89" i="24"/>
  <c r="Z84" i="24"/>
  <c r="R106" i="24"/>
  <c r="N110" i="24"/>
  <c r="P109" i="24"/>
  <c r="AB103" i="24"/>
  <c r="X89" i="24"/>
  <c r="V93" i="24"/>
  <c r="L107" i="24"/>
  <c r="M107" i="24"/>
  <c r="K89" i="24"/>
  <c r="AA97" i="24"/>
  <c r="W107" i="24"/>
  <c r="P99" i="24"/>
  <c r="Q99" i="24"/>
  <c r="R107" i="24"/>
  <c r="U101" i="24"/>
  <c r="U111" i="24"/>
  <c r="N94" i="24"/>
  <c r="P93" i="24"/>
  <c r="N96" i="24"/>
  <c r="N90" i="24"/>
  <c r="J102" i="24"/>
  <c r="AA93" i="24"/>
  <c r="AB93" i="24"/>
  <c r="L111" i="24"/>
  <c r="Z85" i="24"/>
  <c r="J103" i="24"/>
  <c r="U103" i="24"/>
  <c r="V87" i="24"/>
  <c r="W87" i="24"/>
  <c r="S97" i="24"/>
  <c r="Y111" i="24"/>
  <c r="T99" i="24"/>
  <c r="AB99" i="24"/>
  <c r="AC99" i="24"/>
  <c r="Y109" i="24"/>
  <c r="V91" i="24"/>
  <c r="L105" i="24"/>
  <c r="M83" i="24"/>
  <c r="K83" i="24"/>
  <c r="R91" i="24"/>
  <c r="R86" i="24"/>
  <c r="U95" i="24"/>
  <c r="N111" i="24"/>
  <c r="O111" i="24"/>
  <c r="O105" i="24"/>
  <c r="J93" i="24"/>
  <c r="Z110" i="24"/>
  <c r="J86" i="24"/>
  <c r="J85" i="24"/>
  <c r="AC101" i="24"/>
  <c r="M95" i="24"/>
  <c r="J87" i="24"/>
  <c r="V103" i="24"/>
  <c r="W103" i="24"/>
  <c r="J99" i="24"/>
  <c r="V99" i="24"/>
  <c r="P83" i="24"/>
  <c r="S93" i="24"/>
  <c r="T93" i="24"/>
  <c r="N88" i="24"/>
  <c r="V102" i="24"/>
  <c r="Y83" i="24"/>
  <c r="M97" i="24"/>
  <c r="J97" i="24"/>
  <c r="Z105" i="24"/>
  <c r="O85" i="24"/>
  <c r="O101" i="24"/>
  <c r="S109" i="24"/>
  <c r="R110" i="24"/>
  <c r="R89" i="24"/>
  <c r="S87" i="24"/>
  <c r="Q103" i="24"/>
  <c r="Q97" i="24"/>
  <c r="N97" i="24"/>
  <c r="AB95" i="24"/>
  <c r="AC87" i="24"/>
  <c r="Y105" i="24"/>
  <c r="V98" i="24"/>
  <c r="V97" i="24"/>
  <c r="N91" i="24"/>
  <c r="J109" i="24"/>
  <c r="AA107" i="24"/>
  <c r="AC89" i="24"/>
  <c r="AA89" i="24"/>
  <c r="AA83" i="24"/>
  <c r="T105" i="24"/>
  <c r="O109" i="24"/>
  <c r="Z104" i="24"/>
  <c r="AA103" i="24"/>
  <c r="W89" i="24"/>
  <c r="V94" i="24"/>
  <c r="K107" i="24"/>
  <c r="M89" i="24"/>
  <c r="J90" i="24"/>
  <c r="Z98" i="24"/>
  <c r="V107" i="24"/>
  <c r="N100" i="24"/>
  <c r="R108" i="24"/>
  <c r="U107" i="24"/>
  <c r="R102" i="24"/>
  <c r="R112" i="24"/>
  <c r="O93" i="24"/>
  <c r="N95" i="24"/>
  <c r="O95" i="24"/>
  <c r="O89" i="24"/>
  <c r="J101" i="24"/>
  <c r="Z94" i="24"/>
  <c r="J112" i="24"/>
  <c r="K111" i="24"/>
  <c r="AB85" i="24"/>
  <c r="M103" i="24"/>
  <c r="V96" i="24"/>
  <c r="Z112" i="24"/>
  <c r="AA111" i="24"/>
  <c r="R104" i="24"/>
  <c r="V88" i="24"/>
  <c r="U97" i="24"/>
  <c r="R97" i="24"/>
  <c r="X111" i="24"/>
  <c r="S99" i="24"/>
  <c r="AA99" i="24"/>
  <c r="W109" i="24"/>
  <c r="X109" i="24"/>
  <c r="Y91" i="24"/>
  <c r="K105" i="24"/>
  <c r="J84" i="24"/>
  <c r="R92" i="24"/>
  <c r="U91" i="24"/>
  <c r="R85" i="24"/>
  <c r="R96" i="24"/>
  <c r="Q111" i="24"/>
  <c r="Q105" i="24"/>
  <c r="N105" i="24"/>
  <c r="M93" i="24"/>
  <c r="Z109" i="24"/>
  <c r="L85" i="24"/>
  <c r="AA101" i="24"/>
  <c r="AB101" i="24"/>
  <c r="L95" i="24"/>
  <c r="M87" i="24"/>
  <c r="V104" i="24"/>
  <c r="L99" i="24"/>
  <c r="M99" i="24"/>
  <c r="V100" i="24"/>
  <c r="N84" i="24"/>
  <c r="R93" i="24"/>
  <c r="N87" i="24"/>
  <c r="O87" i="24"/>
  <c r="Y101" i="24"/>
  <c r="V83" i="24"/>
  <c r="L97" i="24"/>
  <c r="AC105" i="24"/>
  <c r="Z106" i="24"/>
  <c r="Q85" i="24"/>
  <c r="N101" i="24"/>
  <c r="R109" i="24"/>
  <c r="U89" i="24"/>
  <c r="S89" i="24"/>
  <c r="T87" i="24"/>
  <c r="P103" i="24"/>
  <c r="P97" i="24"/>
  <c r="Z96" i="24"/>
  <c r="AA95" i="24"/>
  <c r="AA87" i="24"/>
  <c r="X105" i="24"/>
  <c r="Y97" i="24"/>
  <c r="P91" i="24"/>
  <c r="Q91" i="24"/>
  <c r="M109" i="24"/>
  <c r="Z108" i="24"/>
  <c r="AB89" i="24"/>
  <c r="AC83" i="24"/>
  <c r="Z83" i="24"/>
  <c r="S105" i="24"/>
  <c r="N109" i="24"/>
  <c r="Z103" i="24"/>
  <c r="V90" i="24"/>
  <c r="V89" i="24"/>
  <c r="Y93" i="24"/>
  <c r="J108" i="24"/>
  <c r="L89" i="24"/>
  <c r="AC97" i="24"/>
  <c r="Z97" i="24"/>
  <c r="V108" i="24"/>
  <c r="O99" i="24"/>
  <c r="T107" i="24"/>
  <c r="S101" i="24"/>
  <c r="T101" i="24"/>
  <c r="T111" i="24"/>
  <c r="N93" i="24"/>
  <c r="Q95" i="24"/>
  <c r="Q89" i="24"/>
  <c r="N89" i="24"/>
  <c r="M101" i="24"/>
  <c r="Z93" i="24"/>
  <c r="J111" i="24"/>
  <c r="AA85" i="24"/>
  <c r="AC85" i="24"/>
  <c r="L103" i="24"/>
  <c r="T103" i="24"/>
  <c r="W111" i="24"/>
  <c r="X91" i="24"/>
  <c r="T91" i="24"/>
  <c r="P111" i="24"/>
  <c r="AC109" i="24"/>
  <c r="K95" i="24"/>
  <c r="X99" i="24"/>
  <c r="Q87" i="24"/>
  <c r="K97" i="24"/>
  <c r="Q101" i="24"/>
  <c r="R88" i="24"/>
  <c r="Z88" i="24"/>
  <c r="N92" i="24"/>
  <c r="Z90" i="24"/>
  <c r="Q109" i="24"/>
  <c r="X93" i="24"/>
  <c r="X107" i="24"/>
  <c r="R101" i="24"/>
  <c r="P95" i="24"/>
  <c r="AC93" i="24"/>
  <c r="K103" i="24"/>
  <c r="W95" i="24"/>
  <c r="J83" i="24"/>
  <c r="U93" i="24"/>
  <c r="R87" i="24"/>
  <c r="Z107" i="24"/>
  <c r="AB97" i="24"/>
  <c r="L101" i="24"/>
  <c r="AB111" i="24"/>
  <c r="Y87" i="24"/>
  <c r="R99" i="24"/>
  <c r="V92" i="24"/>
  <c r="T85" i="24"/>
  <c r="P105" i="24"/>
  <c r="M85" i="24"/>
  <c r="K87" i="24"/>
  <c r="Y99" i="24"/>
  <c r="W101" i="24"/>
  <c r="AB105" i="24"/>
  <c r="U109" i="24"/>
  <c r="N104" i="24"/>
  <c r="AB87" i="24"/>
  <c r="K109" i="24"/>
  <c r="AB83" i="24"/>
  <c r="AC103" i="24"/>
  <c r="J107" i="24"/>
  <c r="Y107" i="24"/>
  <c r="R111" i="24"/>
  <c r="P89" i="24"/>
  <c r="M111" i="24"/>
  <c r="V95" i="24"/>
  <c r="Z111" i="24"/>
  <c r="V111" i="24"/>
  <c r="L93" i="24"/>
  <c r="K99" i="24"/>
  <c r="N85" i="24"/>
  <c r="X97" i="24"/>
  <c r="W93" i="24"/>
  <c r="Q93" i="24"/>
  <c r="X95" i="24"/>
  <c r="R98" i="24"/>
  <c r="Z100" i="24"/>
  <c r="J105" i="24"/>
  <c r="U85" i="24"/>
  <c r="K93" i="24"/>
  <c r="Z102" i="24"/>
  <c r="Y103" i="24"/>
  <c r="O83" i="24"/>
  <c r="X101" i="24"/>
  <c r="N86" i="24"/>
  <c r="R90" i="24"/>
  <c r="N98" i="24"/>
  <c r="W105" i="24"/>
  <c r="L109" i="24"/>
  <c r="U105" i="24"/>
  <c r="Y89" i="24"/>
  <c r="J89" i="24"/>
  <c r="N99" i="24"/>
  <c r="S111" i="24"/>
  <c r="K101" i="24"/>
  <c r="Z86" i="24"/>
  <c r="Y95" i="24"/>
  <c r="AC111" i="24"/>
  <c r="V109" i="24"/>
  <c r="T95" i="24"/>
  <c r="J96" i="24"/>
  <c r="X83" i="24"/>
  <c r="Z95" i="24"/>
  <c r="R105" i="24"/>
  <c r="S107" i="24"/>
  <c r="J104" i="24"/>
  <c r="X10" i="10" a="1"/>
  <c r="X10" i="10" s="1"/>
  <c r="G10" i="10" a="1"/>
  <c r="G10" i="10" s="1"/>
  <c r="J315" i="22"/>
  <c r="J159" i="22"/>
  <c r="F242" i="9" l="1" a="1"/>
  <c r="F242" i="9" s="1"/>
  <c r="F234" i="9" a="1"/>
  <c r="F234" i="9" s="1"/>
  <c r="H268" i="9" a="1"/>
  <c r="H268" i="9" s="1"/>
  <c r="H252" i="9" a="1"/>
  <c r="H252" i="9" s="1"/>
  <c r="H236" i="9" a="1"/>
  <c r="H236" i="9" s="1"/>
  <c r="H216" i="9" a="1"/>
  <c r="H216" i="9" s="1"/>
  <c r="G217" i="9" a="1"/>
  <c r="G217" i="9" s="1"/>
  <c r="G242" i="9" a="1"/>
  <c r="G242" i="9" s="1"/>
  <c r="F276" i="9" a="1"/>
  <c r="F276" i="9" s="1"/>
  <c r="H240" i="9" a="1"/>
  <c r="H240" i="9" s="1"/>
  <c r="H224" i="9" a="1"/>
  <c r="H224" i="9" s="1"/>
  <c r="G275" i="9" a="1"/>
  <c r="G275" i="9" s="1"/>
  <c r="G243" i="9" a="1"/>
  <c r="G243" i="9" s="1"/>
  <c r="E246" i="9" a="1"/>
  <c r="E246" i="9" s="1"/>
  <c r="H261" i="9" a="1"/>
  <c r="H261" i="9" s="1"/>
  <c r="E241" i="9" a="1"/>
  <c r="E241" i="9" s="1"/>
  <c r="E311" i="9" a="1"/>
  <c r="E311" i="9" s="1"/>
  <c r="H250" i="9" a="1"/>
  <c r="H250" i="9" s="1"/>
  <c r="E218" i="9" a="1"/>
  <c r="E218" i="9" s="1"/>
  <c r="F258" i="9" a="1"/>
  <c r="F258" i="9" s="1"/>
  <c r="G268" i="9" a="1"/>
  <c r="G268" i="9" s="1"/>
  <c r="G252" i="9" a="1"/>
  <c r="G252" i="9" s="1"/>
  <c r="G236" i="9" a="1"/>
  <c r="G236" i="9" s="1"/>
  <c r="G216" i="9" a="1"/>
  <c r="G216" i="9" s="1"/>
  <c r="H238" i="9" a="1"/>
  <c r="H238" i="9" s="1"/>
  <c r="H265" i="9" a="1"/>
  <c r="H265" i="9" s="1"/>
  <c r="H217" i="9" a="1"/>
  <c r="H217" i="9" s="1"/>
  <c r="H258" i="9" a="1"/>
  <c r="H258" i="9" s="1"/>
  <c r="E242" i="9" a="1"/>
  <c r="E242" i="9" s="1"/>
  <c r="G272" i="9" a="1"/>
  <c r="G272" i="9" s="1"/>
  <c r="G240" i="9" a="1"/>
  <c r="G240" i="9" s="1"/>
  <c r="G224" i="9" a="1"/>
  <c r="G224" i="9" s="1"/>
  <c r="E275" i="9" a="1"/>
  <c r="E275" i="9" s="1"/>
  <c r="E243" i="9" a="1"/>
  <c r="E243" i="9" s="1"/>
  <c r="H257" i="9" a="1"/>
  <c r="H257" i="9" s="1"/>
  <c r="H280" i="9" a="1"/>
  <c r="H280" i="9" s="1"/>
  <c r="G250" i="9" a="1"/>
  <c r="G250" i="9" s="1"/>
  <c r="H221" i="9" a="1"/>
  <c r="H221" i="9" s="1"/>
  <c r="F222" i="9" a="1"/>
  <c r="F222" i="9" s="1"/>
  <c r="F270" i="9" a="1"/>
  <c r="F270" i="9" s="1"/>
  <c r="F218" i="9" a="1"/>
  <c r="F218" i="9" s="1"/>
  <c r="F268" i="9" a="1"/>
  <c r="F268" i="9" s="1"/>
  <c r="F252" i="9" a="1"/>
  <c r="F252" i="9" s="1"/>
  <c r="F236" i="9" a="1"/>
  <c r="F236" i="9" s="1"/>
  <c r="F216" i="9" a="1"/>
  <c r="F216" i="9" s="1"/>
  <c r="H235" i="9" a="1"/>
  <c r="H235" i="9" s="1"/>
  <c r="G209" i="9" a="1"/>
  <c r="G209" i="9" s="1"/>
  <c r="G238" i="9" a="1"/>
  <c r="G238" i="9" s="1"/>
  <c r="H253" i="9" a="1"/>
  <c r="H253" i="9" s="1"/>
  <c r="H271" i="9" a="1"/>
  <c r="H271" i="9" s="1"/>
  <c r="F217" i="9" a="1"/>
  <c r="F217" i="9" s="1"/>
  <c r="G258" i="9" a="1"/>
  <c r="G258" i="9" s="1"/>
  <c r="G210" i="9" a="1"/>
  <c r="G210" i="9" s="1"/>
  <c r="H260" i="9" a="1"/>
  <c r="H260" i="9" s="1"/>
  <c r="F240" i="9" a="1"/>
  <c r="F240" i="9" s="1"/>
  <c r="F224" i="9" a="1"/>
  <c r="F224" i="9" s="1"/>
  <c r="F275" i="9" a="1"/>
  <c r="F275" i="9" s="1"/>
  <c r="F243" i="9" a="1"/>
  <c r="F243" i="9" s="1"/>
  <c r="G257" i="9" a="1"/>
  <c r="G257" i="9" s="1"/>
  <c r="G280" i="9" a="1"/>
  <c r="G280" i="9" s="1"/>
  <c r="E250" i="9" a="1"/>
  <c r="E250" i="9" s="1"/>
  <c r="G221" i="9" a="1"/>
  <c r="G221" i="9" s="1"/>
  <c r="F274" i="9" a="1"/>
  <c r="F274" i="9" s="1"/>
  <c r="E268" i="9" a="1"/>
  <c r="E268" i="9" s="1"/>
  <c r="E252" i="9" a="1"/>
  <c r="E252" i="9" s="1"/>
  <c r="E236" i="9" a="1"/>
  <c r="E236" i="9" s="1"/>
  <c r="E216" i="9" a="1"/>
  <c r="E216" i="9" s="1"/>
  <c r="H267" i="9" a="1"/>
  <c r="H267" i="9" s="1"/>
  <c r="G235" i="9" a="1"/>
  <c r="G235" i="9" s="1"/>
  <c r="H270" i="9" a="1"/>
  <c r="H270" i="9" s="1"/>
  <c r="E238" i="9" a="1"/>
  <c r="E238" i="9" s="1"/>
  <c r="G253" i="9" a="1"/>
  <c r="G253" i="9" s="1"/>
  <c r="G271" i="9" a="1"/>
  <c r="G271" i="9" s="1"/>
  <c r="E217" i="9" a="1"/>
  <c r="E217" i="9" s="1"/>
  <c r="E258" i="9" a="1"/>
  <c r="E258" i="9" s="1"/>
  <c r="F260" i="9" a="1"/>
  <c r="F260" i="9" s="1"/>
  <c r="E240" i="9" a="1"/>
  <c r="E240" i="9" s="1"/>
  <c r="E224" i="9" a="1"/>
  <c r="E224" i="9" s="1"/>
  <c r="H230" i="9" a="1"/>
  <c r="H230" i="9" s="1"/>
  <c r="F257" i="9" a="1"/>
  <c r="F257" i="9" s="1"/>
  <c r="F280" i="9" a="1"/>
  <c r="F280" i="9" s="1"/>
  <c r="H247" i="9" a="1"/>
  <c r="H247" i="9" s="1"/>
  <c r="H215" i="9" a="1"/>
  <c r="H215" i="9" s="1"/>
  <c r="H234" i="9" a="1"/>
  <c r="H234" i="9" s="1"/>
  <c r="F221" i="9" a="1"/>
  <c r="F221" i="9" s="1"/>
  <c r="F250" i="9" a="1"/>
  <c r="F250" i="9" s="1"/>
  <c r="H264" i="9" a="1"/>
  <c r="H264" i="9" s="1"/>
  <c r="H248" i="9" a="1"/>
  <c r="H248" i="9" s="1"/>
  <c r="H220" i="9" a="1"/>
  <c r="H220" i="9" s="1"/>
  <c r="H225" i="9" a="1"/>
  <c r="H225" i="9" s="1"/>
  <c r="G267" i="9" a="1"/>
  <c r="G267" i="9" s="1"/>
  <c r="E235" i="9" a="1"/>
  <c r="E235" i="9" s="1"/>
  <c r="G270" i="9" a="1"/>
  <c r="G270" i="9" s="1"/>
  <c r="F253" i="9" a="1"/>
  <c r="F253" i="9" s="1"/>
  <c r="F271" i="9" a="1"/>
  <c r="F271" i="9" s="1"/>
  <c r="H274" i="9" a="1"/>
  <c r="H274" i="9" s="1"/>
  <c r="H256" i="9" a="1"/>
  <c r="H256" i="9" s="1"/>
  <c r="G228" i="9" a="1"/>
  <c r="G228" i="9" s="1"/>
  <c r="G208" i="9" a="1"/>
  <c r="G208" i="9" s="1"/>
  <c r="H262" i="9" a="1"/>
  <c r="H262" i="9" s="1"/>
  <c r="G230" i="9" a="1"/>
  <c r="G230" i="9" s="1"/>
  <c r="E257" i="9" a="1"/>
  <c r="E257" i="9" s="1"/>
  <c r="E280" i="9" a="1"/>
  <c r="E280" i="9" s="1"/>
  <c r="H263" i="9" a="1"/>
  <c r="H263" i="9" s="1"/>
  <c r="G247" i="9" a="1"/>
  <c r="G247" i="9" s="1"/>
  <c r="G215" i="9" a="1"/>
  <c r="G215" i="9" s="1"/>
  <c r="G234" i="9" a="1"/>
  <c r="G234" i="9" s="1"/>
  <c r="E221" i="9" a="1"/>
  <c r="E221" i="9" s="1"/>
  <c r="F262" i="9" a="1"/>
  <c r="F262" i="9" s="1"/>
  <c r="G264" i="9" a="1"/>
  <c r="G264" i="9" s="1"/>
  <c r="G248" i="9" a="1"/>
  <c r="G248" i="9" s="1"/>
  <c r="G220" i="9" a="1"/>
  <c r="G220" i="9" s="1"/>
  <c r="G225" i="9" a="1"/>
  <c r="G225" i="9" s="1"/>
  <c r="E267" i="9" a="1"/>
  <c r="E267" i="9" s="1"/>
  <c r="F235" i="9" a="1"/>
  <c r="F235" i="9" s="1"/>
  <c r="E270" i="9" a="1"/>
  <c r="E270" i="9" s="1"/>
  <c r="H222" i="9" a="1"/>
  <c r="H222" i="9" s="1"/>
  <c r="E253" i="9" a="1"/>
  <c r="E253" i="9" s="1"/>
  <c r="E271" i="9" a="1"/>
  <c r="E271" i="9" s="1"/>
  <c r="G274" i="9" a="1"/>
  <c r="G274" i="9" s="1"/>
  <c r="G256" i="9" a="1"/>
  <c r="G256" i="9" s="1"/>
  <c r="H228" i="9" a="1"/>
  <c r="H228" i="9" s="1"/>
  <c r="G262" i="9" a="1"/>
  <c r="G262" i="9" s="1"/>
  <c r="E230" i="9" a="1"/>
  <c r="E230" i="9" s="1"/>
  <c r="H241" i="9" a="1"/>
  <c r="H241" i="9" s="1"/>
  <c r="G263" i="9" a="1"/>
  <c r="G263" i="9" s="1"/>
  <c r="E247" i="9" a="1"/>
  <c r="E247" i="9" s="1"/>
  <c r="E215" i="9" a="1"/>
  <c r="E215" i="9" s="1"/>
  <c r="E234" i="9" a="1"/>
  <c r="E234" i="9" s="1"/>
  <c r="F230" i="9" a="1"/>
  <c r="F230" i="9" s="1"/>
  <c r="H284" i="9" a="1"/>
  <c r="H284" i="9" s="1"/>
  <c r="F264" i="9" a="1"/>
  <c r="F264" i="9" s="1"/>
  <c r="F248" i="9" a="1"/>
  <c r="F248" i="9" s="1"/>
  <c r="F220" i="9" a="1"/>
  <c r="F220" i="9" s="1"/>
  <c r="F225" i="9" a="1"/>
  <c r="F225" i="9" s="1"/>
  <c r="F267" i="9" a="1"/>
  <c r="F267" i="9" s="1"/>
  <c r="E219" i="9" a="1"/>
  <c r="E219" i="9" s="1"/>
  <c r="G222" i="9" a="1"/>
  <c r="G222" i="9" s="1"/>
  <c r="G237" i="9" a="1"/>
  <c r="G237" i="9" s="1"/>
  <c r="G303" i="9" a="1"/>
  <c r="G303" i="9" s="1"/>
  <c r="E255" i="9" a="1"/>
  <c r="E255" i="9" s="1"/>
  <c r="E274" i="9" a="1"/>
  <c r="E274" i="9" s="1"/>
  <c r="F256" i="9" a="1"/>
  <c r="F256" i="9" s="1"/>
  <c r="F228" i="9" a="1"/>
  <c r="F228" i="9" s="1"/>
  <c r="H211" i="9" a="1"/>
  <c r="H211" i="9" s="1"/>
  <c r="E262" i="9" a="1"/>
  <c r="E262" i="9" s="1"/>
  <c r="G241" i="9" a="1"/>
  <c r="G241" i="9" s="1"/>
  <c r="G284" i="9" a="1"/>
  <c r="G284" i="9" s="1"/>
  <c r="E264" i="9" a="1"/>
  <c r="E264" i="9" s="1"/>
  <c r="E248" i="9" a="1"/>
  <c r="E248" i="9" s="1"/>
  <c r="E220" i="9" a="1"/>
  <c r="E220" i="9" s="1"/>
  <c r="E225" i="9" a="1"/>
  <c r="E225" i="9" s="1"/>
  <c r="E222" i="9" a="1"/>
  <c r="E222" i="9" s="1"/>
  <c r="F229" i="9" a="1"/>
  <c r="F229" i="9" s="1"/>
  <c r="E256" i="9" a="1"/>
  <c r="E256" i="9" s="1"/>
  <c r="E231" i="9" a="1"/>
  <c r="E231" i="9" s="1"/>
  <c r="E228" i="9" a="1"/>
  <c r="E228" i="9" s="1"/>
  <c r="F215" i="9" a="1"/>
  <c r="F215" i="9" s="1"/>
  <c r="H275" i="9" a="1"/>
  <c r="H275" i="9" s="1"/>
  <c r="H243" i="9" a="1"/>
  <c r="H243" i="9" s="1"/>
  <c r="H218" i="9" a="1"/>
  <c r="H218" i="9" s="1"/>
  <c r="G218" i="9" a="1"/>
  <c r="G218" i="9" s="1"/>
  <c r="H242" i="9" a="1"/>
  <c r="H242" i="9" s="1"/>
  <c r="E263" i="9" a="1"/>
  <c r="E263" i="9" s="1"/>
  <c r="H213" i="9" a="1"/>
  <c r="H213" i="9" s="1"/>
  <c r="F263" i="9" a="1"/>
  <c r="F263" i="9" s="1"/>
  <c r="H276" i="9" a="1"/>
  <c r="H276" i="9" s="1"/>
  <c r="F241" i="9" a="1"/>
  <c r="F241" i="9" s="1"/>
  <c r="F247" i="9" a="1"/>
  <c r="F247" i="9" s="1"/>
  <c r="H273" i="9" a="1"/>
  <c r="H273" i="9" s="1"/>
  <c r="E208" i="9" a="1"/>
  <c r="E208" i="9" s="1"/>
  <c r="F226" i="9" a="1"/>
  <c r="F226" i="9" s="1"/>
  <c r="E314" i="9" a="1"/>
  <c r="E314" i="9" s="1"/>
  <c r="H231" i="9" a="1"/>
  <c r="H231" i="9" s="1"/>
  <c r="E265" i="9" a="1"/>
  <c r="E265" i="9" s="1"/>
  <c r="H266" i="9" a="1"/>
  <c r="H266" i="9" s="1"/>
  <c r="H317" i="9" a="1"/>
  <c r="H317" i="9" s="1"/>
  <c r="H232" i="9" a="1"/>
  <c r="H232" i="9" s="1"/>
  <c r="G276" i="9" a="1"/>
  <c r="G276" i="9" s="1"/>
  <c r="E212" i="9" a="1"/>
  <c r="E212" i="9" s="1"/>
  <c r="H212" i="9" a="1"/>
  <c r="H212" i="9" s="1"/>
  <c r="G251" i="9" a="1"/>
  <c r="G251" i="9" s="1"/>
  <c r="G214" i="9" a="1"/>
  <c r="G214" i="9" s="1"/>
  <c r="H209" i="9" a="1"/>
  <c r="H209" i="9" s="1"/>
  <c r="H289" i="9" a="1"/>
  <c r="H289" i="9" s="1"/>
  <c r="F315" i="9" a="1"/>
  <c r="F315" i="9" s="1"/>
  <c r="G227" i="9" a="1"/>
  <c r="G227" i="9" s="1"/>
  <c r="G226" i="9" a="1"/>
  <c r="G226" i="9" s="1"/>
  <c r="H226" i="9" a="1"/>
  <c r="H226" i="9" s="1"/>
  <c r="F269" i="9" a="1"/>
  <c r="F269" i="9" s="1"/>
  <c r="F266" i="9" a="1"/>
  <c r="F266" i="9" s="1"/>
  <c r="H245" i="9" a="1"/>
  <c r="H245" i="9" s="1"/>
  <c r="G245" i="9" a="1"/>
  <c r="G245" i="9" s="1"/>
  <c r="F255" i="9" a="1"/>
  <c r="F255" i="9" s="1"/>
  <c r="F261" i="9" a="1"/>
  <c r="F261" i="9" s="1"/>
  <c r="G269" i="9" a="1"/>
  <c r="G269" i="9" s="1"/>
  <c r="G317" i="9" a="1"/>
  <c r="G317" i="9" s="1"/>
  <c r="F303" i="9" a="1"/>
  <c r="F303" i="9" s="1"/>
  <c r="F259" i="9" a="1"/>
  <c r="F259" i="9" s="1"/>
  <c r="E227" i="9" a="1"/>
  <c r="E227" i="9" s="1"/>
  <c r="G223" i="9" a="1"/>
  <c r="G223" i="9" s="1"/>
  <c r="E209" i="9" a="1"/>
  <c r="E209" i="9" s="1"/>
  <c r="H316" i="9" a="1"/>
  <c r="H316" i="9" s="1"/>
  <c r="G244" i="9" a="1"/>
  <c r="G244" i="9" s="1"/>
  <c r="H251" i="9" a="1"/>
  <c r="H251" i="9" s="1"/>
  <c r="H229" i="9" a="1"/>
  <c r="H229" i="9" s="1"/>
  <c r="E254" i="9" a="1"/>
  <c r="E254" i="9" s="1"/>
  <c r="F313" i="9" a="1"/>
  <c r="F313" i="9" s="1"/>
  <c r="H233" i="9" a="1"/>
  <c r="H233" i="9" s="1"/>
  <c r="E210" i="9" a="1"/>
  <c r="E210" i="9" s="1"/>
  <c r="G229" i="9" a="1"/>
  <c r="G229" i="9" s="1"/>
  <c r="F237" i="9" a="1"/>
  <c r="F237" i="9" s="1"/>
  <c r="F227" i="9" a="1"/>
  <c r="F227" i="9" s="1"/>
  <c r="E260" i="9" a="1"/>
  <c r="E260" i="9" s="1"/>
  <c r="G211" i="9" a="1"/>
  <c r="G211" i="9" s="1"/>
  <c r="G261" i="9" a="1"/>
  <c r="G261" i="9" s="1"/>
  <c r="F213" i="9" a="1"/>
  <c r="F213" i="9" s="1"/>
  <c r="F208" i="9" a="1"/>
  <c r="F208" i="9" s="1"/>
  <c r="H244" i="9" a="1"/>
  <c r="H244" i="9" s="1"/>
  <c r="H239" i="9" a="1"/>
  <c r="H239" i="9" s="1"/>
  <c r="G311" i="9" a="1"/>
  <c r="G311" i="9" s="1"/>
  <c r="E233" i="9" a="1"/>
  <c r="E233" i="9" s="1"/>
  <c r="F239" i="9" a="1"/>
  <c r="F239" i="9" s="1"/>
  <c r="F231" i="9" a="1"/>
  <c r="F231" i="9" s="1"/>
  <c r="H255" i="9" a="1"/>
  <c r="H255" i="9" s="1"/>
  <c r="F249" i="9" a="1"/>
  <c r="F249" i="9" s="1"/>
  <c r="H219" i="9" a="1"/>
  <c r="H219" i="9" s="1"/>
  <c r="G213" i="9" a="1"/>
  <c r="G213" i="9" s="1"/>
  <c r="G265" i="9" a="1"/>
  <c r="G265" i="9" s="1"/>
  <c r="H246" i="9" a="1"/>
  <c r="H246" i="9" s="1"/>
  <c r="F272" i="9" a="1"/>
  <c r="F272" i="9" s="1"/>
  <c r="G219" i="9" a="1"/>
  <c r="G219" i="9" s="1"/>
  <c r="G233" i="9" a="1"/>
  <c r="G233" i="9" s="1"/>
  <c r="H249" i="9" a="1"/>
  <c r="H249" i="9" s="1"/>
  <c r="E295" i="9" a="1"/>
  <c r="E295" i="9" s="1"/>
  <c r="G295" i="9" a="1"/>
  <c r="G295" i="9" s="1"/>
  <c r="E316" i="9" a="1"/>
  <c r="E316" i="9" s="1"/>
  <c r="E229" i="9" a="1"/>
  <c r="E229" i="9" s="1"/>
  <c r="E249" i="9" a="1"/>
  <c r="E249" i="9" s="1"/>
  <c r="E290" i="9" a="1"/>
  <c r="E290" i="9" s="1"/>
  <c r="E312" i="9" a="1"/>
  <c r="E312" i="9" s="1"/>
  <c r="F214" i="9" a="1"/>
  <c r="F214" i="9" s="1"/>
  <c r="E276" i="9" a="1"/>
  <c r="E276" i="9" s="1"/>
  <c r="E261" i="9" a="1"/>
  <c r="E261" i="9" s="1"/>
  <c r="E251" i="9" a="1"/>
  <c r="E251" i="9" s="1"/>
  <c r="H259" i="9" a="1"/>
  <c r="H259" i="9" s="1"/>
  <c r="F284" i="9" a="1"/>
  <c r="F284" i="9" s="1"/>
  <c r="G246" i="9" a="1"/>
  <c r="G246" i="9" s="1"/>
  <c r="E211" i="9" a="1"/>
  <c r="E211" i="9" s="1"/>
  <c r="H303" i="9" a="1"/>
  <c r="H303" i="9" s="1"/>
  <c r="F277" i="9" a="1"/>
  <c r="F277" i="9" s="1"/>
  <c r="E232" i="9" a="1"/>
  <c r="E232" i="9" s="1"/>
  <c r="E223" i="9" a="1"/>
  <c r="E223" i="9" s="1"/>
  <c r="E273" i="9" a="1"/>
  <c r="E273" i="9" s="1"/>
  <c r="H311" i="9" a="1"/>
  <c r="H311" i="9" s="1"/>
  <c r="F223" i="9" a="1"/>
  <c r="F223" i="9" s="1"/>
  <c r="H312" i="9" a="1"/>
  <c r="H312" i="9" s="1"/>
  <c r="E237" i="9" a="1"/>
  <c r="E237" i="9" s="1"/>
  <c r="F316" i="9" a="1"/>
  <c r="F316" i="9" s="1"/>
  <c r="E245" i="9" a="1"/>
  <c r="E245" i="9" s="1"/>
  <c r="E269" i="9" a="1"/>
  <c r="E269" i="9" s="1"/>
  <c r="H290" i="9" a="1"/>
  <c r="H290" i="9" s="1"/>
  <c r="H295" i="9" a="1"/>
  <c r="H295" i="9" s="1"/>
  <c r="F209" i="9" a="1"/>
  <c r="F209" i="9" s="1"/>
  <c r="E213" i="9" a="1"/>
  <c r="E213" i="9" s="1"/>
  <c r="H223" i="9" a="1"/>
  <c r="H223" i="9" s="1"/>
  <c r="F212" i="9" a="1"/>
  <c r="F212" i="9" s="1"/>
  <c r="F314" i="9" a="1"/>
  <c r="F314" i="9" s="1"/>
  <c r="F211" i="9" a="1"/>
  <c r="F211" i="9" s="1"/>
  <c r="F210" i="9" a="1"/>
  <c r="F210" i="9" s="1"/>
  <c r="E266" i="9" a="1"/>
  <c r="E266" i="9" s="1"/>
  <c r="H208" i="9" a="1"/>
  <c r="H208" i="9" s="1"/>
  <c r="E284" i="9" a="1"/>
  <c r="E284" i="9" s="1"/>
  <c r="G212" i="9" a="1"/>
  <c r="G212" i="9" s="1"/>
  <c r="G239" i="9" a="1"/>
  <c r="G239" i="9" s="1"/>
  <c r="G312" i="9" a="1"/>
  <c r="G312" i="9" s="1"/>
  <c r="G273" i="9" a="1"/>
  <c r="G273" i="9" s="1"/>
  <c r="G289" i="9" a="1"/>
  <c r="G289" i="9" s="1"/>
  <c r="H315" i="9" a="1"/>
  <c r="H315" i="9" s="1"/>
  <c r="H227" i="9" a="1"/>
  <c r="H227" i="9" s="1"/>
  <c r="G290" i="9" a="1"/>
  <c r="G290" i="9" s="1"/>
  <c r="F244" i="9" a="1"/>
  <c r="F244" i="9" s="1"/>
  <c r="G277" i="9" a="1"/>
  <c r="G277" i="9" s="1"/>
  <c r="F246" i="9" a="1"/>
  <c r="F246" i="9" s="1"/>
  <c r="F265" i="9" a="1"/>
  <c r="F265" i="9" s="1"/>
  <c r="F311" i="9" a="1"/>
  <c r="F311" i="9" s="1"/>
  <c r="E272" i="9" a="1"/>
  <c r="E272" i="9" s="1"/>
  <c r="F232" i="9" a="1"/>
  <c r="F232" i="9" s="1"/>
  <c r="H314" i="9" a="1"/>
  <c r="H314" i="9" s="1"/>
  <c r="G231" i="9" a="1"/>
  <c r="G231" i="9" s="1"/>
  <c r="F317" i="9" a="1"/>
  <c r="F317" i="9" s="1"/>
  <c r="F219" i="9" a="1"/>
  <c r="F219" i="9" s="1"/>
  <c r="G260" i="9" a="1"/>
  <c r="G260" i="9" s="1"/>
  <c r="F312" i="9" a="1"/>
  <c r="F312" i="9" s="1"/>
  <c r="F273" i="9" a="1"/>
  <c r="F273" i="9" s="1"/>
  <c r="H237" i="9" a="1"/>
  <c r="H237" i="9" s="1"/>
  <c r="H277" i="9" a="1"/>
  <c r="H277" i="9" s="1"/>
  <c r="F233" i="9" a="1"/>
  <c r="F233" i="9" s="1"/>
  <c r="F289" i="9" a="1"/>
  <c r="F289" i="9" s="1"/>
  <c r="G315" i="9" a="1"/>
  <c r="G315" i="9" s="1"/>
  <c r="F245" i="9" a="1"/>
  <c r="F245" i="9" s="1"/>
  <c r="G249" i="9" a="1"/>
  <c r="G249" i="9" s="1"/>
  <c r="E244" i="9" a="1"/>
  <c r="E244" i="9" s="1"/>
  <c r="F251" i="9" a="1"/>
  <c r="F251" i="9" s="1"/>
  <c r="H313" i="9" a="1"/>
  <c r="H313" i="9" s="1"/>
  <c r="F295" i="9" a="1"/>
  <c r="F295" i="9" s="1"/>
  <c r="H214" i="9" a="1"/>
  <c r="H214" i="9" s="1"/>
  <c r="E303" i="9" a="1"/>
  <c r="E303" i="9" s="1"/>
  <c r="F238" i="9" a="1"/>
  <c r="F238" i="9" s="1"/>
  <c r="G314" i="9" a="1"/>
  <c r="G314" i="9" s="1"/>
  <c r="H210" i="9" a="1"/>
  <c r="H210" i="9" s="1"/>
  <c r="G255" i="9" a="1"/>
  <c r="G255" i="9" s="1"/>
  <c r="G266" i="9" a="1"/>
  <c r="G266" i="9" s="1"/>
  <c r="E317" i="9" a="1"/>
  <c r="E317" i="9" s="1"/>
  <c r="G232" i="9" a="1"/>
  <c r="G232" i="9" s="1"/>
  <c r="H272" i="9" a="1"/>
  <c r="H272" i="9" s="1"/>
  <c r="E259" i="9" a="1"/>
  <c r="E259" i="9" s="1"/>
  <c r="G259" i="9" a="1"/>
  <c r="G259" i="9" s="1"/>
  <c r="E214" i="9" a="1"/>
  <c r="E214" i="9" s="1"/>
  <c r="E277" i="9" a="1"/>
  <c r="E277" i="9" s="1"/>
  <c r="E239" i="9" a="1"/>
  <c r="E239" i="9" s="1"/>
  <c r="H269" i="9" a="1"/>
  <c r="H269" i="9" s="1"/>
  <c r="F290" i="9" a="1"/>
  <c r="F290" i="9" s="1"/>
  <c r="E313" i="9" a="1"/>
  <c r="E313" i="9" s="1"/>
  <c r="G316" i="9" a="1"/>
  <c r="G316" i="9" s="1"/>
  <c r="E294" i="9" a="1"/>
  <c r="E294" i="9" s="1"/>
  <c r="G313" i="9" a="1"/>
  <c r="G313" i="9" s="1"/>
  <c r="E315" i="9" a="1"/>
  <c r="E315" i="9" s="1"/>
  <c r="E226" i="9" a="1"/>
  <c r="E226" i="9" s="1"/>
  <c r="E289" i="9" a="1"/>
  <c r="E289" i="9" s="1"/>
  <c r="F254" i="9" a="1"/>
  <c r="F254" i="9" s="1"/>
  <c r="H279" i="9" a="1"/>
  <c r="H279" i="9" s="1"/>
  <c r="E285" i="9" a="1"/>
  <c r="E285" i="9" s="1"/>
  <c r="E302" i="9" a="1"/>
  <c r="E302" i="9" s="1"/>
  <c r="F307" i="9" a="1"/>
  <c r="F307" i="9" s="1"/>
  <c r="F278" i="9" a="1"/>
  <c r="F278" i="9" s="1"/>
  <c r="G291" i="9" a="1"/>
  <c r="G291" i="9" s="1"/>
  <c r="E298" i="9" a="1"/>
  <c r="E298" i="9" s="1"/>
  <c r="E283" i="9" a="1"/>
  <c r="E283" i="9" s="1"/>
  <c r="H297" i="9" a="1"/>
  <c r="H297" i="9" s="1"/>
  <c r="E293" i="9" a="1"/>
  <c r="E293" i="9" s="1"/>
  <c r="H305" i="9" a="1"/>
  <c r="H305" i="9" s="1"/>
  <c r="E292" i="9" a="1"/>
  <c r="E292" i="9" s="1"/>
  <c r="E296" i="9" a="1"/>
  <c r="E296" i="9" s="1"/>
  <c r="F310" i="9" a="1"/>
  <c r="F310" i="9" s="1"/>
  <c r="F294" i="9" a="1"/>
  <c r="F294" i="9" s="1"/>
  <c r="E279" i="9" a="1"/>
  <c r="E279" i="9" s="1"/>
  <c r="H285" i="9" a="1"/>
  <c r="H285" i="9" s="1"/>
  <c r="E307" i="9" a="1"/>
  <c r="E307" i="9" s="1"/>
  <c r="E278" i="9" a="1"/>
  <c r="E278" i="9" s="1"/>
  <c r="G309" i="9" a="1"/>
  <c r="G309" i="9" s="1"/>
  <c r="E291" i="9" a="1"/>
  <c r="E291" i="9" s="1"/>
  <c r="H287" i="9" a="1"/>
  <c r="H287" i="9" s="1"/>
  <c r="E300" i="9" a="1"/>
  <c r="E300" i="9" s="1"/>
  <c r="F281" i="9" a="1"/>
  <c r="F281" i="9" s="1"/>
  <c r="F283" i="9" a="1"/>
  <c r="F283" i="9" s="1"/>
  <c r="E297" i="9" a="1"/>
  <c r="E297" i="9" s="1"/>
  <c r="E304" i="9" a="1"/>
  <c r="E304" i="9" s="1"/>
  <c r="F293" i="9" a="1"/>
  <c r="F293" i="9" s="1"/>
  <c r="G305" i="9" a="1"/>
  <c r="G305" i="9" s="1"/>
  <c r="G292" i="9" a="1"/>
  <c r="G292" i="9" s="1"/>
  <c r="H296" i="9" a="1"/>
  <c r="H296" i="9" s="1"/>
  <c r="G285" i="9" a="1"/>
  <c r="G285" i="9" s="1"/>
  <c r="H307" i="9" a="1"/>
  <c r="H307" i="9" s="1"/>
  <c r="H278" i="9" a="1"/>
  <c r="H278" i="9" s="1"/>
  <c r="F309" i="9" a="1"/>
  <c r="F309" i="9" s="1"/>
  <c r="G287" i="9" a="1"/>
  <c r="G287" i="9" s="1"/>
  <c r="H300" i="9" a="1"/>
  <c r="H300" i="9" s="1"/>
  <c r="E301" i="9" a="1"/>
  <c r="E301" i="9" s="1"/>
  <c r="E281" i="9" a="1"/>
  <c r="E281" i="9" s="1"/>
  <c r="H283" i="9" a="1"/>
  <c r="H283" i="9" s="1"/>
  <c r="G297" i="9" a="1"/>
  <c r="G297" i="9" s="1"/>
  <c r="F304" i="9" a="1"/>
  <c r="F304" i="9" s="1"/>
  <c r="G293" i="9" a="1"/>
  <c r="G293" i="9" s="1"/>
  <c r="F305" i="9" a="1"/>
  <c r="F305" i="9" s="1"/>
  <c r="H292" i="9" a="1"/>
  <c r="H292" i="9" s="1"/>
  <c r="G296" i="9" a="1"/>
  <c r="G296" i="9" s="1"/>
  <c r="E310" i="9" a="1"/>
  <c r="E310" i="9" s="1"/>
  <c r="H254" i="9" a="1"/>
  <c r="H254" i="9" s="1"/>
  <c r="G307" i="9" a="1"/>
  <c r="G307" i="9" s="1"/>
  <c r="F288" i="9" a="1"/>
  <c r="F288" i="9" s="1"/>
  <c r="G278" i="9" a="1"/>
  <c r="G278" i="9" s="1"/>
  <c r="H309" i="9" a="1"/>
  <c r="H309" i="9" s="1"/>
  <c r="F287" i="9" a="1"/>
  <c r="F287" i="9" s="1"/>
  <c r="G300" i="9" a="1"/>
  <c r="G300" i="9" s="1"/>
  <c r="H301" i="9" a="1"/>
  <c r="H301" i="9" s="1"/>
  <c r="G281" i="9" a="1"/>
  <c r="G281" i="9" s="1"/>
  <c r="G283" i="9" a="1"/>
  <c r="G283" i="9" s="1"/>
  <c r="F299" i="9" a="1"/>
  <c r="F299" i="9" s="1"/>
  <c r="H304" i="9" a="1"/>
  <c r="H304" i="9" s="1"/>
  <c r="H308" i="9" a="1"/>
  <c r="H308" i="9" s="1"/>
  <c r="F282" i="9" a="1"/>
  <c r="F282" i="9" s="1"/>
  <c r="F292" i="9" a="1"/>
  <c r="F292" i="9" s="1"/>
  <c r="H310" i="9" a="1"/>
  <c r="H310" i="9" s="1"/>
  <c r="G254" i="9" a="1"/>
  <c r="G254" i="9" s="1"/>
  <c r="E288" i="9" a="1"/>
  <c r="E288" i="9" s="1"/>
  <c r="F286" i="9" a="1"/>
  <c r="F286" i="9" s="1"/>
  <c r="E309" i="9" a="1"/>
  <c r="E309" i="9" s="1"/>
  <c r="E287" i="9" a="1"/>
  <c r="E287" i="9" s="1"/>
  <c r="F300" i="9" a="1"/>
  <c r="F300" i="9" s="1"/>
  <c r="H294" i="9" a="1"/>
  <c r="H294" i="9" s="1"/>
  <c r="F302" i="9" a="1"/>
  <c r="F302" i="9" s="1"/>
  <c r="G279" i="9" a="1"/>
  <c r="G279" i="9" s="1"/>
  <c r="G294" i="9" a="1"/>
  <c r="G294" i="9" s="1"/>
  <c r="H302" i="9" a="1"/>
  <c r="H302" i="9" s="1"/>
  <c r="G288" i="9" a="1"/>
  <c r="G288" i="9" s="1"/>
  <c r="H286" i="9" a="1"/>
  <c r="H286" i="9" s="1"/>
  <c r="F291" i="9" a="1"/>
  <c r="F291" i="9" s="1"/>
  <c r="H298" i="9" a="1"/>
  <c r="H298" i="9" s="1"/>
  <c r="G306" i="9" a="1"/>
  <c r="G306" i="9" s="1"/>
  <c r="E299" i="9" a="1"/>
  <c r="E299" i="9" s="1"/>
  <c r="F308" i="9" a="1"/>
  <c r="F308" i="9" s="1"/>
  <c r="E282" i="9" a="1"/>
  <c r="E282" i="9" s="1"/>
  <c r="F279" i="9" a="1"/>
  <c r="F279" i="9" s="1"/>
  <c r="F306" i="9" a="1"/>
  <c r="F306" i="9" s="1"/>
  <c r="G282" i="9" a="1"/>
  <c r="G282" i="9" s="1"/>
  <c r="H306" i="9" a="1"/>
  <c r="H306" i="9" s="1"/>
  <c r="G304" i="9" a="1"/>
  <c r="G304" i="9" s="1"/>
  <c r="E305" i="9" a="1"/>
  <c r="E305" i="9" s="1"/>
  <c r="G301" i="9" a="1"/>
  <c r="G301" i="9" s="1"/>
  <c r="E306" i="9" a="1"/>
  <c r="E306" i="9" s="1"/>
  <c r="H288" i="9" a="1"/>
  <c r="H288" i="9" s="1"/>
  <c r="E286" i="9" a="1"/>
  <c r="E286" i="9" s="1"/>
  <c r="F301" i="9" a="1"/>
  <c r="F301" i="9" s="1"/>
  <c r="H299" i="9" a="1"/>
  <c r="H299" i="9" s="1"/>
  <c r="G310" i="9" a="1"/>
  <c r="G310" i="9" s="1"/>
  <c r="G286" i="9" a="1"/>
  <c r="G286" i="9" s="1"/>
  <c r="H291" i="9" a="1"/>
  <c r="H291" i="9" s="1"/>
  <c r="G299" i="9" a="1"/>
  <c r="G299" i="9" s="1"/>
  <c r="E308" i="9" a="1"/>
  <c r="E308" i="9" s="1"/>
  <c r="F285" i="9" a="1"/>
  <c r="F285" i="9" s="1"/>
  <c r="F298" i="9" a="1"/>
  <c r="F298" i="9" s="1"/>
  <c r="H281" i="9" a="1"/>
  <c r="H281" i="9" s="1"/>
  <c r="F297" i="9" a="1"/>
  <c r="F297" i="9" s="1"/>
  <c r="G308" i="9" a="1"/>
  <c r="G308" i="9" s="1"/>
  <c r="G298" i="9" a="1"/>
  <c r="G298" i="9" s="1"/>
  <c r="H293" i="9" a="1"/>
  <c r="H293" i="9" s="1"/>
  <c r="G302" i="9" a="1"/>
  <c r="G302" i="9" s="1"/>
  <c r="H282" i="9" a="1"/>
  <c r="H282" i="9" s="1"/>
  <c r="F296" i="9" a="1"/>
  <c r="F296" i="9" s="1"/>
  <c r="V331" i="9" a="1"/>
  <c r="V331" i="9" s="1"/>
  <c r="E536" i="9" a="1"/>
  <c r="E536" i="9" s="1"/>
  <c r="V575" i="9" a="1"/>
  <c r="V575" i="9" s="1"/>
  <c r="U613" i="9" a="1"/>
  <c r="U613" i="9" s="1"/>
  <c r="H448" i="9" a="1"/>
  <c r="H448" i="9" s="1"/>
  <c r="H611" i="9" a="1"/>
  <c r="H611" i="9" s="1"/>
  <c r="H451" i="9" a="1"/>
  <c r="H451" i="9" s="1"/>
  <c r="U494" i="9" a="1"/>
  <c r="U494" i="9" s="1"/>
  <c r="F334" i="9" a="1"/>
  <c r="F334" i="9" s="1"/>
  <c r="F487" i="9" a="1"/>
  <c r="F487" i="9" s="1"/>
  <c r="H530" i="9" a="1"/>
  <c r="H530" i="9" s="1"/>
  <c r="H573" i="9" a="1"/>
  <c r="H573" i="9" s="1"/>
  <c r="F493" i="9" a="1"/>
  <c r="F493" i="9" s="1"/>
  <c r="F413" i="9" a="1"/>
  <c r="F413" i="9" s="1"/>
  <c r="V532" i="9" a="1"/>
  <c r="V532" i="9" s="1"/>
  <c r="F328" i="9" a="1"/>
  <c r="F328" i="9" s="1"/>
  <c r="V534" i="9" a="1"/>
  <c r="V534" i="9" s="1"/>
  <c r="F536" i="9" a="1"/>
  <c r="F536" i="9" s="1"/>
  <c r="E575" i="9" a="1"/>
  <c r="E575" i="9" s="1"/>
  <c r="E613" i="9" a="1"/>
  <c r="E613" i="9" s="1"/>
  <c r="E448" i="9" a="1"/>
  <c r="E448" i="9" s="1"/>
  <c r="U531" i="9" a="1"/>
  <c r="U531" i="9" s="1"/>
  <c r="F451" i="9" a="1"/>
  <c r="F451" i="9" s="1"/>
  <c r="V494" i="9" a="1"/>
  <c r="V494" i="9" s="1"/>
  <c r="E334" i="9" a="1"/>
  <c r="E334" i="9" s="1"/>
  <c r="G334" i="9" s="1" a="1"/>
  <c r="G334" i="9" s="1"/>
  <c r="H487" i="9" a="1"/>
  <c r="H487" i="9" s="1"/>
  <c r="E530" i="9" a="1"/>
  <c r="E530" i="9" s="1"/>
  <c r="F573" i="9" a="1"/>
  <c r="F573" i="9" s="1"/>
  <c r="E493" i="9" a="1"/>
  <c r="E493" i="9" s="1"/>
  <c r="G493" i="9" s="1" a="1"/>
  <c r="G493" i="9" s="1"/>
  <c r="H413" i="9" a="1"/>
  <c r="H413" i="9" s="1"/>
  <c r="H532" i="9" a="1"/>
  <c r="H532" i="9" s="1"/>
  <c r="H328" i="9" a="1"/>
  <c r="H328" i="9" s="1"/>
  <c r="U534" i="9" a="1"/>
  <c r="U534" i="9" s="1"/>
  <c r="F575" i="9" a="1"/>
  <c r="F575" i="9" s="1"/>
  <c r="U533" i="9" a="1"/>
  <c r="U533" i="9" s="1"/>
  <c r="V336" i="9" a="1"/>
  <c r="V336" i="9" s="1"/>
  <c r="F531" i="9" a="1"/>
  <c r="F531" i="9" s="1"/>
  <c r="E451" i="9" a="1"/>
  <c r="E451" i="9" s="1"/>
  <c r="H494" i="9" a="1"/>
  <c r="H494" i="9" s="1"/>
  <c r="F569" i="9" a="1"/>
  <c r="F569" i="9" s="1"/>
  <c r="E535" i="9" a="1"/>
  <c r="E535" i="9" s="1"/>
  <c r="E487" i="9" a="1"/>
  <c r="E487" i="9" s="1"/>
  <c r="G487" i="9" s="1" a="1"/>
  <c r="G487" i="9" s="1"/>
  <c r="E573" i="9" a="1"/>
  <c r="E573" i="9" s="1"/>
  <c r="H493" i="9" a="1"/>
  <c r="H493" i="9" s="1"/>
  <c r="E413" i="9" a="1"/>
  <c r="E413" i="9" s="1"/>
  <c r="E532" i="9" a="1"/>
  <c r="E532" i="9" s="1"/>
  <c r="E328" i="9" a="1"/>
  <c r="E328" i="9" s="1"/>
  <c r="H534" i="9" a="1"/>
  <c r="H534" i="9" s="1"/>
  <c r="V449" i="9" a="1"/>
  <c r="V449" i="9" s="1"/>
  <c r="V533" i="9" a="1"/>
  <c r="V533" i="9" s="1"/>
  <c r="U336" i="9" a="1"/>
  <c r="U336" i="9" s="1"/>
  <c r="V574" i="9" a="1"/>
  <c r="V574" i="9" s="1"/>
  <c r="F494" i="9" a="1"/>
  <c r="F494" i="9" s="1"/>
  <c r="V372" i="9" a="1"/>
  <c r="V372" i="9" s="1"/>
  <c r="H327" i="9" a="1"/>
  <c r="H327" i="9" s="1"/>
  <c r="V333" i="9" a="1"/>
  <c r="V333" i="9" s="1"/>
  <c r="F532" i="9" a="1"/>
  <c r="F532" i="9" s="1"/>
  <c r="F534" i="9" a="1"/>
  <c r="F534" i="9" s="1"/>
  <c r="U449" i="9" a="1"/>
  <c r="U449" i="9" s="1"/>
  <c r="E533" i="9" a="1"/>
  <c r="E533" i="9" s="1"/>
  <c r="F336" i="9" a="1"/>
  <c r="F336" i="9" s="1"/>
  <c r="U574" i="9" a="1"/>
  <c r="U574" i="9" s="1"/>
  <c r="E494" i="9" a="1"/>
  <c r="E494" i="9" s="1"/>
  <c r="U372" i="9" a="1"/>
  <c r="U372" i="9" s="1"/>
  <c r="E333" i="9" a="1"/>
  <c r="E333" i="9" s="1"/>
  <c r="E534" i="9" a="1"/>
  <c r="E534" i="9" s="1"/>
  <c r="G534" i="9" s="1" a="1"/>
  <c r="G534" i="9" s="1"/>
  <c r="F449" i="9" a="1"/>
  <c r="F449" i="9" s="1"/>
  <c r="U536" i="9" a="1"/>
  <c r="U536" i="9" s="1"/>
  <c r="H533" i="9" a="1"/>
  <c r="H533" i="9" s="1"/>
  <c r="U448" i="9" a="1"/>
  <c r="U448" i="9" s="1"/>
  <c r="H336" i="9" a="1"/>
  <c r="H336" i="9" s="1"/>
  <c r="H574" i="9" a="1"/>
  <c r="H574" i="9" s="1"/>
  <c r="V334" i="9" a="1"/>
  <c r="V334" i="9" s="1"/>
  <c r="H372" i="9" a="1"/>
  <c r="H372" i="9" s="1"/>
  <c r="V530" i="9" a="1"/>
  <c r="V530" i="9" s="1"/>
  <c r="V609" i="9" a="1"/>
  <c r="V609" i="9" s="1"/>
  <c r="H449" i="9" a="1"/>
  <c r="H449" i="9" s="1"/>
  <c r="V536" i="9" a="1"/>
  <c r="V536" i="9" s="1"/>
  <c r="H335" i="9" a="1"/>
  <c r="H335" i="9" s="1"/>
  <c r="F533" i="9" a="1"/>
  <c r="F533" i="9" s="1"/>
  <c r="F572" i="9" a="1"/>
  <c r="F572" i="9" s="1"/>
  <c r="V448" i="9" a="1"/>
  <c r="V448" i="9" s="1"/>
  <c r="E336" i="9" a="1"/>
  <c r="E336" i="9" s="1"/>
  <c r="V451" i="9" a="1"/>
  <c r="V451" i="9" s="1"/>
  <c r="F574" i="9" a="1"/>
  <c r="F574" i="9" s="1"/>
  <c r="U334" i="9" a="1"/>
  <c r="U334" i="9" s="1"/>
  <c r="H489" i="9" a="1"/>
  <c r="H489" i="9" s="1"/>
  <c r="F372" i="9" a="1"/>
  <c r="F372" i="9" s="1"/>
  <c r="V487" i="9" a="1"/>
  <c r="V487" i="9" s="1"/>
  <c r="U530" i="9" a="1"/>
  <c r="U530" i="9" s="1"/>
  <c r="U573" i="9" a="1"/>
  <c r="U573" i="9" s="1"/>
  <c r="V493" i="9" a="1"/>
  <c r="V493" i="9" s="1"/>
  <c r="V413" i="9" a="1"/>
  <c r="V413" i="9" s="1"/>
  <c r="F609" i="9" a="1"/>
  <c r="F609" i="9" s="1"/>
  <c r="E449" i="9" a="1"/>
  <c r="E449" i="9" s="1"/>
  <c r="H536" i="9" a="1"/>
  <c r="H536" i="9" s="1"/>
  <c r="H575" i="9" a="1"/>
  <c r="H575" i="9" s="1"/>
  <c r="V453" i="9" a="1"/>
  <c r="V453" i="9" s="1"/>
  <c r="F448" i="9" a="1"/>
  <c r="F448" i="9" s="1"/>
  <c r="U451" i="9" a="1"/>
  <c r="U451" i="9" s="1"/>
  <c r="E574" i="9" a="1"/>
  <c r="E574" i="9" s="1"/>
  <c r="G574" i="9" s="1" a="1"/>
  <c r="G574" i="9" s="1"/>
  <c r="H334" i="9" a="1"/>
  <c r="H334" i="9" s="1"/>
  <c r="F576" i="9" a="1"/>
  <c r="F576" i="9" s="1"/>
  <c r="E372" i="9" a="1"/>
  <c r="E372" i="9" s="1"/>
  <c r="U487" i="9" a="1"/>
  <c r="U487" i="9" s="1"/>
  <c r="F530" i="9" a="1"/>
  <c r="F530" i="9" s="1"/>
  <c r="V573" i="9" a="1"/>
  <c r="V573" i="9" s="1"/>
  <c r="U493" i="9" a="1"/>
  <c r="U493" i="9" s="1"/>
  <c r="U413" i="9" a="1"/>
  <c r="U413" i="9" s="1"/>
  <c r="U532" i="9" a="1"/>
  <c r="U532" i="9" s="1"/>
  <c r="U569" i="9" a="1"/>
  <c r="U569" i="9" s="1"/>
  <c r="U571" i="9" a="1"/>
  <c r="U571" i="9" s="1"/>
  <c r="U333" i="9" a="1"/>
  <c r="U333" i="9" s="1"/>
  <c r="U327" i="9" a="1"/>
  <c r="U327" i="9" s="1"/>
  <c r="V571" i="9" a="1"/>
  <c r="V571" i="9" s="1"/>
  <c r="H529" i="9" a="1"/>
  <c r="H529" i="9" s="1"/>
  <c r="U567" i="9" a="1"/>
  <c r="U567" i="9" s="1"/>
  <c r="H331" i="9" a="1"/>
  <c r="H331" i="9" s="1"/>
  <c r="E609" i="9" a="1"/>
  <c r="E609" i="9" s="1"/>
  <c r="E452" i="9" a="1"/>
  <c r="E452" i="9" s="1"/>
  <c r="U331" i="9" a="1"/>
  <c r="U331" i="9" s="1"/>
  <c r="U328" i="9" a="1"/>
  <c r="U328" i="9" s="1"/>
  <c r="U575" i="9" a="1"/>
  <c r="U575" i="9" s="1"/>
  <c r="V529" i="9" a="1"/>
  <c r="V529" i="9" s="1"/>
  <c r="H535" i="9" a="1"/>
  <c r="H535" i="9" s="1"/>
  <c r="F528" i="9" a="1"/>
  <c r="F528" i="9" s="1"/>
  <c r="E531" i="9" a="1"/>
  <c r="E531" i="9" s="1"/>
  <c r="H613" i="9" a="1"/>
  <c r="H613" i="9" s="1"/>
  <c r="E576" i="9" a="1"/>
  <c r="E576" i="9" s="1"/>
  <c r="V329" i="9" a="1"/>
  <c r="V329" i="9" s="1"/>
  <c r="F567" i="9" a="1"/>
  <c r="F567" i="9" s="1"/>
  <c r="V328" i="9" a="1"/>
  <c r="V328" i="9" s="1"/>
  <c r="U492" i="9" a="1"/>
  <c r="U492" i="9" s="1"/>
  <c r="F327" i="9" a="1"/>
  <c r="F327" i="9" s="1"/>
  <c r="U576" i="9" a="1"/>
  <c r="U576" i="9" s="1"/>
  <c r="U453" i="9" a="1"/>
  <c r="U453" i="9" s="1"/>
  <c r="H528" i="9" a="1"/>
  <c r="H528" i="9" s="1"/>
  <c r="V528" i="9" a="1"/>
  <c r="V528" i="9" s="1"/>
  <c r="E571" i="9" a="1"/>
  <c r="E571" i="9" s="1"/>
  <c r="U528" i="9" a="1"/>
  <c r="U528" i="9" s="1"/>
  <c r="F535" i="9" a="1"/>
  <c r="F535" i="9" s="1"/>
  <c r="F376" i="9" a="1"/>
  <c r="F376" i="9" s="1"/>
  <c r="E611" i="9" a="1"/>
  <c r="E611" i="9" s="1"/>
  <c r="E329" i="9" a="1"/>
  <c r="E329" i="9" s="1"/>
  <c r="V531" i="9" a="1"/>
  <c r="V531" i="9" s="1"/>
  <c r="U568" i="9" a="1"/>
  <c r="U568" i="9" s="1"/>
  <c r="U527" i="9" a="1"/>
  <c r="U527" i="9" s="1"/>
  <c r="E528" i="9" a="1"/>
  <c r="E528" i="9" s="1"/>
  <c r="E453" i="9" a="1"/>
  <c r="E453" i="9" s="1"/>
  <c r="F489" i="9" a="1"/>
  <c r="F489" i="9" s="1"/>
  <c r="U489" i="9" a="1"/>
  <c r="U489" i="9" s="1"/>
  <c r="E489" i="9" a="1"/>
  <c r="E489" i="9" s="1"/>
  <c r="F333" i="9" a="1"/>
  <c r="F333" i="9" s="1"/>
  <c r="U611" i="9" a="1"/>
  <c r="U611" i="9" s="1"/>
  <c r="H333" i="9" a="1"/>
  <c r="H333" i="9" s="1"/>
  <c r="U529" i="9" a="1"/>
  <c r="U529" i="9" s="1"/>
  <c r="H568" i="9" a="1"/>
  <c r="H568" i="9" s="1"/>
  <c r="U329" i="9" a="1"/>
  <c r="U329" i="9" s="1"/>
  <c r="E335" i="9" a="1"/>
  <c r="E335" i="9" s="1"/>
  <c r="H567" i="9" a="1"/>
  <c r="H567" i="9" s="1"/>
  <c r="H576" i="9" a="1"/>
  <c r="H576" i="9" s="1"/>
  <c r="V570" i="9" a="1"/>
  <c r="V570" i="9" s="1"/>
  <c r="F492" i="9" a="1"/>
  <c r="F492" i="9" s="1"/>
  <c r="U535" i="9" a="1"/>
  <c r="U535" i="9" s="1"/>
  <c r="F527" i="9" a="1"/>
  <c r="F527" i="9" s="1"/>
  <c r="H569" i="9" a="1"/>
  <c r="H569" i="9" s="1"/>
  <c r="V569" i="9" a="1"/>
  <c r="V569" i="9" s="1"/>
  <c r="E569" i="9" a="1"/>
  <c r="E569" i="9" s="1"/>
  <c r="U335" i="9" a="1"/>
  <c r="U335" i="9" s="1"/>
  <c r="F331" i="9" a="1"/>
  <c r="F331" i="9" s="1"/>
  <c r="F568" i="9" a="1"/>
  <c r="F568" i="9" s="1"/>
  <c r="F329" i="9" a="1"/>
  <c r="F329" i="9" s="1"/>
  <c r="E567" i="9" a="1"/>
  <c r="E567" i="9" s="1"/>
  <c r="V452" i="9" a="1"/>
  <c r="V452" i="9" s="1"/>
  <c r="E570" i="9" a="1"/>
  <c r="E570" i="9" s="1"/>
  <c r="E492" i="9" a="1"/>
  <c r="E492" i="9" s="1"/>
  <c r="U609" i="9" a="1"/>
  <c r="U609" i="9" s="1"/>
  <c r="F571" i="9" a="1"/>
  <c r="F571" i="9" s="1"/>
  <c r="V572" i="9" a="1"/>
  <c r="V572" i="9" s="1"/>
  <c r="E327" i="9" a="1"/>
  <c r="E327" i="9" s="1"/>
  <c r="H453" i="9" a="1"/>
  <c r="H453" i="9" s="1"/>
  <c r="E527" i="9" a="1"/>
  <c r="E527" i="9" s="1"/>
  <c r="F613" i="9" a="1"/>
  <c r="F613" i="9" s="1"/>
  <c r="F529" i="9" a="1"/>
  <c r="F529" i="9" s="1"/>
  <c r="V568" i="9" a="1"/>
  <c r="V568" i="9" s="1"/>
  <c r="H329" i="9" a="1"/>
  <c r="H329" i="9" s="1"/>
  <c r="E529" i="9" a="1"/>
  <c r="E529" i="9" s="1"/>
  <c r="F452" i="9" a="1"/>
  <c r="F452" i="9" s="1"/>
  <c r="H570" i="9" a="1"/>
  <c r="H570" i="9" s="1"/>
  <c r="V335" i="9" a="1"/>
  <c r="V335" i="9" s="1"/>
  <c r="V613" i="9" a="1"/>
  <c r="V613" i="9" s="1"/>
  <c r="F453" i="9" a="1"/>
  <c r="F453" i="9" s="1"/>
  <c r="V327" i="9" a="1"/>
  <c r="V327" i="9" s="1"/>
  <c r="V527" i="9" a="1"/>
  <c r="V527" i="9" s="1"/>
  <c r="H571" i="9" a="1"/>
  <c r="H571" i="9" s="1"/>
  <c r="H531" i="9" a="1"/>
  <c r="H531" i="9" s="1"/>
  <c r="H452" i="9" a="1"/>
  <c r="H452" i="9" s="1"/>
  <c r="U570" i="9" a="1"/>
  <c r="U570" i="9" s="1"/>
  <c r="V576" i="9" a="1"/>
  <c r="V576" i="9" s="1"/>
  <c r="F611" i="9" a="1"/>
  <c r="F611" i="9" s="1"/>
  <c r="H609" i="9" a="1"/>
  <c r="H609" i="9" s="1"/>
  <c r="V611" i="9" a="1"/>
  <c r="V611" i="9" s="1"/>
  <c r="V489" i="9" a="1"/>
  <c r="V489" i="9" s="1"/>
  <c r="E572" i="9" a="1"/>
  <c r="E572" i="9" s="1"/>
  <c r="H527" i="9" a="1"/>
  <c r="H527" i="9" s="1"/>
  <c r="V535" i="9" a="1"/>
  <c r="V535" i="9" s="1"/>
  <c r="F335" i="9" a="1"/>
  <c r="F335" i="9" s="1"/>
  <c r="E331" i="9" a="1"/>
  <c r="E331" i="9" s="1"/>
  <c r="E568" i="9" a="1"/>
  <c r="E568" i="9" s="1"/>
  <c r="U452" i="9" a="1"/>
  <c r="U452" i="9" s="1"/>
  <c r="V567" i="9" a="1"/>
  <c r="V567" i="9" s="1"/>
  <c r="H492" i="9" a="1"/>
  <c r="H492" i="9" s="1"/>
  <c r="V456" i="9" a="1"/>
  <c r="V456" i="9" s="1"/>
  <c r="U572" i="9" a="1"/>
  <c r="U572" i="9" s="1"/>
  <c r="G575" i="9" a="1"/>
  <c r="G575" i="9" s="1"/>
  <c r="F570" i="9" a="1"/>
  <c r="F570" i="9" s="1"/>
  <c r="H572" i="9" a="1"/>
  <c r="H572" i="9" s="1"/>
  <c r="V492" i="9" a="1"/>
  <c r="V492" i="9" s="1"/>
  <c r="H330" i="9" a="1"/>
  <c r="H330" i="9" s="1"/>
  <c r="H456" i="9" a="1"/>
  <c r="H456" i="9" s="1"/>
  <c r="U447" i="9" a="1"/>
  <c r="U447" i="9" s="1"/>
  <c r="H488" i="9" a="1"/>
  <c r="H488" i="9" s="1"/>
  <c r="H415" i="9" a="1"/>
  <c r="H415" i="9" s="1"/>
  <c r="E491" i="9" a="1"/>
  <c r="E491" i="9" s="1"/>
  <c r="U614" i="9" a="1"/>
  <c r="U614" i="9" s="1"/>
  <c r="V608" i="9" a="1"/>
  <c r="V608" i="9" s="1"/>
  <c r="F332" i="9" a="1"/>
  <c r="F332" i="9" s="1"/>
  <c r="F410" i="9" a="1"/>
  <c r="F410" i="9" s="1"/>
  <c r="H454" i="9" a="1"/>
  <c r="H454" i="9" s="1"/>
  <c r="F414" i="9" a="1"/>
  <c r="F414" i="9" s="1"/>
  <c r="V408" i="9" a="1"/>
  <c r="V408" i="9" s="1"/>
  <c r="V496" i="9" a="1"/>
  <c r="V496" i="9" s="1"/>
  <c r="H612" i="9" a="1"/>
  <c r="H612" i="9" s="1"/>
  <c r="E374" i="9" a="1"/>
  <c r="E374" i="9" s="1"/>
  <c r="H607" i="9" a="1"/>
  <c r="H607" i="9" s="1"/>
  <c r="H368" i="9" a="1"/>
  <c r="H368" i="9" s="1"/>
  <c r="V369" i="9" a="1"/>
  <c r="V369" i="9" s="1"/>
  <c r="E455" i="9" a="1"/>
  <c r="E455" i="9" s="1"/>
  <c r="U490" i="9" a="1"/>
  <c r="U490" i="9" s="1"/>
  <c r="V330" i="9" a="1"/>
  <c r="V330" i="9" s="1"/>
  <c r="E456" i="9" a="1"/>
  <c r="E456" i="9" s="1"/>
  <c r="H447" i="9" a="1"/>
  <c r="H447" i="9" s="1"/>
  <c r="E488" i="9" a="1"/>
  <c r="E488" i="9" s="1"/>
  <c r="F415" i="9" a="1"/>
  <c r="F415" i="9" s="1"/>
  <c r="U491" i="9" a="1"/>
  <c r="U491" i="9" s="1"/>
  <c r="U608" i="9" a="1"/>
  <c r="U608" i="9" s="1"/>
  <c r="H332" i="9" a="1"/>
  <c r="H332" i="9" s="1"/>
  <c r="H410" i="9" a="1"/>
  <c r="H410" i="9" s="1"/>
  <c r="F454" i="9" a="1"/>
  <c r="F454" i="9" s="1"/>
  <c r="H414" i="9" a="1"/>
  <c r="H414" i="9" s="1"/>
  <c r="E408" i="9" a="1"/>
  <c r="E408" i="9" s="1"/>
  <c r="E496" i="9" a="1"/>
  <c r="E496" i="9" s="1"/>
  <c r="V612" i="9" a="1"/>
  <c r="V612" i="9" s="1"/>
  <c r="V374" i="9" a="1"/>
  <c r="V374" i="9" s="1"/>
  <c r="H367" i="9" a="1"/>
  <c r="H367" i="9" s="1"/>
  <c r="V368" i="9" a="1"/>
  <c r="V368" i="9" s="1"/>
  <c r="E369" i="9" a="1"/>
  <c r="E369" i="9" s="1"/>
  <c r="U455" i="9" a="1"/>
  <c r="U455" i="9" s="1"/>
  <c r="U416" i="9" a="1"/>
  <c r="U416" i="9" s="1"/>
  <c r="F447" i="9" a="1"/>
  <c r="F447" i="9" s="1"/>
  <c r="F615" i="9" a="1"/>
  <c r="F615" i="9" s="1"/>
  <c r="U615" i="9" a="1"/>
  <c r="U615" i="9" s="1"/>
  <c r="U488" i="9" a="1"/>
  <c r="U488" i="9" s="1"/>
  <c r="V616" i="9" a="1"/>
  <c r="V616" i="9" s="1"/>
  <c r="H610" i="9" a="1"/>
  <c r="H610" i="9" s="1"/>
  <c r="F491" i="9" a="1"/>
  <c r="F491" i="9" s="1"/>
  <c r="F608" i="9" a="1"/>
  <c r="F608" i="9" s="1"/>
  <c r="V332" i="9" a="1"/>
  <c r="V332" i="9" s="1"/>
  <c r="V454" i="9" a="1"/>
  <c r="V454" i="9" s="1"/>
  <c r="V414" i="9" a="1"/>
  <c r="V414" i="9" s="1"/>
  <c r="U408" i="9" a="1"/>
  <c r="U408" i="9" s="1"/>
  <c r="F407" i="9" a="1"/>
  <c r="F407" i="9" s="1"/>
  <c r="F496" i="9" a="1"/>
  <c r="F496" i="9" s="1"/>
  <c r="V373" i="9" a="1"/>
  <c r="V373" i="9" s="1"/>
  <c r="F612" i="9" a="1"/>
  <c r="F612" i="9" s="1"/>
  <c r="H374" i="9" a="1"/>
  <c r="H374" i="9" s="1"/>
  <c r="V367" i="9" a="1"/>
  <c r="V367" i="9" s="1"/>
  <c r="E368" i="9" a="1"/>
  <c r="E368" i="9" s="1"/>
  <c r="U369" i="9" a="1"/>
  <c r="U369" i="9" s="1"/>
  <c r="H455" i="9" a="1"/>
  <c r="H455" i="9" s="1"/>
  <c r="V416" i="9" a="1"/>
  <c r="V416" i="9" s="1"/>
  <c r="U496" i="9" a="1"/>
  <c r="U496" i="9" s="1"/>
  <c r="H615" i="9" a="1"/>
  <c r="H615" i="9" s="1"/>
  <c r="F371" i="9" a="1"/>
  <c r="F371" i="9" s="1"/>
  <c r="F488" i="9" a="1"/>
  <c r="F488" i="9" s="1"/>
  <c r="F616" i="9" a="1"/>
  <c r="F616" i="9" s="1"/>
  <c r="E610" i="9" a="1"/>
  <c r="E610" i="9" s="1"/>
  <c r="H491" i="9" a="1"/>
  <c r="H491" i="9" s="1"/>
  <c r="H608" i="9" a="1"/>
  <c r="H608" i="9" s="1"/>
  <c r="E332" i="9" a="1"/>
  <c r="E332" i="9" s="1"/>
  <c r="E454" i="9" a="1"/>
  <c r="E454" i="9" s="1"/>
  <c r="E414" i="9" a="1"/>
  <c r="E414" i="9" s="1"/>
  <c r="H408" i="9" a="1"/>
  <c r="H408" i="9" s="1"/>
  <c r="V409" i="9" a="1"/>
  <c r="V409" i="9" s="1"/>
  <c r="V407" i="9" a="1"/>
  <c r="V407" i="9" s="1"/>
  <c r="V412" i="9" a="1"/>
  <c r="V412" i="9" s="1"/>
  <c r="F370" i="9" a="1"/>
  <c r="F370" i="9" s="1"/>
  <c r="E373" i="9" a="1"/>
  <c r="E373" i="9" s="1"/>
  <c r="H375" i="9" a="1"/>
  <c r="H375" i="9" s="1"/>
  <c r="E367" i="9" a="1"/>
  <c r="E367" i="9" s="1"/>
  <c r="U368" i="9" a="1"/>
  <c r="U368" i="9" s="1"/>
  <c r="H369" i="9" a="1"/>
  <c r="H369" i="9" s="1"/>
  <c r="F455" i="9" a="1"/>
  <c r="F455" i="9" s="1"/>
  <c r="U411" i="9" a="1"/>
  <c r="U411" i="9" s="1"/>
  <c r="E416" i="9" a="1"/>
  <c r="E416" i="9" s="1"/>
  <c r="H450" i="9" a="1"/>
  <c r="H450" i="9" s="1"/>
  <c r="H495" i="9" a="1"/>
  <c r="H495" i="9" s="1"/>
  <c r="H376" i="9" a="1"/>
  <c r="H376" i="9" s="1"/>
  <c r="E615" i="9" a="1"/>
  <c r="E615" i="9" s="1"/>
  <c r="U376" i="9" a="1"/>
  <c r="U376" i="9" s="1"/>
  <c r="H371" i="9" a="1"/>
  <c r="H371" i="9" s="1"/>
  <c r="V488" i="9" a="1"/>
  <c r="V488" i="9" s="1"/>
  <c r="U616" i="9" a="1"/>
  <c r="U616" i="9" s="1"/>
  <c r="U610" i="9" a="1"/>
  <c r="U610" i="9" s="1"/>
  <c r="E614" i="9" a="1"/>
  <c r="E614" i="9" s="1"/>
  <c r="E608" i="9" a="1"/>
  <c r="E608" i="9" s="1"/>
  <c r="G608" i="9" s="1" a="1"/>
  <c r="G608" i="9" s="1"/>
  <c r="U332" i="9" a="1"/>
  <c r="U332" i="9" s="1"/>
  <c r="U454" i="9" a="1"/>
  <c r="U454" i="9" s="1"/>
  <c r="U414" i="9" a="1"/>
  <c r="U414" i="9" s="1"/>
  <c r="F408" i="9" a="1"/>
  <c r="F408" i="9" s="1"/>
  <c r="E409" i="9" a="1"/>
  <c r="E409" i="9" s="1"/>
  <c r="E407" i="9" a="1"/>
  <c r="E407" i="9" s="1"/>
  <c r="H412" i="9" a="1"/>
  <c r="H412" i="9" s="1"/>
  <c r="U370" i="9" a="1"/>
  <c r="U370" i="9" s="1"/>
  <c r="U373" i="9" a="1"/>
  <c r="U373" i="9" s="1"/>
  <c r="V375" i="9" a="1"/>
  <c r="V375" i="9" s="1"/>
  <c r="V607" i="9" a="1"/>
  <c r="V607" i="9" s="1"/>
  <c r="U367" i="9" a="1"/>
  <c r="U367" i="9" s="1"/>
  <c r="H411" i="9" a="1"/>
  <c r="H411" i="9" s="1"/>
  <c r="F490" i="9" a="1"/>
  <c r="F490" i="9" s="1"/>
  <c r="U330" i="9" a="1"/>
  <c r="U330" i="9" s="1"/>
  <c r="E376" i="9" a="1"/>
  <c r="E376" i="9" s="1"/>
  <c r="V371" i="9" a="1"/>
  <c r="V371" i="9" s="1"/>
  <c r="V415" i="9" a="1"/>
  <c r="V415" i="9" s="1"/>
  <c r="E616" i="9" a="1"/>
  <c r="E616" i="9" s="1"/>
  <c r="V610" i="9" a="1"/>
  <c r="V610" i="9" s="1"/>
  <c r="V614" i="9" a="1"/>
  <c r="V614" i="9" s="1"/>
  <c r="U410" i="9" a="1"/>
  <c r="U410" i="9" s="1"/>
  <c r="U409" i="9" a="1"/>
  <c r="U409" i="9" s="1"/>
  <c r="U407" i="9" a="1"/>
  <c r="U407" i="9" s="1"/>
  <c r="F412" i="9" a="1"/>
  <c r="F412" i="9" s="1"/>
  <c r="E370" i="9" a="1"/>
  <c r="E370" i="9" s="1"/>
  <c r="H373" i="9" a="1"/>
  <c r="H373" i="9" s="1"/>
  <c r="E375" i="9" a="1"/>
  <c r="E375" i="9" s="1"/>
  <c r="F607" i="9" a="1"/>
  <c r="F607" i="9" s="1"/>
  <c r="F367" i="9" a="1"/>
  <c r="F367" i="9" s="1"/>
  <c r="V615" i="9" a="1"/>
  <c r="V615" i="9" s="1"/>
  <c r="F330" i="9" a="1"/>
  <c r="F330" i="9" s="1"/>
  <c r="V376" i="9" a="1"/>
  <c r="V376" i="9" s="1"/>
  <c r="U456" i="9" a="1"/>
  <c r="U456" i="9" s="1"/>
  <c r="V447" i="9" a="1"/>
  <c r="V447" i="9" s="1"/>
  <c r="H496" i="9" a="1"/>
  <c r="H496" i="9" s="1"/>
  <c r="E371" i="9" a="1"/>
  <c r="E371" i="9" s="1"/>
  <c r="E415" i="9" a="1"/>
  <c r="E415" i="9" s="1"/>
  <c r="H616" i="9" a="1"/>
  <c r="H616" i="9" s="1"/>
  <c r="F610" i="9" a="1"/>
  <c r="F610" i="9" s="1"/>
  <c r="F614" i="9" a="1"/>
  <c r="F614" i="9" s="1"/>
  <c r="E410" i="9" a="1"/>
  <c r="E410" i="9" s="1"/>
  <c r="F409" i="9" a="1"/>
  <c r="F409" i="9" s="1"/>
  <c r="H407" i="9" a="1"/>
  <c r="H407" i="9" s="1"/>
  <c r="E412" i="9" a="1"/>
  <c r="E412" i="9" s="1"/>
  <c r="V370" i="9" a="1"/>
  <c r="V370" i="9" s="1"/>
  <c r="F373" i="9" a="1"/>
  <c r="F373" i="9" s="1"/>
  <c r="U612" i="9" a="1"/>
  <c r="U612" i="9" s="1"/>
  <c r="F374" i="9" a="1"/>
  <c r="F374" i="9" s="1"/>
  <c r="U375" i="9" a="1"/>
  <c r="U375" i="9" s="1"/>
  <c r="U607" i="9" a="1"/>
  <c r="U607" i="9" s="1"/>
  <c r="V411" i="9" a="1"/>
  <c r="V411" i="9" s="1"/>
  <c r="V490" i="9" a="1"/>
  <c r="V490" i="9" s="1"/>
  <c r="E450" i="9" a="1"/>
  <c r="E450" i="9" s="1"/>
  <c r="E495" i="9" a="1"/>
  <c r="E495" i="9" s="1"/>
  <c r="E330" i="9" a="1"/>
  <c r="E330" i="9" s="1"/>
  <c r="G330" i="9" s="1" a="1"/>
  <c r="G330" i="9" s="1"/>
  <c r="F456" i="9" a="1"/>
  <c r="F456" i="9" s="1"/>
  <c r="E447" i="9" a="1"/>
  <c r="E447" i="9" s="1"/>
  <c r="U371" i="9" a="1"/>
  <c r="U371" i="9" s="1"/>
  <c r="E490" i="9" a="1"/>
  <c r="E490" i="9" s="1"/>
  <c r="F416" i="9" a="1"/>
  <c r="F416" i="9" s="1"/>
  <c r="F495" i="9" a="1"/>
  <c r="F495" i="9" s="1"/>
  <c r="H580" i="9" a="1"/>
  <c r="H580" i="9" s="1"/>
  <c r="V550" i="9" a="1"/>
  <c r="V550" i="9" s="1"/>
  <c r="H563" i="9" a="1"/>
  <c r="H563" i="9" s="1"/>
  <c r="H386" i="9" a="1"/>
  <c r="H386" i="9" s="1"/>
  <c r="V472" i="9" a="1"/>
  <c r="V472" i="9" s="1"/>
  <c r="E604" i="9" a="1"/>
  <c r="E604" i="9" s="1"/>
  <c r="V423" i="9" a="1"/>
  <c r="V423" i="9" s="1"/>
  <c r="F521" i="9" a="1"/>
  <c r="F521" i="9" s="1"/>
  <c r="U501" i="9" a="1"/>
  <c r="U501" i="9" s="1"/>
  <c r="F498" i="9" a="1"/>
  <c r="F498" i="9" s="1"/>
  <c r="H435" i="9" a="1"/>
  <c r="H435" i="9" s="1"/>
  <c r="E484" i="9" a="1"/>
  <c r="E484" i="9" s="1"/>
  <c r="F515" i="9" a="1"/>
  <c r="F515" i="9" s="1"/>
  <c r="E557" i="9" a="1"/>
  <c r="E557" i="9" s="1"/>
  <c r="U405" i="9" a="1"/>
  <c r="U405" i="9" s="1"/>
  <c r="F402" i="9" a="1"/>
  <c r="F402" i="9" s="1"/>
  <c r="H539" i="9" a="1"/>
  <c r="H539" i="9" s="1"/>
  <c r="F436" i="9" a="1"/>
  <c r="F436" i="9" s="1"/>
  <c r="U485" i="9" a="1"/>
  <c r="U485" i="9" s="1"/>
  <c r="F482" i="9" a="1"/>
  <c r="F482" i="9" s="1"/>
  <c r="F579" i="9" a="1"/>
  <c r="F579" i="9" s="1"/>
  <c r="F438" i="9" a="1"/>
  <c r="F438" i="9" s="1"/>
  <c r="U546" i="9" a="1"/>
  <c r="U546" i="9" s="1"/>
  <c r="E592" i="9" a="1"/>
  <c r="E592" i="9" s="1"/>
  <c r="F469" i="9" a="1"/>
  <c r="F469" i="9" s="1"/>
  <c r="U603" i="9" a="1"/>
  <c r="U603" i="9" s="1"/>
  <c r="H424" i="9" a="1"/>
  <c r="H424" i="9" s="1"/>
  <c r="U526" i="9" a="1"/>
  <c r="U526" i="9" s="1"/>
  <c r="E478" i="9" a="1"/>
  <c r="E478" i="9" s="1"/>
  <c r="E626" i="9" a="1"/>
  <c r="E626" i="9" s="1"/>
  <c r="F512" i="9" a="1"/>
  <c r="F512" i="9" s="1"/>
  <c r="H586" i="9" a="1"/>
  <c r="H586" i="9" s="1"/>
  <c r="V439" i="9" a="1"/>
  <c r="V439" i="9" s="1"/>
  <c r="U542" i="9" a="1"/>
  <c r="U542" i="9" s="1"/>
  <c r="E588" i="9" a="1"/>
  <c r="E588" i="9" s="1"/>
  <c r="U359" i="9" a="1"/>
  <c r="U359" i="9" s="1"/>
  <c r="F502" i="9" a="1"/>
  <c r="F502" i="9" s="1"/>
  <c r="V410" i="9" a="1"/>
  <c r="V410" i="9" s="1"/>
  <c r="H409" i="9" a="1"/>
  <c r="H409" i="9" s="1"/>
  <c r="E612" i="9" a="1"/>
  <c r="E612" i="9" s="1"/>
  <c r="U495" i="9" a="1"/>
  <c r="U495" i="9" s="1"/>
  <c r="V580" i="9" a="1"/>
  <c r="V580" i="9" s="1"/>
  <c r="E550" i="9" a="1"/>
  <c r="E550" i="9" s="1"/>
  <c r="E563" i="9" a="1"/>
  <c r="E563" i="9" s="1"/>
  <c r="F386" i="9" a="1"/>
  <c r="F386" i="9" s="1"/>
  <c r="E472" i="9" a="1"/>
  <c r="E472" i="9" s="1"/>
  <c r="V604" i="9" a="1"/>
  <c r="V604" i="9" s="1"/>
  <c r="E423" i="9" a="1"/>
  <c r="E423" i="9" s="1"/>
  <c r="U521" i="9" a="1"/>
  <c r="U521" i="9" s="1"/>
  <c r="H501" i="9" a="1"/>
  <c r="H501" i="9" s="1"/>
  <c r="E498" i="9" a="1"/>
  <c r="E498" i="9" s="1"/>
  <c r="F435" i="9" a="1"/>
  <c r="F435" i="9" s="1"/>
  <c r="V484" i="9" a="1"/>
  <c r="V484" i="9" s="1"/>
  <c r="H515" i="9" a="1"/>
  <c r="H515" i="9" s="1"/>
  <c r="V557" i="9" a="1"/>
  <c r="V557" i="9" s="1"/>
  <c r="H405" i="9" a="1"/>
  <c r="H405" i="9" s="1"/>
  <c r="H402" i="9" a="1"/>
  <c r="H402" i="9" s="1"/>
  <c r="E539" i="9" a="1"/>
  <c r="E539" i="9" s="1"/>
  <c r="H436" i="9" a="1"/>
  <c r="H436" i="9" s="1"/>
  <c r="F485" i="9" a="1"/>
  <c r="F485" i="9" s="1"/>
  <c r="H482" i="9" a="1"/>
  <c r="H482" i="9" s="1"/>
  <c r="H579" i="9" a="1"/>
  <c r="H579" i="9" s="1"/>
  <c r="E552" i="9" a="1"/>
  <c r="E552" i="9" s="1"/>
  <c r="V398" i="9" a="1"/>
  <c r="V398" i="9" s="1"/>
  <c r="H546" i="9" a="1"/>
  <c r="H546" i="9" s="1"/>
  <c r="H592" i="9" a="1"/>
  <c r="H592" i="9" s="1"/>
  <c r="V469" i="9" a="1"/>
  <c r="V469" i="9" s="1"/>
  <c r="F603" i="9" a="1"/>
  <c r="F603" i="9" s="1"/>
  <c r="E424" i="9" a="1"/>
  <c r="E424" i="9" s="1"/>
  <c r="H526" i="9" a="1"/>
  <c r="H526" i="9" s="1"/>
  <c r="U343" i="9" a="1"/>
  <c r="U343" i="9" s="1"/>
  <c r="H478" i="9" a="1"/>
  <c r="H478" i="9" s="1"/>
  <c r="V584" i="9" a="1"/>
  <c r="V584" i="9" s="1"/>
  <c r="E586" i="9" a="1"/>
  <c r="E586" i="9" s="1"/>
  <c r="E439" i="9" a="1"/>
  <c r="E439" i="9" s="1"/>
  <c r="F542" i="9" a="1"/>
  <c r="F542" i="9" s="1"/>
  <c r="V588" i="9" a="1"/>
  <c r="V588" i="9" s="1"/>
  <c r="U415" i="9" a="1"/>
  <c r="U415" i="9" s="1"/>
  <c r="U374" i="9" a="1"/>
  <c r="U374" i="9" s="1"/>
  <c r="V455" i="9" a="1"/>
  <c r="V455" i="9" s="1"/>
  <c r="F450" i="9" a="1"/>
  <c r="F450" i="9" s="1"/>
  <c r="V495" i="9" a="1"/>
  <c r="V495" i="9" s="1"/>
  <c r="F580" i="9" a="1"/>
  <c r="F580" i="9" s="1"/>
  <c r="H550" i="9" a="1"/>
  <c r="H550" i="9" s="1"/>
  <c r="E541" i="9" a="1"/>
  <c r="E541" i="9" s="1"/>
  <c r="H521" i="9" a="1"/>
  <c r="H521" i="9" s="1"/>
  <c r="F501" i="9" a="1"/>
  <c r="F501" i="9" s="1"/>
  <c r="V352" i="9" a="1"/>
  <c r="V352" i="9" s="1"/>
  <c r="F484" i="9" a="1"/>
  <c r="F484" i="9" s="1"/>
  <c r="E583" i="9" a="1"/>
  <c r="E583" i="9" s="1"/>
  <c r="H557" i="9" a="1"/>
  <c r="H557" i="9" s="1"/>
  <c r="F405" i="9" a="1"/>
  <c r="F405" i="9" s="1"/>
  <c r="U473" i="9" a="1"/>
  <c r="U473" i="9" s="1"/>
  <c r="E436" i="9" a="1"/>
  <c r="E436" i="9" s="1"/>
  <c r="H485" i="9" a="1"/>
  <c r="H485" i="9" s="1"/>
  <c r="U619" i="9" a="1"/>
  <c r="U619" i="9" s="1"/>
  <c r="V579" i="9" a="1"/>
  <c r="V579" i="9" s="1"/>
  <c r="U552" i="9" a="1"/>
  <c r="U552" i="9" s="1"/>
  <c r="E398" i="9" a="1"/>
  <c r="E398" i="9" s="1"/>
  <c r="F546" i="9" a="1"/>
  <c r="F546" i="9" s="1"/>
  <c r="V592" i="9" a="1"/>
  <c r="V592" i="9" s="1"/>
  <c r="E469" i="9" a="1"/>
  <c r="E469" i="9" s="1"/>
  <c r="H603" i="9" a="1"/>
  <c r="H603" i="9" s="1"/>
  <c r="V426" i="9" a="1"/>
  <c r="V426" i="9" s="1"/>
  <c r="F526" i="9" a="1"/>
  <c r="F526" i="9" s="1"/>
  <c r="F343" i="9" a="1"/>
  <c r="F343" i="9" s="1"/>
  <c r="F478" i="9" a="1"/>
  <c r="F478" i="9" s="1"/>
  <c r="U584" i="9" a="1"/>
  <c r="U584" i="9" s="1"/>
  <c r="U586" i="9" a="1"/>
  <c r="U586" i="9" s="1"/>
  <c r="U560" i="9" a="1"/>
  <c r="U560" i="9" s="1"/>
  <c r="V471" i="9" a="1"/>
  <c r="V471" i="9" s="1"/>
  <c r="U425" i="9" a="1"/>
  <c r="U425" i="9" s="1"/>
  <c r="H359" i="9" a="1"/>
  <c r="H359" i="9" s="1"/>
  <c r="V337" i="9" a="1"/>
  <c r="V337" i="9" s="1"/>
  <c r="F477" i="9" a="1"/>
  <c r="F477" i="9" s="1"/>
  <c r="F375" i="9" a="1"/>
  <c r="F375" i="9" s="1"/>
  <c r="V450" i="9" a="1"/>
  <c r="V450" i="9" s="1"/>
  <c r="E580" i="9" a="1"/>
  <c r="E580" i="9" s="1"/>
  <c r="V549" i="9" a="1"/>
  <c r="V549" i="9" s="1"/>
  <c r="U550" i="9" a="1"/>
  <c r="U550" i="9" s="1"/>
  <c r="U541" i="9" a="1"/>
  <c r="U541" i="9" s="1"/>
  <c r="U523" i="9" a="1"/>
  <c r="U523" i="9" s="1"/>
  <c r="V501" i="9" a="1"/>
  <c r="V501" i="9" s="1"/>
  <c r="U352" i="9" a="1"/>
  <c r="U352" i="9" s="1"/>
  <c r="U484" i="9" a="1"/>
  <c r="U484" i="9" s="1"/>
  <c r="V583" i="9" a="1"/>
  <c r="V583" i="9" s="1"/>
  <c r="H445" i="9" a="1"/>
  <c r="H445" i="9" s="1"/>
  <c r="E559" i="9" a="1"/>
  <c r="E559" i="9" s="1"/>
  <c r="V405" i="9" a="1"/>
  <c r="V405" i="9" s="1"/>
  <c r="V473" i="9" a="1"/>
  <c r="V473" i="9" s="1"/>
  <c r="V342" i="9" a="1"/>
  <c r="V342" i="9" s="1"/>
  <c r="V436" i="9" a="1"/>
  <c r="V436" i="9" s="1"/>
  <c r="V485" i="9" a="1"/>
  <c r="V485" i="9" s="1"/>
  <c r="E619" i="9" a="1"/>
  <c r="E619" i="9" s="1"/>
  <c r="E579" i="9" a="1"/>
  <c r="E579" i="9" s="1"/>
  <c r="F552" i="9" a="1"/>
  <c r="F552" i="9" s="1"/>
  <c r="F398" i="9" a="1"/>
  <c r="F398" i="9" s="1"/>
  <c r="U470" i="9" a="1"/>
  <c r="U470" i="9" s="1"/>
  <c r="V603" i="9" a="1"/>
  <c r="V603" i="9" s="1"/>
  <c r="F426" i="9" a="1"/>
  <c r="F426" i="9" s="1"/>
  <c r="H343" i="9" a="1"/>
  <c r="H343" i="9" s="1"/>
  <c r="V478" i="9" a="1"/>
  <c r="V478" i="9" s="1"/>
  <c r="F584" i="9" a="1"/>
  <c r="F584" i="9" s="1"/>
  <c r="H560" i="9" a="1"/>
  <c r="H560" i="9" s="1"/>
  <c r="F471" i="9" a="1"/>
  <c r="F471" i="9" s="1"/>
  <c r="F425" i="9" a="1"/>
  <c r="F425" i="9" s="1"/>
  <c r="V359" i="9" a="1"/>
  <c r="V359" i="9" s="1"/>
  <c r="E337" i="9" a="1"/>
  <c r="E337" i="9" s="1"/>
  <c r="V477" i="9" a="1"/>
  <c r="V477" i="9" s="1"/>
  <c r="V491" i="9" a="1"/>
  <c r="V491" i="9" s="1"/>
  <c r="F368" i="9" a="1"/>
  <c r="F368" i="9" s="1"/>
  <c r="U450" i="9" a="1"/>
  <c r="U450" i="9" s="1"/>
  <c r="H549" i="9" a="1"/>
  <c r="H549" i="9" s="1"/>
  <c r="F550" i="9" a="1"/>
  <c r="F550" i="9" s="1"/>
  <c r="F541" i="9" a="1"/>
  <c r="F541" i="9" s="1"/>
  <c r="E523" i="9" a="1"/>
  <c r="E523" i="9" s="1"/>
  <c r="E501" i="9" a="1"/>
  <c r="E501" i="9" s="1"/>
  <c r="F352" i="9" a="1"/>
  <c r="F352" i="9" s="1"/>
  <c r="H583" i="9" a="1"/>
  <c r="H583" i="9" s="1"/>
  <c r="V445" i="9" a="1"/>
  <c r="V445" i="9" s="1"/>
  <c r="F559" i="9" a="1"/>
  <c r="F559" i="9" s="1"/>
  <c r="E405" i="9" a="1"/>
  <c r="E405" i="9" s="1"/>
  <c r="H473" i="9" a="1"/>
  <c r="H473" i="9" s="1"/>
  <c r="E342" i="9" a="1"/>
  <c r="E342" i="9" s="1"/>
  <c r="U436" i="9" a="1"/>
  <c r="U436" i="9" s="1"/>
  <c r="E485" i="9" a="1"/>
  <c r="E485" i="9" s="1"/>
  <c r="H619" i="9" a="1"/>
  <c r="H619" i="9" s="1"/>
  <c r="U438" i="9" a="1"/>
  <c r="U438" i="9" s="1"/>
  <c r="V552" i="9" a="1"/>
  <c r="V552" i="9" s="1"/>
  <c r="H398" i="9" a="1"/>
  <c r="H398" i="9" s="1"/>
  <c r="E470" i="9" a="1"/>
  <c r="E470" i="9" s="1"/>
  <c r="E603" i="9" a="1"/>
  <c r="E603" i="9" s="1"/>
  <c r="G603" i="9" s="1" a="1"/>
  <c r="G603" i="9" s="1"/>
  <c r="H426" i="9" a="1"/>
  <c r="H426" i="9" s="1"/>
  <c r="V343" i="9" a="1"/>
  <c r="V343" i="9" s="1"/>
  <c r="V626" i="9" a="1"/>
  <c r="V626" i="9" s="1"/>
  <c r="H512" i="9" a="1"/>
  <c r="H512" i="9" s="1"/>
  <c r="H584" i="9" a="1"/>
  <c r="H584" i="9" s="1"/>
  <c r="V560" i="9" a="1"/>
  <c r="V560" i="9" s="1"/>
  <c r="H471" i="9" a="1"/>
  <c r="H471" i="9" s="1"/>
  <c r="H425" i="9" a="1"/>
  <c r="H425" i="9" s="1"/>
  <c r="E359" i="9" a="1"/>
  <c r="E359" i="9" s="1"/>
  <c r="U337" i="9" a="1"/>
  <c r="U337" i="9" s="1"/>
  <c r="H614" i="9" a="1"/>
  <c r="H614" i="9" s="1"/>
  <c r="U412" i="9" a="1"/>
  <c r="U412" i="9" s="1"/>
  <c r="E607" i="9" a="1"/>
  <c r="E607" i="9" s="1"/>
  <c r="F411" i="9" a="1"/>
  <c r="F411" i="9" s="1"/>
  <c r="F549" i="9" a="1"/>
  <c r="F549" i="9" s="1"/>
  <c r="U563" i="9" a="1"/>
  <c r="U563" i="9" s="1"/>
  <c r="V541" i="9" a="1"/>
  <c r="V541" i="9" s="1"/>
  <c r="U386" i="9" a="1"/>
  <c r="U386" i="9" s="1"/>
  <c r="U472" i="9" a="1"/>
  <c r="U472" i="9" s="1"/>
  <c r="U604" i="9" a="1"/>
  <c r="U604" i="9" s="1"/>
  <c r="U423" i="9" a="1"/>
  <c r="U423" i="9" s="1"/>
  <c r="V523" i="9" a="1"/>
  <c r="V523" i="9" s="1"/>
  <c r="V498" i="9" a="1"/>
  <c r="V498" i="9" s="1"/>
  <c r="V435" i="9" a="1"/>
  <c r="V435" i="9" s="1"/>
  <c r="H352" i="9" a="1"/>
  <c r="H352" i="9" s="1"/>
  <c r="U515" i="9" a="1"/>
  <c r="U515" i="9" s="1"/>
  <c r="F583" i="9" a="1"/>
  <c r="F583" i="9" s="1"/>
  <c r="E445" i="9" a="1"/>
  <c r="E445" i="9" s="1"/>
  <c r="U559" i="9" a="1"/>
  <c r="U559" i="9" s="1"/>
  <c r="U402" i="9" a="1"/>
  <c r="U402" i="9" s="1"/>
  <c r="U539" i="9" a="1"/>
  <c r="U539" i="9" s="1"/>
  <c r="F473" i="9" a="1"/>
  <c r="F473" i="9" s="1"/>
  <c r="U342" i="9" a="1"/>
  <c r="U342" i="9" s="1"/>
  <c r="V482" i="9" a="1"/>
  <c r="V482" i="9" s="1"/>
  <c r="V619" i="9" a="1"/>
  <c r="V619" i="9" s="1"/>
  <c r="E438" i="9" a="1"/>
  <c r="E438" i="9" s="1"/>
  <c r="H552" i="9" a="1"/>
  <c r="H552" i="9" s="1"/>
  <c r="U398" i="9" a="1"/>
  <c r="U398" i="9" s="1"/>
  <c r="V470" i="9" a="1"/>
  <c r="V470" i="9" s="1"/>
  <c r="V424" i="9" a="1"/>
  <c r="V424" i="9" s="1"/>
  <c r="U426" i="9" a="1"/>
  <c r="U426" i="9" s="1"/>
  <c r="E343" i="9" a="1"/>
  <c r="E343" i="9" s="1"/>
  <c r="F626" i="9" a="1"/>
  <c r="F626" i="9" s="1"/>
  <c r="U512" i="9" a="1"/>
  <c r="U512" i="9" s="1"/>
  <c r="E584" i="9" a="1"/>
  <c r="E584" i="9" s="1"/>
  <c r="U439" i="9" a="1"/>
  <c r="U439" i="9" s="1"/>
  <c r="E560" i="9" a="1"/>
  <c r="E560" i="9" s="1"/>
  <c r="H370" i="9" a="1"/>
  <c r="H370" i="9" s="1"/>
  <c r="F369" i="9" a="1"/>
  <c r="F369" i="9" s="1"/>
  <c r="E411" i="9" a="1"/>
  <c r="E411" i="9" s="1"/>
  <c r="U549" i="9" a="1"/>
  <c r="U549" i="9" s="1"/>
  <c r="F563" i="9" a="1"/>
  <c r="F563" i="9" s="1"/>
  <c r="H541" i="9" a="1"/>
  <c r="H541" i="9" s="1"/>
  <c r="E386" i="9" a="1"/>
  <c r="E386" i="9" s="1"/>
  <c r="F472" i="9" a="1"/>
  <c r="F472" i="9" s="1"/>
  <c r="F604" i="9" a="1"/>
  <c r="F604" i="9" s="1"/>
  <c r="H423" i="9" a="1"/>
  <c r="H423" i="9" s="1"/>
  <c r="V521" i="9" a="1"/>
  <c r="V521" i="9" s="1"/>
  <c r="F523" i="9" a="1"/>
  <c r="F523" i="9" s="1"/>
  <c r="H498" i="9" a="1"/>
  <c r="H498" i="9" s="1"/>
  <c r="E435" i="9" a="1"/>
  <c r="E435" i="9" s="1"/>
  <c r="E352" i="9" a="1"/>
  <c r="E352" i="9" s="1"/>
  <c r="E515" i="9" a="1"/>
  <c r="E515" i="9" s="1"/>
  <c r="U583" i="9" a="1"/>
  <c r="U583" i="9" s="1"/>
  <c r="U445" i="9" a="1"/>
  <c r="U445" i="9" s="1"/>
  <c r="F557" i="9" a="1"/>
  <c r="F557" i="9" s="1"/>
  <c r="H559" i="9" a="1"/>
  <c r="H559" i="9" s="1"/>
  <c r="E402" i="9" a="1"/>
  <c r="E402" i="9" s="1"/>
  <c r="F539" i="9" a="1"/>
  <c r="F539" i="9" s="1"/>
  <c r="E473" i="9" a="1"/>
  <c r="E473" i="9" s="1"/>
  <c r="H342" i="9" a="1"/>
  <c r="H342" i="9" s="1"/>
  <c r="E482" i="9" a="1"/>
  <c r="E482" i="9" s="1"/>
  <c r="G482" i="9" s="1" a="1"/>
  <c r="G482" i="9" s="1"/>
  <c r="F619" i="9" a="1"/>
  <c r="F619" i="9" s="1"/>
  <c r="V438" i="9" a="1"/>
  <c r="V438" i="9" s="1"/>
  <c r="V546" i="9" a="1"/>
  <c r="V546" i="9" s="1"/>
  <c r="U592" i="9" a="1"/>
  <c r="U592" i="9" s="1"/>
  <c r="U469" i="9" a="1"/>
  <c r="U469" i="9" s="1"/>
  <c r="F470" i="9" a="1"/>
  <c r="F470" i="9" s="1"/>
  <c r="U424" i="9" a="1"/>
  <c r="U424" i="9" s="1"/>
  <c r="E426" i="9" a="1"/>
  <c r="E426" i="9" s="1"/>
  <c r="G426" i="9" s="1" a="1"/>
  <c r="G426" i="9" s="1"/>
  <c r="V526" i="9" a="1"/>
  <c r="V526" i="9" s="1"/>
  <c r="U626" i="9" a="1"/>
  <c r="U626" i="9" s="1"/>
  <c r="V512" i="9" a="1"/>
  <c r="V512" i="9" s="1"/>
  <c r="V586" i="9" a="1"/>
  <c r="V586" i="9" s="1"/>
  <c r="H439" i="9" a="1"/>
  <c r="H439" i="9" s="1"/>
  <c r="F560" i="9" a="1"/>
  <c r="F560" i="9" s="1"/>
  <c r="E542" i="9" a="1"/>
  <c r="E542" i="9" s="1"/>
  <c r="F588" i="9" a="1"/>
  <c r="F588" i="9" s="1"/>
  <c r="E471" i="9" a="1"/>
  <c r="E471" i="9" s="1"/>
  <c r="V425" i="9" a="1"/>
  <c r="V425" i="9" s="1"/>
  <c r="H490" i="9" a="1"/>
  <c r="H490" i="9" s="1"/>
  <c r="H416" i="9" a="1"/>
  <c r="H416" i="9" s="1"/>
  <c r="U580" i="9" a="1"/>
  <c r="U580" i="9" s="1"/>
  <c r="E549" i="9" a="1"/>
  <c r="E549" i="9" s="1"/>
  <c r="V563" i="9" a="1"/>
  <c r="V563" i="9" s="1"/>
  <c r="V386" i="9" a="1"/>
  <c r="V386" i="9" s="1"/>
  <c r="H472" i="9" a="1"/>
  <c r="H472" i="9" s="1"/>
  <c r="H604" i="9" a="1"/>
  <c r="H604" i="9" s="1"/>
  <c r="F423" i="9" a="1"/>
  <c r="F423" i="9" s="1"/>
  <c r="E521" i="9" a="1"/>
  <c r="E521" i="9" s="1"/>
  <c r="H523" i="9" a="1"/>
  <c r="H523" i="9" s="1"/>
  <c r="U498" i="9" a="1"/>
  <c r="U498" i="9" s="1"/>
  <c r="U435" i="9" a="1"/>
  <c r="U435" i="9" s="1"/>
  <c r="H484" i="9" a="1"/>
  <c r="H484" i="9" s="1"/>
  <c r="V515" i="9" a="1"/>
  <c r="V515" i="9" s="1"/>
  <c r="F445" i="9" a="1"/>
  <c r="F445" i="9" s="1"/>
  <c r="U557" i="9" a="1"/>
  <c r="U557" i="9" s="1"/>
  <c r="V559" i="9" a="1"/>
  <c r="V559" i="9" s="1"/>
  <c r="V402" i="9" a="1"/>
  <c r="V402" i="9" s="1"/>
  <c r="V539" i="9" a="1"/>
  <c r="V539" i="9" s="1"/>
  <c r="F342" i="9" a="1"/>
  <c r="F342" i="9" s="1"/>
  <c r="U482" i="9" a="1"/>
  <c r="U482" i="9" s="1"/>
  <c r="U579" i="9" a="1"/>
  <c r="U579" i="9" s="1"/>
  <c r="H438" i="9" a="1"/>
  <c r="H438" i="9" s="1"/>
  <c r="E546" i="9" a="1"/>
  <c r="E546" i="9" s="1"/>
  <c r="F592" i="9" a="1"/>
  <c r="F592" i="9" s="1"/>
  <c r="H469" i="9" a="1"/>
  <c r="H469" i="9" s="1"/>
  <c r="H470" i="9" a="1"/>
  <c r="H470" i="9" s="1"/>
  <c r="F424" i="9" a="1"/>
  <c r="F424" i="9" s="1"/>
  <c r="E526" i="9" a="1"/>
  <c r="E526" i="9" s="1"/>
  <c r="U478" i="9" a="1"/>
  <c r="U478" i="9" s="1"/>
  <c r="H626" i="9" a="1"/>
  <c r="H626" i="9" s="1"/>
  <c r="E512" i="9" a="1"/>
  <c r="E512" i="9" s="1"/>
  <c r="G512" i="9" s="1" a="1"/>
  <c r="G512" i="9" s="1"/>
  <c r="F586" i="9" a="1"/>
  <c r="F586" i="9" s="1"/>
  <c r="F439" i="9" a="1"/>
  <c r="F439" i="9" s="1"/>
  <c r="H542" i="9" a="1"/>
  <c r="H542" i="9" s="1"/>
  <c r="H588" i="9" a="1"/>
  <c r="H588" i="9" s="1"/>
  <c r="U502" i="9" a="1"/>
  <c r="U502" i="9" s="1"/>
  <c r="V542" i="9" a="1"/>
  <c r="V542" i="9" s="1"/>
  <c r="H502" i="9" a="1"/>
  <c r="H502" i="9" s="1"/>
  <c r="U477" i="9" a="1"/>
  <c r="U477" i="9" s="1"/>
  <c r="H446" i="9" a="1"/>
  <c r="H446" i="9" s="1"/>
  <c r="U406" i="9" a="1"/>
  <c r="U406" i="9" s="1"/>
  <c r="U518" i="9" a="1"/>
  <c r="U518" i="9" s="1"/>
  <c r="E429" i="9" a="1"/>
  <c r="E429" i="9" s="1"/>
  <c r="F430" i="9" a="1"/>
  <c r="F430" i="9" s="1"/>
  <c r="F464" i="9" a="1"/>
  <c r="F464" i="9" s="1"/>
  <c r="H581" i="9" a="1"/>
  <c r="H581" i="9" s="1"/>
  <c r="H551" i="9" a="1"/>
  <c r="H551" i="9" s="1"/>
  <c r="V382" i="9" a="1"/>
  <c r="V382" i="9" s="1"/>
  <c r="F591" i="9" a="1"/>
  <c r="F591" i="9" s="1"/>
  <c r="U605" i="9" a="1"/>
  <c r="U605" i="9" s="1"/>
  <c r="F602" i="9" a="1"/>
  <c r="F602" i="9" s="1"/>
  <c r="F419" i="9" a="1"/>
  <c r="F419" i="9" s="1"/>
  <c r="F519" i="9" a="1"/>
  <c r="F519" i="9" s="1"/>
  <c r="E497" i="9" a="1"/>
  <c r="E497" i="9" s="1"/>
  <c r="F480" i="9" a="1"/>
  <c r="F480" i="9" s="1"/>
  <c r="U617" i="9" a="1"/>
  <c r="U617" i="9" s="1"/>
  <c r="V462" i="9" a="1"/>
  <c r="V462" i="9" s="1"/>
  <c r="F511" i="9" a="1"/>
  <c r="F511" i="9" s="1"/>
  <c r="U566" i="9" a="1"/>
  <c r="U566" i="9" s="1"/>
  <c r="E544" i="9" a="1"/>
  <c r="E544" i="9" s="1"/>
  <c r="F587" i="9" a="1"/>
  <c r="F587" i="9" s="1"/>
  <c r="H524" i="9" a="1"/>
  <c r="H524" i="9" s="1"/>
  <c r="H481" i="9" a="1"/>
  <c r="H481" i="9" s="1"/>
  <c r="E507" i="9" a="1"/>
  <c r="E507" i="9" s="1"/>
  <c r="E554" i="9" a="1"/>
  <c r="E554" i="9" s="1"/>
  <c r="E545" i="9" a="1"/>
  <c r="E545" i="9" s="1"/>
  <c r="E540" i="9" a="1"/>
  <c r="E540" i="9" s="1"/>
  <c r="F351" i="9" a="1"/>
  <c r="F351" i="9" s="1"/>
  <c r="F622" i="9" a="1"/>
  <c r="F622" i="9" s="1"/>
  <c r="F585" i="9" a="1"/>
  <c r="F585" i="9" s="1"/>
  <c r="F421" i="9" a="1"/>
  <c r="F421" i="9" s="1"/>
  <c r="H418" i="9" a="1"/>
  <c r="H418" i="9" s="1"/>
  <c r="V503" i="9" a="1"/>
  <c r="V503" i="9" s="1"/>
  <c r="U466" i="9" a="1"/>
  <c r="U466" i="9" s="1"/>
  <c r="F385" i="9" a="1"/>
  <c r="F385" i="9" s="1"/>
  <c r="F596" i="9" a="1"/>
  <c r="F596" i="9" s="1"/>
  <c r="E360" i="9" a="1"/>
  <c r="E360" i="9" s="1"/>
  <c r="U588" i="9" a="1"/>
  <c r="U588" i="9" s="1"/>
  <c r="E502" i="9" a="1"/>
  <c r="E502" i="9" s="1"/>
  <c r="H477" i="9" a="1"/>
  <c r="H477" i="9" s="1"/>
  <c r="V444" i="9" a="1"/>
  <c r="V444" i="9" s="1"/>
  <c r="F446" i="9" a="1"/>
  <c r="F446" i="9" s="1"/>
  <c r="U561" i="9" a="1"/>
  <c r="U561" i="9" s="1"/>
  <c r="V558" i="9" a="1"/>
  <c r="V558" i="9" s="1"/>
  <c r="F406" i="9" a="1"/>
  <c r="F406" i="9" s="1"/>
  <c r="V590" i="9" a="1"/>
  <c r="V590" i="9" s="1"/>
  <c r="E518" i="9" a="1"/>
  <c r="E518" i="9" s="1"/>
  <c r="U429" i="9" a="1"/>
  <c r="U429" i="9" s="1"/>
  <c r="H430" i="9" a="1"/>
  <c r="H430" i="9" s="1"/>
  <c r="F623" i="9" a="1"/>
  <c r="F623" i="9" s="1"/>
  <c r="E464" i="9" a="1"/>
  <c r="E464" i="9" s="1"/>
  <c r="U581" i="9" a="1"/>
  <c r="U581" i="9" s="1"/>
  <c r="F551" i="9" a="1"/>
  <c r="F551" i="9" s="1"/>
  <c r="E382" i="9" a="1"/>
  <c r="E382" i="9" s="1"/>
  <c r="U591" i="9" a="1"/>
  <c r="U591" i="9" s="1"/>
  <c r="H605" i="9" a="1"/>
  <c r="H605" i="9" s="1"/>
  <c r="U602" i="9" a="1"/>
  <c r="U602" i="9" s="1"/>
  <c r="H519" i="9" a="1"/>
  <c r="H519" i="9" s="1"/>
  <c r="V340" i="9" a="1"/>
  <c r="V340" i="9" s="1"/>
  <c r="V348" i="9" a="1"/>
  <c r="V348" i="9" s="1"/>
  <c r="V480" i="9" a="1"/>
  <c r="V480" i="9" s="1"/>
  <c r="H617" i="9" a="1"/>
  <c r="H617" i="9" s="1"/>
  <c r="E462" i="9" a="1"/>
  <c r="E462" i="9" s="1"/>
  <c r="E511" i="9" a="1"/>
  <c r="E511" i="9" s="1"/>
  <c r="F566" i="9" a="1"/>
  <c r="F566" i="9" s="1"/>
  <c r="F544" i="9" a="1"/>
  <c r="F544" i="9" s="1"/>
  <c r="H587" i="9" a="1"/>
  <c r="H587" i="9" s="1"/>
  <c r="F524" i="9" a="1"/>
  <c r="F524" i="9" s="1"/>
  <c r="H554" i="9" a="1"/>
  <c r="H554" i="9" s="1"/>
  <c r="V545" i="9" a="1"/>
  <c r="V545" i="9" s="1"/>
  <c r="U377" i="9" a="1"/>
  <c r="U377" i="9" s="1"/>
  <c r="V594" i="9" a="1"/>
  <c r="V594" i="9" s="1"/>
  <c r="E351" i="9" a="1"/>
  <c r="E351" i="9" s="1"/>
  <c r="H622" i="9" a="1"/>
  <c r="H622" i="9" s="1"/>
  <c r="E585" i="9" a="1"/>
  <c r="E585" i="9" s="1"/>
  <c r="H421" i="9" a="1"/>
  <c r="H421" i="9" s="1"/>
  <c r="H503" i="9" a="1"/>
  <c r="H503" i="9" s="1"/>
  <c r="E466" i="9" a="1"/>
  <c r="E466" i="9" s="1"/>
  <c r="V362" i="9" a="1"/>
  <c r="V362" i="9" s="1"/>
  <c r="U345" i="9" a="1"/>
  <c r="U345" i="9" s="1"/>
  <c r="U471" i="9" a="1"/>
  <c r="U471" i="9" s="1"/>
  <c r="H337" i="9" a="1"/>
  <c r="H337" i="9" s="1"/>
  <c r="F444" i="9" a="1"/>
  <c r="F444" i="9" s="1"/>
  <c r="U446" i="9" a="1"/>
  <c r="U446" i="9" s="1"/>
  <c r="E561" i="9" a="1"/>
  <c r="E561" i="9" s="1"/>
  <c r="E558" i="9" a="1"/>
  <c r="E558" i="9" s="1"/>
  <c r="H406" i="9" a="1"/>
  <c r="H406" i="9" s="1"/>
  <c r="F590" i="9" a="1"/>
  <c r="F590" i="9" s="1"/>
  <c r="F518" i="9" a="1"/>
  <c r="F518" i="9" s="1"/>
  <c r="F429" i="9" a="1"/>
  <c r="F429" i="9" s="1"/>
  <c r="V430" i="9" a="1"/>
  <c r="V430" i="9" s="1"/>
  <c r="V623" i="9" a="1"/>
  <c r="V623" i="9" s="1"/>
  <c r="U464" i="9" a="1"/>
  <c r="U464" i="9" s="1"/>
  <c r="F581" i="9" a="1"/>
  <c r="F581" i="9" s="1"/>
  <c r="H382" i="9" a="1"/>
  <c r="H382" i="9" s="1"/>
  <c r="V600" i="9" a="1"/>
  <c r="V600" i="9" s="1"/>
  <c r="H602" i="9" a="1"/>
  <c r="H602" i="9" s="1"/>
  <c r="U519" i="9" a="1"/>
  <c r="U519" i="9" s="1"/>
  <c r="E340" i="9" a="1"/>
  <c r="E340" i="9" s="1"/>
  <c r="H348" i="9" a="1"/>
  <c r="H348" i="9" s="1"/>
  <c r="H480" i="9" a="1"/>
  <c r="H480" i="9" s="1"/>
  <c r="F617" i="9" a="1"/>
  <c r="F617" i="9" s="1"/>
  <c r="H462" i="9" a="1"/>
  <c r="H462" i="9" s="1"/>
  <c r="H577" i="9" a="1"/>
  <c r="H577" i="9" s="1"/>
  <c r="V401" i="9" a="1"/>
  <c r="V401" i="9" s="1"/>
  <c r="U544" i="9" a="1"/>
  <c r="U544" i="9" s="1"/>
  <c r="V587" i="9" a="1"/>
  <c r="V587" i="9" s="1"/>
  <c r="U601" i="9" a="1"/>
  <c r="U601" i="9" s="1"/>
  <c r="U524" i="9" a="1"/>
  <c r="U524" i="9" s="1"/>
  <c r="U554" i="9" a="1"/>
  <c r="U554" i="9" s="1"/>
  <c r="H545" i="9" a="1"/>
  <c r="H545" i="9" s="1"/>
  <c r="F377" i="9" a="1"/>
  <c r="F377" i="9" s="1"/>
  <c r="F594" i="9" a="1"/>
  <c r="F594" i="9" s="1"/>
  <c r="F428" i="9" a="1"/>
  <c r="F428" i="9" s="1"/>
  <c r="V351" i="9" a="1"/>
  <c r="V351" i="9" s="1"/>
  <c r="U622" i="9" a="1"/>
  <c r="U622" i="9" s="1"/>
  <c r="V585" i="9" a="1"/>
  <c r="V585" i="9" s="1"/>
  <c r="U595" i="9" a="1"/>
  <c r="U595" i="9" s="1"/>
  <c r="V606" i="9" a="1"/>
  <c r="V606" i="9" s="1"/>
  <c r="V421" i="9" a="1"/>
  <c r="V421" i="9" s="1"/>
  <c r="V466" i="9" a="1"/>
  <c r="V466" i="9" s="1"/>
  <c r="H362" i="9" a="1"/>
  <c r="H362" i="9" s="1"/>
  <c r="H345" i="9" a="1"/>
  <c r="H345" i="9" s="1"/>
  <c r="E431" i="9" a="1"/>
  <c r="E431" i="9" s="1"/>
  <c r="E425" i="9" a="1"/>
  <c r="E425" i="9" s="1"/>
  <c r="F337" i="9" a="1"/>
  <c r="F337" i="9" s="1"/>
  <c r="U459" i="9" a="1"/>
  <c r="U459" i="9" s="1"/>
  <c r="H444" i="9" a="1"/>
  <c r="H444" i="9" s="1"/>
  <c r="V561" i="9" a="1"/>
  <c r="V561" i="9" s="1"/>
  <c r="U558" i="9" a="1"/>
  <c r="U558" i="9" s="1"/>
  <c r="U590" i="9" a="1"/>
  <c r="U590" i="9" s="1"/>
  <c r="F364" i="9" a="1"/>
  <c r="F364" i="9" s="1"/>
  <c r="E623" i="9" a="1"/>
  <c r="E623" i="9" s="1"/>
  <c r="F509" i="9" a="1"/>
  <c r="F509" i="9" s="1"/>
  <c r="V510" i="9" a="1"/>
  <c r="V510" i="9" s="1"/>
  <c r="V581" i="9" a="1"/>
  <c r="V581" i="9" s="1"/>
  <c r="V380" i="9" a="1"/>
  <c r="V380" i="9" s="1"/>
  <c r="F382" i="9" a="1"/>
  <c r="F382" i="9" s="1"/>
  <c r="U600" i="9" a="1"/>
  <c r="U600" i="9" s="1"/>
  <c r="E602" i="9" a="1"/>
  <c r="E602" i="9" s="1"/>
  <c r="E519" i="9" a="1"/>
  <c r="E519" i="9" s="1"/>
  <c r="G519" i="9" s="1" a="1"/>
  <c r="G519" i="9" s="1"/>
  <c r="U340" i="9" a="1"/>
  <c r="U340" i="9" s="1"/>
  <c r="U348" i="9" a="1"/>
  <c r="U348" i="9" s="1"/>
  <c r="V460" i="9" a="1"/>
  <c r="V460" i="9" s="1"/>
  <c r="F462" i="9" a="1"/>
  <c r="F462" i="9" s="1"/>
  <c r="E577" i="9" a="1"/>
  <c r="E577" i="9" s="1"/>
  <c r="E401" i="9" a="1"/>
  <c r="E401" i="9" s="1"/>
  <c r="V544" i="9" a="1"/>
  <c r="V544" i="9" s="1"/>
  <c r="E587" i="9" a="1"/>
  <c r="E587" i="9" s="1"/>
  <c r="G587" i="9" s="1" a="1"/>
  <c r="G587" i="9" s="1"/>
  <c r="F601" i="9" a="1"/>
  <c r="F601" i="9" s="1"/>
  <c r="V524" i="9" a="1"/>
  <c r="V524" i="9" s="1"/>
  <c r="F554" i="9" a="1"/>
  <c r="F554" i="9" s="1"/>
  <c r="F545" i="9" a="1"/>
  <c r="F545" i="9" s="1"/>
  <c r="E377" i="9" a="1"/>
  <c r="E377" i="9" s="1"/>
  <c r="U594" i="9" a="1"/>
  <c r="U594" i="9" s="1"/>
  <c r="H428" i="9" a="1"/>
  <c r="H428" i="9" s="1"/>
  <c r="U351" i="9" a="1"/>
  <c r="U351" i="9" s="1"/>
  <c r="E622" i="9" a="1"/>
  <c r="E622" i="9" s="1"/>
  <c r="H585" i="9" a="1"/>
  <c r="H585" i="9" s="1"/>
  <c r="F595" i="9" a="1"/>
  <c r="F595" i="9" s="1"/>
  <c r="F606" i="9" a="1"/>
  <c r="F606" i="9" s="1"/>
  <c r="E421" i="9" a="1"/>
  <c r="E421" i="9" s="1"/>
  <c r="E621" i="9" a="1"/>
  <c r="E621" i="9" s="1"/>
  <c r="V618" i="9" a="1"/>
  <c r="V618" i="9" s="1"/>
  <c r="H466" i="9" a="1"/>
  <c r="H466" i="9" s="1"/>
  <c r="V578" i="9" a="1"/>
  <c r="V578" i="9" s="1"/>
  <c r="F362" i="9" a="1"/>
  <c r="F362" i="9" s="1"/>
  <c r="F345" i="9" a="1"/>
  <c r="F345" i="9" s="1"/>
  <c r="V431" i="9" a="1"/>
  <c r="V431" i="9" s="1"/>
  <c r="E459" i="9" a="1"/>
  <c r="E459" i="9" s="1"/>
  <c r="E444" i="9" a="1"/>
  <c r="E444" i="9" s="1"/>
  <c r="G444" i="9" s="1" a="1"/>
  <c r="G444" i="9" s="1"/>
  <c r="H561" i="9" a="1"/>
  <c r="H561" i="9" s="1"/>
  <c r="H558" i="9" a="1"/>
  <c r="H558" i="9" s="1"/>
  <c r="H590" i="9" a="1"/>
  <c r="H590" i="9" s="1"/>
  <c r="H364" i="9" a="1"/>
  <c r="H364" i="9" s="1"/>
  <c r="H623" i="9" a="1"/>
  <c r="H623" i="9" s="1"/>
  <c r="V509" i="9" a="1"/>
  <c r="V509" i="9" s="1"/>
  <c r="H510" i="9" a="1"/>
  <c r="H510" i="9" s="1"/>
  <c r="E581" i="9" a="1"/>
  <c r="E581" i="9" s="1"/>
  <c r="H380" i="9" a="1"/>
  <c r="H380" i="9" s="1"/>
  <c r="U382" i="9" a="1"/>
  <c r="U382" i="9" s="1"/>
  <c r="F600" i="9" a="1"/>
  <c r="F600" i="9" s="1"/>
  <c r="U419" i="9" a="1"/>
  <c r="U419" i="9" s="1"/>
  <c r="U497" i="9" a="1"/>
  <c r="U497" i="9" s="1"/>
  <c r="F340" i="9" a="1"/>
  <c r="F340" i="9" s="1"/>
  <c r="F348" i="9" a="1"/>
  <c r="F348" i="9" s="1"/>
  <c r="E460" i="9" a="1"/>
  <c r="E460" i="9" s="1"/>
  <c r="U462" i="9" a="1"/>
  <c r="U462" i="9" s="1"/>
  <c r="V577" i="9" a="1"/>
  <c r="V577" i="9" s="1"/>
  <c r="U401" i="9" a="1"/>
  <c r="U401" i="9" s="1"/>
  <c r="E601" i="9" a="1"/>
  <c r="E601" i="9" s="1"/>
  <c r="E524" i="9" a="1"/>
  <c r="E524" i="9" s="1"/>
  <c r="V481" i="9" a="1"/>
  <c r="V481" i="9" s="1"/>
  <c r="U507" i="9" a="1"/>
  <c r="U507" i="9" s="1"/>
  <c r="U540" i="9" a="1"/>
  <c r="U540" i="9" s="1"/>
  <c r="V377" i="9" a="1"/>
  <c r="V377" i="9" s="1"/>
  <c r="H594" i="9" a="1"/>
  <c r="H594" i="9" s="1"/>
  <c r="U428" i="9" a="1"/>
  <c r="U428" i="9" s="1"/>
  <c r="H595" i="9" a="1"/>
  <c r="H595" i="9" s="1"/>
  <c r="U606" i="9" a="1"/>
  <c r="U606" i="9" s="1"/>
  <c r="U418" i="9" a="1"/>
  <c r="U418" i="9" s="1"/>
  <c r="U621" i="9" a="1"/>
  <c r="U621" i="9" s="1"/>
  <c r="F618" i="9" a="1"/>
  <c r="F618" i="9" s="1"/>
  <c r="F466" i="9" a="1"/>
  <c r="F466" i="9" s="1"/>
  <c r="F578" i="9" a="1"/>
  <c r="F578" i="9" s="1"/>
  <c r="V385" i="9" a="1"/>
  <c r="V385" i="9" s="1"/>
  <c r="H596" i="9" a="1"/>
  <c r="H596" i="9" s="1"/>
  <c r="U360" i="9" a="1"/>
  <c r="U360" i="9" s="1"/>
  <c r="U362" i="9" a="1"/>
  <c r="U362" i="9" s="1"/>
  <c r="E345" i="9" a="1"/>
  <c r="E345" i="9" s="1"/>
  <c r="V459" i="9" a="1"/>
  <c r="V459" i="9" s="1"/>
  <c r="U444" i="9" a="1"/>
  <c r="U444" i="9" s="1"/>
  <c r="F561" i="9" a="1"/>
  <c r="F561" i="9" s="1"/>
  <c r="F558" i="9" a="1"/>
  <c r="F558" i="9" s="1"/>
  <c r="E590" i="9" a="1"/>
  <c r="E590" i="9" s="1"/>
  <c r="E364" i="9" a="1"/>
  <c r="E364" i="9" s="1"/>
  <c r="U623" i="9" a="1"/>
  <c r="U623" i="9" s="1"/>
  <c r="E509" i="9" a="1"/>
  <c r="E509" i="9" s="1"/>
  <c r="U510" i="9" a="1"/>
  <c r="U510" i="9" s="1"/>
  <c r="E551" i="9" a="1"/>
  <c r="E551" i="9" s="1"/>
  <c r="F380" i="9" a="1"/>
  <c r="F380" i="9" s="1"/>
  <c r="E591" i="9" a="1"/>
  <c r="E591" i="9" s="1"/>
  <c r="F605" i="9" a="1"/>
  <c r="F605" i="9" s="1"/>
  <c r="H600" i="9" a="1"/>
  <c r="H600" i="9" s="1"/>
  <c r="E419" i="9" a="1"/>
  <c r="E419" i="9" s="1"/>
  <c r="H497" i="9" a="1"/>
  <c r="H497" i="9" s="1"/>
  <c r="H340" i="9" a="1"/>
  <c r="H340" i="9" s="1"/>
  <c r="E348" i="9" a="1"/>
  <c r="E348" i="9" s="1"/>
  <c r="F460" i="9" a="1"/>
  <c r="F460" i="9" s="1"/>
  <c r="H511" i="9" a="1"/>
  <c r="H511" i="9" s="1"/>
  <c r="U577" i="9" a="1"/>
  <c r="U577" i="9" s="1"/>
  <c r="V566" i="9" a="1"/>
  <c r="V566" i="9" s="1"/>
  <c r="H401" i="9" a="1"/>
  <c r="H401" i="9" s="1"/>
  <c r="V601" i="9" a="1"/>
  <c r="V601" i="9" s="1"/>
  <c r="E481" i="9" a="1"/>
  <c r="E481" i="9" s="1"/>
  <c r="H507" i="9" a="1"/>
  <c r="H507" i="9" s="1"/>
  <c r="F540" i="9" a="1"/>
  <c r="F540" i="9" s="1"/>
  <c r="H377" i="9" a="1"/>
  <c r="H377" i="9" s="1"/>
  <c r="E594" i="9" a="1"/>
  <c r="E594" i="9" s="1"/>
  <c r="E428" i="9" a="1"/>
  <c r="E428" i="9" s="1"/>
  <c r="V595" i="9" a="1"/>
  <c r="V595" i="9" s="1"/>
  <c r="H606" i="9" a="1"/>
  <c r="H606" i="9" s="1"/>
  <c r="E418" i="9" a="1"/>
  <c r="E418" i="9" s="1"/>
  <c r="U503" i="9" a="1"/>
  <c r="U503" i="9" s="1"/>
  <c r="F621" i="9" a="1"/>
  <c r="F621" i="9" s="1"/>
  <c r="H618" i="9" a="1"/>
  <c r="H618" i="9" s="1"/>
  <c r="U578" i="9" a="1"/>
  <c r="U578" i="9" s="1"/>
  <c r="E385" i="9" a="1"/>
  <c r="E385" i="9" s="1"/>
  <c r="E596" i="9" a="1"/>
  <c r="E596" i="9" s="1"/>
  <c r="V360" i="9" a="1"/>
  <c r="V360" i="9" s="1"/>
  <c r="E362" i="9" a="1"/>
  <c r="E362" i="9" s="1"/>
  <c r="V345" i="9" a="1"/>
  <c r="V345" i="9" s="1"/>
  <c r="H431" i="9" a="1"/>
  <c r="H431" i="9" s="1"/>
  <c r="F359" i="9" a="1"/>
  <c r="F359" i="9" s="1"/>
  <c r="F459" i="9" a="1"/>
  <c r="F459" i="9" s="1"/>
  <c r="V446" i="9" a="1"/>
  <c r="V446" i="9" s="1"/>
  <c r="V406" i="9" a="1"/>
  <c r="V406" i="9" s="1"/>
  <c r="V518" i="9" a="1"/>
  <c r="V518" i="9" s="1"/>
  <c r="V364" i="9" a="1"/>
  <c r="V364" i="9" s="1"/>
  <c r="H429" i="9" a="1"/>
  <c r="H429" i="9" s="1"/>
  <c r="U430" i="9" a="1"/>
  <c r="U430" i="9" s="1"/>
  <c r="V464" i="9" a="1"/>
  <c r="V464" i="9" s="1"/>
  <c r="U509" i="9" a="1"/>
  <c r="U509" i="9" s="1"/>
  <c r="E510" i="9" a="1"/>
  <c r="E510" i="9" s="1"/>
  <c r="U551" i="9" a="1"/>
  <c r="U551" i="9" s="1"/>
  <c r="E380" i="9" a="1"/>
  <c r="E380" i="9" s="1"/>
  <c r="H591" i="9" a="1"/>
  <c r="H591" i="9" s="1"/>
  <c r="V605" i="9" a="1"/>
  <c r="V605" i="9" s="1"/>
  <c r="E600" i="9" a="1"/>
  <c r="E600" i="9" s="1"/>
  <c r="V419" i="9" a="1"/>
  <c r="V419" i="9" s="1"/>
  <c r="V497" i="9" a="1"/>
  <c r="V497" i="9" s="1"/>
  <c r="U480" i="9" a="1"/>
  <c r="U480" i="9" s="1"/>
  <c r="V617" i="9" a="1"/>
  <c r="V617" i="9" s="1"/>
  <c r="H460" i="9" a="1"/>
  <c r="H460" i="9" s="1"/>
  <c r="U511" i="9" a="1"/>
  <c r="U511" i="9" s="1"/>
  <c r="F577" i="9" a="1"/>
  <c r="F577" i="9" s="1"/>
  <c r="E566" i="9" a="1"/>
  <c r="E566" i="9" s="1"/>
  <c r="F401" i="9" a="1"/>
  <c r="F401" i="9" s="1"/>
  <c r="H601" i="9" a="1"/>
  <c r="H601" i="9" s="1"/>
  <c r="U481" i="9" a="1"/>
  <c r="U481" i="9" s="1"/>
  <c r="V507" i="9" a="1"/>
  <c r="V507" i="9" s="1"/>
  <c r="V540" i="9" a="1"/>
  <c r="V540" i="9" s="1"/>
  <c r="V428" i="9" a="1"/>
  <c r="V428" i="9" s="1"/>
  <c r="E595" i="9" a="1"/>
  <c r="E595" i="9" s="1"/>
  <c r="E606" i="9" a="1"/>
  <c r="E606" i="9" s="1"/>
  <c r="V418" i="9" a="1"/>
  <c r="V418" i="9" s="1"/>
  <c r="F503" i="9" a="1"/>
  <c r="F503" i="9" s="1"/>
  <c r="V621" i="9" a="1"/>
  <c r="V621" i="9" s="1"/>
  <c r="E618" i="9" a="1"/>
  <c r="E618" i="9" s="1"/>
  <c r="H578" i="9" a="1"/>
  <c r="H578" i="9" s="1"/>
  <c r="U385" i="9" a="1"/>
  <c r="U385" i="9" s="1"/>
  <c r="V596" i="9" a="1"/>
  <c r="V596" i="9" s="1"/>
  <c r="F360" i="9" a="1"/>
  <c r="F360" i="9" s="1"/>
  <c r="G360" i="9" s="1" a="1"/>
  <c r="G360" i="9" s="1"/>
  <c r="V353" i="9" a="1"/>
  <c r="V353" i="9" s="1"/>
  <c r="V502" i="9" a="1"/>
  <c r="V502" i="9" s="1"/>
  <c r="E477" i="9" a="1"/>
  <c r="E477" i="9" s="1"/>
  <c r="H459" i="9" a="1"/>
  <c r="H459" i="9" s="1"/>
  <c r="E446" i="9" a="1"/>
  <c r="E446" i="9" s="1"/>
  <c r="G446" i="9" s="1" a="1"/>
  <c r="G446" i="9" s="1"/>
  <c r="E406" i="9" a="1"/>
  <c r="E406" i="9" s="1"/>
  <c r="H518" i="9" a="1"/>
  <c r="H518" i="9" s="1"/>
  <c r="U364" i="9" a="1"/>
  <c r="U364" i="9" s="1"/>
  <c r="V429" i="9" a="1"/>
  <c r="V429" i="9" s="1"/>
  <c r="E430" i="9" a="1"/>
  <c r="E430" i="9" s="1"/>
  <c r="H464" i="9" a="1"/>
  <c r="H464" i="9" s="1"/>
  <c r="H509" i="9" a="1"/>
  <c r="H509" i="9" s="1"/>
  <c r="F510" i="9" a="1"/>
  <c r="F510" i="9" s="1"/>
  <c r="V551" i="9" a="1"/>
  <c r="V551" i="9" s="1"/>
  <c r="U380" i="9" a="1"/>
  <c r="U380" i="9" s="1"/>
  <c r="V591" i="9" a="1"/>
  <c r="V591" i="9" s="1"/>
  <c r="E605" i="9" a="1"/>
  <c r="E605" i="9" s="1"/>
  <c r="V602" i="9" a="1"/>
  <c r="V602" i="9" s="1"/>
  <c r="H419" i="9" a="1"/>
  <c r="H419" i="9" s="1"/>
  <c r="V519" i="9" a="1"/>
  <c r="V519" i="9" s="1"/>
  <c r="F497" i="9" a="1"/>
  <c r="F497" i="9" s="1"/>
  <c r="E480" i="9" a="1"/>
  <c r="E480" i="9" s="1"/>
  <c r="E617" i="9" a="1"/>
  <c r="E617" i="9" s="1"/>
  <c r="U460" i="9" a="1"/>
  <c r="U460" i="9" s="1"/>
  <c r="V511" i="9" a="1"/>
  <c r="V511" i="9" s="1"/>
  <c r="H566" i="9" a="1"/>
  <c r="H566" i="9" s="1"/>
  <c r="H544" i="9" a="1"/>
  <c r="H544" i="9" s="1"/>
  <c r="U587" i="9" a="1"/>
  <c r="U587" i="9" s="1"/>
  <c r="F481" i="9" a="1"/>
  <c r="F481" i="9" s="1"/>
  <c r="F507" i="9" a="1"/>
  <c r="F507" i="9" s="1"/>
  <c r="V554" i="9" a="1"/>
  <c r="V554" i="9" s="1"/>
  <c r="U545" i="9" a="1"/>
  <c r="U545" i="9" s="1"/>
  <c r="H540" i="9" a="1"/>
  <c r="H540" i="9" s="1"/>
  <c r="H351" i="9" a="1"/>
  <c r="H351" i="9" s="1"/>
  <c r="V622" i="9" a="1"/>
  <c r="V622" i="9" s="1"/>
  <c r="U585" i="9" a="1"/>
  <c r="U585" i="9" s="1"/>
  <c r="U421" i="9" a="1"/>
  <c r="U421" i="9" s="1"/>
  <c r="F418" i="9" a="1"/>
  <c r="F418" i="9" s="1"/>
  <c r="E503" i="9" a="1"/>
  <c r="E503" i="9" s="1"/>
  <c r="H621" i="9" a="1"/>
  <c r="H621" i="9" s="1"/>
  <c r="U618" i="9" a="1"/>
  <c r="U618" i="9" s="1"/>
  <c r="E578" i="9" a="1"/>
  <c r="E578" i="9" s="1"/>
  <c r="H385" i="9" a="1"/>
  <c r="H385" i="9" s="1"/>
  <c r="U596" i="9" a="1"/>
  <c r="U596" i="9" s="1"/>
  <c r="H360" i="9" a="1"/>
  <c r="H360" i="9" s="1"/>
  <c r="E353" i="9" a="1"/>
  <c r="E353" i="9" s="1"/>
  <c r="F431" i="9" a="1"/>
  <c r="F431" i="9" s="1"/>
  <c r="H465" i="9" a="1"/>
  <c r="H465" i="9" s="1"/>
  <c r="F441" i="9" a="1"/>
  <c r="F441" i="9" s="1"/>
  <c r="U378" i="9" a="1"/>
  <c r="U378" i="9" s="1"/>
  <c r="U598" i="9" a="1"/>
  <c r="U598" i="9" s="1"/>
  <c r="V361" i="9" a="1"/>
  <c r="V361" i="9" s="1"/>
  <c r="U341" i="9" a="1"/>
  <c r="U341" i="9" s="1"/>
  <c r="U338" i="9" a="1"/>
  <c r="U338" i="9" s="1"/>
  <c r="E355" i="9" a="1"/>
  <c r="E355" i="9" s="1"/>
  <c r="U463" i="9" a="1"/>
  <c r="U463" i="9" s="1"/>
  <c r="E458" i="9" a="1"/>
  <c r="E458" i="9" s="1"/>
  <c r="U437" i="9" a="1"/>
  <c r="U437" i="9" s="1"/>
  <c r="H553" i="9" a="1"/>
  <c r="H553" i="9" s="1"/>
  <c r="U399" i="9" a="1"/>
  <c r="U399" i="9" s="1"/>
  <c r="F379" i="9" a="1"/>
  <c r="F379" i="9" s="1"/>
  <c r="E476" i="9" a="1"/>
  <c r="E476" i="9" s="1"/>
  <c r="E422" i="9" a="1"/>
  <c r="E422" i="9" s="1"/>
  <c r="E522" i="9" a="1"/>
  <c r="E522" i="9" s="1"/>
  <c r="U505" i="9" a="1"/>
  <c r="U505" i="9" s="1"/>
  <c r="F500" i="9" a="1"/>
  <c r="F500" i="9" s="1"/>
  <c r="E433" i="9" a="1"/>
  <c r="E433" i="9" s="1"/>
  <c r="H625" i="9" a="1"/>
  <c r="H625" i="9" s="1"/>
  <c r="V513" i="9" a="1"/>
  <c r="V513" i="9" s="1"/>
  <c r="H508" i="9" a="1"/>
  <c r="H508" i="9" s="1"/>
  <c r="U582" i="9" a="1"/>
  <c r="U582" i="9" s="1"/>
  <c r="V543" i="9" a="1"/>
  <c r="V543" i="9" s="1"/>
  <c r="E538" i="9" a="1"/>
  <c r="E538" i="9" s="1"/>
  <c r="E589" i="9" a="1"/>
  <c r="E589" i="9" s="1"/>
  <c r="V467" i="9" a="1"/>
  <c r="V467" i="9" s="1"/>
  <c r="H366" i="9" a="1"/>
  <c r="H366" i="9" s="1"/>
  <c r="F344" i="9" a="1"/>
  <c r="F344" i="9" s="1"/>
  <c r="E346" i="9" a="1"/>
  <c r="E346" i="9" s="1"/>
  <c r="H347" i="9" a="1"/>
  <c r="H347" i="9" s="1"/>
  <c r="F440" i="9" a="1"/>
  <c r="F440" i="9" s="1"/>
  <c r="V556" i="9" a="1"/>
  <c r="V556" i="9" s="1"/>
  <c r="F400" i="9" a="1"/>
  <c r="F400" i="9" s="1"/>
  <c r="E468" i="9" a="1"/>
  <c r="E468" i="9" s="1"/>
  <c r="V365" i="9" a="1"/>
  <c r="V365" i="9" s="1"/>
  <c r="H499" i="9" a="1"/>
  <c r="H499" i="9" s="1"/>
  <c r="H354" i="9" a="1"/>
  <c r="H354" i="9" s="1"/>
  <c r="U443" i="9" a="1"/>
  <c r="U443" i="9" s="1"/>
  <c r="U403" i="9" a="1"/>
  <c r="U403" i="9" s="1"/>
  <c r="F381" i="9" a="1"/>
  <c r="F381" i="9" s="1"/>
  <c r="F358" i="9" a="1"/>
  <c r="F358" i="9" s="1"/>
  <c r="F432" i="9" a="1"/>
  <c r="F432" i="9" s="1"/>
  <c r="V483" i="9" a="1"/>
  <c r="V483" i="9" s="1"/>
  <c r="E461" i="9" a="1"/>
  <c r="E461" i="9" s="1"/>
  <c r="V562" i="9" a="1"/>
  <c r="V562" i="9" s="1"/>
  <c r="U431" i="9" a="1"/>
  <c r="U431" i="9" s="1"/>
  <c r="F465" i="9" a="1"/>
  <c r="F465" i="9" s="1"/>
  <c r="H441" i="9" a="1"/>
  <c r="H441" i="9" s="1"/>
  <c r="H378" i="9" a="1"/>
  <c r="H378" i="9" s="1"/>
  <c r="H598" i="9" a="1"/>
  <c r="H598" i="9" s="1"/>
  <c r="H361" i="9" a="1"/>
  <c r="H361" i="9" s="1"/>
  <c r="H341" i="9" a="1"/>
  <c r="H341" i="9" s="1"/>
  <c r="H338" i="9" a="1"/>
  <c r="H338" i="9" s="1"/>
  <c r="U355" i="9" a="1"/>
  <c r="U355" i="9" s="1"/>
  <c r="V463" i="9" a="1"/>
  <c r="V463" i="9" s="1"/>
  <c r="F437" i="9" a="1"/>
  <c r="F437" i="9" s="1"/>
  <c r="E553" i="9" a="1"/>
  <c r="E553" i="9" s="1"/>
  <c r="H399" i="9" a="1"/>
  <c r="H399" i="9" s="1"/>
  <c r="H379" i="9" a="1"/>
  <c r="H379" i="9" s="1"/>
  <c r="U476" i="9" a="1"/>
  <c r="U476" i="9" s="1"/>
  <c r="U422" i="9" a="1"/>
  <c r="U422" i="9" s="1"/>
  <c r="V522" i="9" a="1"/>
  <c r="V522" i="9" s="1"/>
  <c r="H505" i="9" a="1"/>
  <c r="H505" i="9" s="1"/>
  <c r="E500" i="9" a="1"/>
  <c r="E500" i="9" s="1"/>
  <c r="U433" i="9" a="1"/>
  <c r="U433" i="9" s="1"/>
  <c r="E625" i="9" a="1"/>
  <c r="E625" i="9" s="1"/>
  <c r="F513" i="9" a="1"/>
  <c r="F513" i="9" s="1"/>
  <c r="F508" i="9" a="1"/>
  <c r="F508" i="9" s="1"/>
  <c r="E582" i="9" a="1"/>
  <c r="E582" i="9" s="1"/>
  <c r="H543" i="9" a="1"/>
  <c r="H543" i="9" s="1"/>
  <c r="V384" i="9" a="1"/>
  <c r="V384" i="9" s="1"/>
  <c r="U589" i="9" a="1"/>
  <c r="U589" i="9" s="1"/>
  <c r="H467" i="9" a="1"/>
  <c r="H467" i="9" s="1"/>
  <c r="H344" i="9" a="1"/>
  <c r="H344" i="9" s="1"/>
  <c r="V486" i="9" a="1"/>
  <c r="V486" i="9" s="1"/>
  <c r="U442" i="9" a="1"/>
  <c r="U442" i="9" s="1"/>
  <c r="H556" i="9" a="1"/>
  <c r="H556" i="9" s="1"/>
  <c r="V400" i="9" a="1"/>
  <c r="V400" i="9" s="1"/>
  <c r="V474" i="9" a="1"/>
  <c r="V474" i="9" s="1"/>
  <c r="V417" i="9" a="1"/>
  <c r="V417" i="9" s="1"/>
  <c r="E365" i="9" a="1"/>
  <c r="E365" i="9" s="1"/>
  <c r="V499" i="9" a="1"/>
  <c r="V499" i="9" s="1"/>
  <c r="F354" i="9" a="1"/>
  <c r="F354" i="9" s="1"/>
  <c r="U516" i="9" a="1"/>
  <c r="U516" i="9" s="1"/>
  <c r="E443" i="9" a="1"/>
  <c r="E443" i="9" s="1"/>
  <c r="E403" i="9" a="1"/>
  <c r="E403" i="9" s="1"/>
  <c r="V381" i="9" a="1"/>
  <c r="V381" i="9" s="1"/>
  <c r="F504" i="9" a="1"/>
  <c r="F504" i="9" s="1"/>
  <c r="F349" i="9" a="1"/>
  <c r="F349" i="9" s="1"/>
  <c r="H350" i="9" a="1"/>
  <c r="H350" i="9" s="1"/>
  <c r="F483" i="9" a="1"/>
  <c r="F483" i="9" s="1"/>
  <c r="U461" i="9" a="1"/>
  <c r="U461" i="9" s="1"/>
  <c r="U353" i="9" a="1"/>
  <c r="U353" i="9" s="1"/>
  <c r="V547" i="9" a="1"/>
  <c r="V547" i="9" s="1"/>
  <c r="F378" i="9" a="1"/>
  <c r="F378" i="9" s="1"/>
  <c r="E598" i="9" a="1"/>
  <c r="E598" i="9" s="1"/>
  <c r="F361" i="9" a="1"/>
  <c r="F361" i="9" s="1"/>
  <c r="F341" i="9" a="1"/>
  <c r="F341" i="9" s="1"/>
  <c r="V427" i="9" a="1"/>
  <c r="V427" i="9" s="1"/>
  <c r="F355" i="9" a="1"/>
  <c r="F355" i="9" s="1"/>
  <c r="U624" i="9" a="1"/>
  <c r="U624" i="9" s="1"/>
  <c r="H463" i="9" a="1"/>
  <c r="H463" i="9" s="1"/>
  <c r="H437" i="9" a="1"/>
  <c r="H437" i="9" s="1"/>
  <c r="V548" i="9" a="1"/>
  <c r="V548" i="9" s="1"/>
  <c r="V565" i="9" a="1"/>
  <c r="V565" i="9" s="1"/>
  <c r="F397" i="9" a="1"/>
  <c r="F397" i="9" s="1"/>
  <c r="E399" i="9" a="1"/>
  <c r="E399" i="9" s="1"/>
  <c r="E599" i="9" a="1"/>
  <c r="E599" i="9" s="1"/>
  <c r="F422" i="9" a="1"/>
  <c r="F422" i="9" s="1"/>
  <c r="F522" i="9" a="1"/>
  <c r="F522" i="9" s="1"/>
  <c r="F505" i="9" a="1"/>
  <c r="F505" i="9" s="1"/>
  <c r="V339" i="9" a="1"/>
  <c r="V339" i="9" s="1"/>
  <c r="F433" i="9" a="1"/>
  <c r="F433" i="9" s="1"/>
  <c r="U513" i="9" a="1"/>
  <c r="U513" i="9" s="1"/>
  <c r="U555" i="9" a="1"/>
  <c r="U555" i="9" s="1"/>
  <c r="V404" i="9" a="1"/>
  <c r="V404" i="9" s="1"/>
  <c r="F543" i="9" a="1"/>
  <c r="F543" i="9" s="1"/>
  <c r="U384" i="9" a="1"/>
  <c r="U384" i="9" s="1"/>
  <c r="H589" i="9" a="1"/>
  <c r="H589" i="9" s="1"/>
  <c r="F467" i="9" a="1"/>
  <c r="F467" i="9" s="1"/>
  <c r="V344" i="9" a="1"/>
  <c r="V344" i="9" s="1"/>
  <c r="E486" i="9" a="1"/>
  <c r="E486" i="9" s="1"/>
  <c r="H442" i="9" a="1"/>
  <c r="H442" i="9" s="1"/>
  <c r="E556" i="9" a="1"/>
  <c r="E556" i="9" s="1"/>
  <c r="E400" i="9" a="1"/>
  <c r="E400" i="9" s="1"/>
  <c r="F474" i="9" a="1"/>
  <c r="F474" i="9" s="1"/>
  <c r="E417" i="9" a="1"/>
  <c r="E417" i="9" s="1"/>
  <c r="V517" i="9" a="1"/>
  <c r="V517" i="9" s="1"/>
  <c r="U365" i="9" a="1"/>
  <c r="U365" i="9" s="1"/>
  <c r="F499" i="9" a="1"/>
  <c r="F499" i="9" s="1"/>
  <c r="V354" i="9" a="1"/>
  <c r="V354" i="9" s="1"/>
  <c r="F516" i="9" a="1"/>
  <c r="F516" i="9" s="1"/>
  <c r="V443" i="9" a="1"/>
  <c r="V443" i="9" s="1"/>
  <c r="V403" i="9" a="1"/>
  <c r="V403" i="9" s="1"/>
  <c r="E381" i="9" a="1"/>
  <c r="E381" i="9" s="1"/>
  <c r="U504" i="9" a="1"/>
  <c r="U504" i="9" s="1"/>
  <c r="V349" i="9" a="1"/>
  <c r="V349" i="9" s="1"/>
  <c r="V350" i="9" a="1"/>
  <c r="V350" i="9" s="1"/>
  <c r="H483" i="9" a="1"/>
  <c r="H483" i="9" s="1"/>
  <c r="H461" i="9" a="1"/>
  <c r="H461" i="9" s="1"/>
  <c r="H353" i="9" a="1"/>
  <c r="H353" i="9" s="1"/>
  <c r="F547" i="9" a="1"/>
  <c r="F547" i="9" s="1"/>
  <c r="H383" i="9" a="1"/>
  <c r="H383" i="9" s="1"/>
  <c r="V378" i="9" a="1"/>
  <c r="V378" i="9" s="1"/>
  <c r="V363" i="9" a="1"/>
  <c r="V363" i="9" s="1"/>
  <c r="U506" i="9" a="1"/>
  <c r="U506" i="9" s="1"/>
  <c r="V341" i="9" a="1"/>
  <c r="V341" i="9" s="1"/>
  <c r="E427" i="9" a="1"/>
  <c r="E427" i="9" s="1"/>
  <c r="H355" i="9" a="1"/>
  <c r="H355" i="9" s="1"/>
  <c r="H624" i="9" a="1"/>
  <c r="H624" i="9" s="1"/>
  <c r="E463" i="9" a="1"/>
  <c r="E463" i="9" s="1"/>
  <c r="V437" i="9" a="1"/>
  <c r="V437" i="9" s="1"/>
  <c r="F548" i="9" a="1"/>
  <c r="F548" i="9" s="1"/>
  <c r="H565" i="9" a="1"/>
  <c r="H565" i="9" s="1"/>
  <c r="V397" i="9" a="1"/>
  <c r="V397" i="9" s="1"/>
  <c r="V399" i="9" a="1"/>
  <c r="V399" i="9" s="1"/>
  <c r="F599" i="9" a="1"/>
  <c r="F599" i="9" s="1"/>
  <c r="H422" i="9" a="1"/>
  <c r="H422" i="9" s="1"/>
  <c r="U357" i="9" a="1"/>
  <c r="U357" i="9" s="1"/>
  <c r="E505" i="9" a="1"/>
  <c r="E505" i="9" s="1"/>
  <c r="E339" i="9" a="1"/>
  <c r="E339" i="9" s="1"/>
  <c r="H433" i="9" a="1"/>
  <c r="H433" i="9" s="1"/>
  <c r="H513" i="9" a="1"/>
  <c r="H513" i="9" s="1"/>
  <c r="F555" i="9" a="1"/>
  <c r="F555" i="9" s="1"/>
  <c r="E404" i="9" a="1"/>
  <c r="E404" i="9" s="1"/>
  <c r="U543" i="9" a="1"/>
  <c r="U543" i="9" s="1"/>
  <c r="F384" i="9" a="1"/>
  <c r="F384" i="9" s="1"/>
  <c r="E344" i="9" a="1"/>
  <c r="E344" i="9" s="1"/>
  <c r="U486" i="9" a="1"/>
  <c r="U486" i="9" s="1"/>
  <c r="F442" i="9" a="1"/>
  <c r="F442" i="9" s="1"/>
  <c r="V537" i="9" a="1"/>
  <c r="V537" i="9" s="1"/>
  <c r="H474" i="9" a="1"/>
  <c r="H474" i="9" s="1"/>
  <c r="U417" i="9" a="1"/>
  <c r="U417" i="9" s="1"/>
  <c r="H517" i="9" a="1"/>
  <c r="H517" i="9" s="1"/>
  <c r="H365" i="9" a="1"/>
  <c r="H365" i="9" s="1"/>
  <c r="E499" i="9" a="1"/>
  <c r="E499" i="9" s="1"/>
  <c r="E354" i="9" a="1"/>
  <c r="E354" i="9" s="1"/>
  <c r="V516" i="9" a="1"/>
  <c r="V516" i="9" s="1"/>
  <c r="H443" i="9" a="1"/>
  <c r="H443" i="9" s="1"/>
  <c r="H564" i="9" a="1"/>
  <c r="H564" i="9" s="1"/>
  <c r="H403" i="9" a="1"/>
  <c r="H403" i="9" s="1"/>
  <c r="U381" i="9" a="1"/>
  <c r="U381" i="9" s="1"/>
  <c r="U475" i="9" a="1"/>
  <c r="U475" i="9" s="1"/>
  <c r="E504" i="9" a="1"/>
  <c r="E504" i="9" s="1"/>
  <c r="G504" i="9" s="1" a="1"/>
  <c r="G504" i="9" s="1"/>
  <c r="E349" i="9" a="1"/>
  <c r="E349" i="9" s="1"/>
  <c r="G349" i="9" s="1" a="1"/>
  <c r="G349" i="9" s="1"/>
  <c r="E350" i="9" a="1"/>
  <c r="E350" i="9" s="1"/>
  <c r="U562" i="9" a="1"/>
  <c r="U562" i="9" s="1"/>
  <c r="F353" i="9" a="1"/>
  <c r="F353" i="9" s="1"/>
  <c r="U547" i="9" a="1"/>
  <c r="U547" i="9" s="1"/>
  <c r="E383" i="9" a="1"/>
  <c r="E383" i="9" s="1"/>
  <c r="E378" i="9" a="1"/>
  <c r="E378" i="9" s="1"/>
  <c r="G378" i="9" s="1" a="1"/>
  <c r="G378" i="9" s="1"/>
  <c r="E363" i="9" a="1"/>
  <c r="E363" i="9" s="1"/>
  <c r="F506" i="9" a="1"/>
  <c r="F506" i="9" s="1"/>
  <c r="E341" i="9" a="1"/>
  <c r="E341" i="9" s="1"/>
  <c r="G341" i="9" s="1" a="1"/>
  <c r="G341" i="9" s="1"/>
  <c r="U427" i="9" a="1"/>
  <c r="U427" i="9" s="1"/>
  <c r="V624" i="9" a="1"/>
  <c r="V624" i="9" s="1"/>
  <c r="V458" i="9" a="1"/>
  <c r="V458" i="9" s="1"/>
  <c r="E437" i="9" a="1"/>
  <c r="E437" i="9" s="1"/>
  <c r="U548" i="9" a="1"/>
  <c r="U548" i="9" s="1"/>
  <c r="F565" i="9" a="1"/>
  <c r="F565" i="9" s="1"/>
  <c r="E397" i="9" a="1"/>
  <c r="E397" i="9" s="1"/>
  <c r="U599" i="9" a="1"/>
  <c r="U599" i="9" s="1"/>
  <c r="H357" i="9" a="1"/>
  <c r="H357" i="9" s="1"/>
  <c r="V505" i="9" a="1"/>
  <c r="V505" i="9" s="1"/>
  <c r="U339" i="9" a="1"/>
  <c r="U339" i="9" s="1"/>
  <c r="E513" i="9" a="1"/>
  <c r="E513" i="9" s="1"/>
  <c r="V555" i="9" a="1"/>
  <c r="V555" i="9" s="1"/>
  <c r="U404" i="9" a="1"/>
  <c r="U404" i="9" s="1"/>
  <c r="H538" i="9" a="1"/>
  <c r="H538" i="9" s="1"/>
  <c r="E384" i="9" a="1"/>
  <c r="E384" i="9" s="1"/>
  <c r="F366" i="9" a="1"/>
  <c r="F366" i="9" s="1"/>
  <c r="V346" i="9" a="1"/>
  <c r="V346" i="9" s="1"/>
  <c r="U347" i="9" a="1"/>
  <c r="U347" i="9" s="1"/>
  <c r="F486" i="9" a="1"/>
  <c r="F486" i="9" s="1"/>
  <c r="H440" i="9" a="1"/>
  <c r="H440" i="9" s="1"/>
  <c r="V442" i="9" a="1"/>
  <c r="V442" i="9" s="1"/>
  <c r="E537" i="9" a="1"/>
  <c r="E537" i="9" s="1"/>
  <c r="V468" i="9" a="1"/>
  <c r="V468" i="9" s="1"/>
  <c r="U474" i="9" a="1"/>
  <c r="U474" i="9" s="1"/>
  <c r="F417" i="9" a="1"/>
  <c r="F417" i="9" s="1"/>
  <c r="E517" i="9" a="1"/>
  <c r="E517" i="9" s="1"/>
  <c r="U354" i="9" a="1"/>
  <c r="U354" i="9" s="1"/>
  <c r="H516" i="9" a="1"/>
  <c r="H516" i="9" s="1"/>
  <c r="F443" i="9" a="1"/>
  <c r="F443" i="9" s="1"/>
  <c r="U564" i="9" a="1"/>
  <c r="U564" i="9" s="1"/>
  <c r="F403" i="9" a="1"/>
  <c r="F403" i="9" s="1"/>
  <c r="H381" i="9" a="1"/>
  <c r="H381" i="9" s="1"/>
  <c r="E475" i="9" a="1"/>
  <c r="E475" i="9" s="1"/>
  <c r="U358" i="9" a="1"/>
  <c r="U358" i="9" s="1"/>
  <c r="V504" i="9" a="1"/>
  <c r="V504" i="9" s="1"/>
  <c r="H432" i="9" a="1"/>
  <c r="H432" i="9" s="1"/>
  <c r="U349" i="9" a="1"/>
  <c r="U349" i="9" s="1"/>
  <c r="U350" i="9" a="1"/>
  <c r="U350" i="9" s="1"/>
  <c r="V465" i="9" a="1"/>
  <c r="V465" i="9" s="1"/>
  <c r="U441" i="9" a="1"/>
  <c r="U441" i="9" s="1"/>
  <c r="H547" i="9" a="1"/>
  <c r="H547" i="9" s="1"/>
  <c r="V383" i="9" a="1"/>
  <c r="V383" i="9" s="1"/>
  <c r="U363" i="9" a="1"/>
  <c r="U363" i="9" s="1"/>
  <c r="E506" i="9" a="1"/>
  <c r="E506" i="9" s="1"/>
  <c r="F338" i="9" a="1"/>
  <c r="F338" i="9" s="1"/>
  <c r="H427" i="9" a="1"/>
  <c r="H427" i="9" s="1"/>
  <c r="F624" i="9" a="1"/>
  <c r="F624" i="9" s="1"/>
  <c r="H458" i="9" a="1"/>
  <c r="H458" i="9" s="1"/>
  <c r="V553" i="9" a="1"/>
  <c r="V553" i="9" s="1"/>
  <c r="H548" i="9" a="1"/>
  <c r="H548" i="9" s="1"/>
  <c r="U565" i="9" a="1"/>
  <c r="U565" i="9" s="1"/>
  <c r="U397" i="9" a="1"/>
  <c r="U397" i="9" s="1"/>
  <c r="U379" i="9" a="1"/>
  <c r="U379" i="9" s="1"/>
  <c r="F476" i="9" a="1"/>
  <c r="F476" i="9" s="1"/>
  <c r="H599" i="9" a="1"/>
  <c r="H599" i="9" s="1"/>
  <c r="F357" i="9" a="1"/>
  <c r="F357" i="9" s="1"/>
  <c r="U500" i="9" a="1"/>
  <c r="U500" i="9" s="1"/>
  <c r="F339" i="9" a="1"/>
  <c r="F339" i="9" s="1"/>
  <c r="U625" i="9" a="1"/>
  <c r="U625" i="9" s="1"/>
  <c r="U508" i="9" a="1"/>
  <c r="U508" i="9" s="1"/>
  <c r="V582" i="9" a="1"/>
  <c r="V582" i="9" s="1"/>
  <c r="H555" i="9" a="1"/>
  <c r="H555" i="9" s="1"/>
  <c r="H404" i="9" a="1"/>
  <c r="H404" i="9" s="1"/>
  <c r="U538" i="9" a="1"/>
  <c r="U538" i="9" s="1"/>
  <c r="H384" i="9" a="1"/>
  <c r="H384" i="9" s="1"/>
  <c r="U366" i="9" a="1"/>
  <c r="U366" i="9" s="1"/>
  <c r="H346" i="9" a="1"/>
  <c r="H346" i="9" s="1"/>
  <c r="E347" i="9" a="1"/>
  <c r="E347" i="9" s="1"/>
  <c r="H486" i="9" a="1"/>
  <c r="H486" i="9" s="1"/>
  <c r="V440" i="9" a="1"/>
  <c r="V440" i="9" s="1"/>
  <c r="E442" i="9" a="1"/>
  <c r="E442" i="9" s="1"/>
  <c r="G442" i="9" s="1" a="1"/>
  <c r="G442" i="9" s="1"/>
  <c r="U537" i="9" a="1"/>
  <c r="U537" i="9" s="1"/>
  <c r="H468" i="9" a="1"/>
  <c r="H468" i="9" s="1"/>
  <c r="E474" i="9" a="1"/>
  <c r="E474" i="9" s="1"/>
  <c r="H417" i="9" a="1"/>
  <c r="H417" i="9" s="1"/>
  <c r="U517" i="9" a="1"/>
  <c r="U517" i="9" s="1"/>
  <c r="E516" i="9" a="1"/>
  <c r="E516" i="9" s="1"/>
  <c r="F564" i="9" a="1"/>
  <c r="F564" i="9" s="1"/>
  <c r="V475" i="9" a="1"/>
  <c r="V475" i="9" s="1"/>
  <c r="E358" i="9" a="1"/>
  <c r="E358" i="9" s="1"/>
  <c r="H504" i="9" a="1"/>
  <c r="H504" i="9" s="1"/>
  <c r="V432" i="9" a="1"/>
  <c r="V432" i="9" s="1"/>
  <c r="H349" i="9" a="1"/>
  <c r="H349" i="9" s="1"/>
  <c r="F350" i="9" a="1"/>
  <c r="F350" i="9" s="1"/>
  <c r="E465" i="9" a="1"/>
  <c r="E465" i="9" s="1"/>
  <c r="E441" i="9" a="1"/>
  <c r="E441" i="9" s="1"/>
  <c r="E547" i="9" a="1"/>
  <c r="E547" i="9" s="1"/>
  <c r="U383" i="9" a="1"/>
  <c r="U383" i="9" s="1"/>
  <c r="V598" i="9" a="1"/>
  <c r="V598" i="9" s="1"/>
  <c r="U361" i="9" a="1"/>
  <c r="U361" i="9" s="1"/>
  <c r="F363" i="9" a="1"/>
  <c r="F363" i="9" s="1"/>
  <c r="V506" i="9" a="1"/>
  <c r="V506" i="9" s="1"/>
  <c r="V338" i="9" a="1"/>
  <c r="V338" i="9" s="1"/>
  <c r="F427" i="9" a="1"/>
  <c r="F427" i="9" s="1"/>
  <c r="E624" i="9" a="1"/>
  <c r="E624" i="9" s="1"/>
  <c r="G624" i="9" s="1" a="1"/>
  <c r="G624" i="9" s="1"/>
  <c r="F458" i="9" a="1"/>
  <c r="F458" i="9" s="1"/>
  <c r="F553" i="9" a="1"/>
  <c r="F553" i="9" s="1"/>
  <c r="E548" i="9" a="1"/>
  <c r="E548" i="9" s="1"/>
  <c r="E565" i="9" a="1"/>
  <c r="E565" i="9" s="1"/>
  <c r="H397" i="9" a="1"/>
  <c r="H397" i="9" s="1"/>
  <c r="E379" i="9" a="1"/>
  <c r="E379" i="9" s="1"/>
  <c r="H476" i="9" a="1"/>
  <c r="H476" i="9" s="1"/>
  <c r="V599" i="9" a="1"/>
  <c r="V599" i="9" s="1"/>
  <c r="U522" i="9" a="1"/>
  <c r="U522" i="9" s="1"/>
  <c r="V357" i="9" a="1"/>
  <c r="V357" i="9" s="1"/>
  <c r="H500" i="9" a="1"/>
  <c r="H500" i="9" s="1"/>
  <c r="H339" i="9" a="1"/>
  <c r="H339" i="9" s="1"/>
  <c r="F625" i="9" a="1"/>
  <c r="F625" i="9" s="1"/>
  <c r="E508" i="9" a="1"/>
  <c r="E508" i="9" s="1"/>
  <c r="F582" i="9" a="1"/>
  <c r="F582" i="9" s="1"/>
  <c r="E555" i="9" a="1"/>
  <c r="E555" i="9" s="1"/>
  <c r="F404" i="9" a="1"/>
  <c r="F404" i="9" s="1"/>
  <c r="F538" i="9" a="1"/>
  <c r="F538" i="9" s="1"/>
  <c r="F589" i="9" a="1"/>
  <c r="F589" i="9" s="1"/>
  <c r="U467" i="9" a="1"/>
  <c r="U467" i="9" s="1"/>
  <c r="E366" i="9" a="1"/>
  <c r="E366" i="9" s="1"/>
  <c r="F346" i="9" a="1"/>
  <c r="F346" i="9" s="1"/>
  <c r="V347" i="9" a="1"/>
  <c r="V347" i="9" s="1"/>
  <c r="E440" i="9" a="1"/>
  <c r="E440" i="9" s="1"/>
  <c r="U556" i="9" a="1"/>
  <c r="U556" i="9" s="1"/>
  <c r="U400" i="9" a="1"/>
  <c r="U400" i="9" s="1"/>
  <c r="H537" i="9" a="1"/>
  <c r="H537" i="9" s="1"/>
  <c r="U468" i="9" a="1"/>
  <c r="U468" i="9" s="1"/>
  <c r="F517" i="9" a="1"/>
  <c r="F517" i="9" s="1"/>
  <c r="V564" i="9" a="1"/>
  <c r="V564" i="9" s="1"/>
  <c r="F475" i="9" a="1"/>
  <c r="F475" i="9" s="1"/>
  <c r="U465" i="9" a="1"/>
  <c r="U465" i="9" s="1"/>
  <c r="V441" i="9" a="1"/>
  <c r="V441" i="9" s="1"/>
  <c r="F383" i="9" a="1"/>
  <c r="F383" i="9" s="1"/>
  <c r="F598" i="9" a="1"/>
  <c r="F598" i="9" s="1"/>
  <c r="E361" i="9" a="1"/>
  <c r="E361" i="9" s="1"/>
  <c r="H363" i="9" a="1"/>
  <c r="H363" i="9" s="1"/>
  <c r="H506" i="9" a="1"/>
  <c r="H506" i="9" s="1"/>
  <c r="E338" i="9" a="1"/>
  <c r="E338" i="9" s="1"/>
  <c r="V355" i="9" a="1"/>
  <c r="V355" i="9" s="1"/>
  <c r="F463" i="9" a="1"/>
  <c r="F463" i="9" s="1"/>
  <c r="U458" i="9" a="1"/>
  <c r="U458" i="9" s="1"/>
  <c r="U553" i="9" a="1"/>
  <c r="U553" i="9" s="1"/>
  <c r="F399" i="9" a="1"/>
  <c r="F399" i="9" s="1"/>
  <c r="V379" i="9" a="1"/>
  <c r="V379" i="9" s="1"/>
  <c r="V476" i="9" a="1"/>
  <c r="V476" i="9" s="1"/>
  <c r="V422" i="9" a="1"/>
  <c r="V422" i="9" s="1"/>
  <c r="H522" i="9" a="1"/>
  <c r="H522" i="9" s="1"/>
  <c r="E357" i="9" a="1"/>
  <c r="E357" i="9" s="1"/>
  <c r="G357" i="9" s="1" a="1"/>
  <c r="G357" i="9" s="1"/>
  <c r="V500" i="9" a="1"/>
  <c r="V500" i="9" s="1"/>
  <c r="V433" i="9" a="1"/>
  <c r="V433" i="9" s="1"/>
  <c r="V625" i="9" a="1"/>
  <c r="V625" i="9" s="1"/>
  <c r="V508" i="9" a="1"/>
  <c r="V508" i="9" s="1"/>
  <c r="H582" i="9" a="1"/>
  <c r="H582" i="9" s="1"/>
  <c r="E543" i="9" a="1"/>
  <c r="E543" i="9" s="1"/>
  <c r="V538" i="9" a="1"/>
  <c r="V538" i="9" s="1"/>
  <c r="V589" i="9" a="1"/>
  <c r="V589" i="9" s="1"/>
  <c r="E467" i="9" a="1"/>
  <c r="E467" i="9" s="1"/>
  <c r="V366" i="9" a="1"/>
  <c r="V366" i="9" s="1"/>
  <c r="U344" i="9" a="1"/>
  <c r="U344" i="9" s="1"/>
  <c r="U346" i="9" a="1"/>
  <c r="U346" i="9" s="1"/>
  <c r="F347" i="9" a="1"/>
  <c r="F347" i="9" s="1"/>
  <c r="U440" i="9" a="1"/>
  <c r="U440" i="9" s="1"/>
  <c r="F556" i="9" a="1"/>
  <c r="F556" i="9" s="1"/>
  <c r="H400" i="9" a="1"/>
  <c r="H400" i="9" s="1"/>
  <c r="F537" i="9" a="1"/>
  <c r="F537" i="9" s="1"/>
  <c r="F468" i="9" a="1"/>
  <c r="F468" i="9" s="1"/>
  <c r="F365" i="9" a="1"/>
  <c r="F365" i="9" s="1"/>
  <c r="U499" i="9" a="1"/>
  <c r="U499" i="9" s="1"/>
  <c r="E564" i="9" a="1"/>
  <c r="E564" i="9" s="1"/>
  <c r="H475" i="9" a="1"/>
  <c r="H475" i="9" s="1"/>
  <c r="H358" i="9" a="1"/>
  <c r="H358" i="9" s="1"/>
  <c r="U432" i="9" a="1"/>
  <c r="U432" i="9" s="1"/>
  <c r="E483" i="9" a="1"/>
  <c r="E483" i="9" s="1"/>
  <c r="V461" i="9" a="1"/>
  <c r="V461" i="9" s="1"/>
  <c r="E520" i="9" a="1"/>
  <c r="E520" i="9" s="1"/>
  <c r="E356" i="9" a="1"/>
  <c r="E356" i="9" s="1"/>
  <c r="U457" i="9" a="1"/>
  <c r="U457" i="9" s="1"/>
  <c r="V514" i="9" a="1"/>
  <c r="V514" i="9" s="1"/>
  <c r="F461" i="9" a="1"/>
  <c r="F461" i="9" s="1"/>
  <c r="F593" i="9" a="1"/>
  <c r="F593" i="9" s="1"/>
  <c r="V479" i="9" a="1"/>
  <c r="V479" i="9" s="1"/>
  <c r="V358" i="9" a="1"/>
  <c r="V358" i="9" s="1"/>
  <c r="H520" i="9" a="1"/>
  <c r="H520" i="9" s="1"/>
  <c r="U434" i="9" a="1"/>
  <c r="U434" i="9" s="1"/>
  <c r="H356" i="9" a="1"/>
  <c r="H356" i="9" s="1"/>
  <c r="F457" i="9" a="1"/>
  <c r="F457" i="9" s="1"/>
  <c r="H514" i="9" a="1"/>
  <c r="H514" i="9" s="1"/>
  <c r="E514" i="9" a="1"/>
  <c r="E514" i="9" s="1"/>
  <c r="V597" i="9" a="1"/>
  <c r="V597" i="9" s="1"/>
  <c r="E620" i="9" a="1"/>
  <c r="E620" i="9" s="1"/>
  <c r="F520" i="9" a="1"/>
  <c r="F520" i="9" s="1"/>
  <c r="E434" i="9" a="1"/>
  <c r="E434" i="9" s="1"/>
  <c r="F356" i="9" a="1"/>
  <c r="F356" i="9" s="1"/>
  <c r="E457" i="9" a="1"/>
  <c r="E457" i="9" s="1"/>
  <c r="G457" i="9" s="1" a="1"/>
  <c r="G457" i="9" s="1"/>
  <c r="U514" i="9" a="1"/>
  <c r="U514" i="9" s="1"/>
  <c r="V620" i="9" a="1"/>
  <c r="V620" i="9" s="1"/>
  <c r="F514" i="9" a="1"/>
  <c r="F514" i="9" s="1"/>
  <c r="V525" i="9" a="1"/>
  <c r="V525" i="9" s="1"/>
  <c r="E597" i="9" a="1"/>
  <c r="E597" i="9" s="1"/>
  <c r="U356" i="9" a="1"/>
  <c r="U356" i="9" s="1"/>
  <c r="E432" i="9" a="1"/>
  <c r="E432" i="9" s="1"/>
  <c r="V593" i="9" a="1"/>
  <c r="V593" i="9" s="1"/>
  <c r="U597" i="9" a="1"/>
  <c r="U597" i="9" s="1"/>
  <c r="U420" i="9" a="1"/>
  <c r="U420" i="9" s="1"/>
  <c r="H525" i="9" a="1"/>
  <c r="H525" i="9" s="1"/>
  <c r="U520" i="9" a="1"/>
  <c r="U520" i="9" s="1"/>
  <c r="V434" i="9" a="1"/>
  <c r="V434" i="9" s="1"/>
  <c r="F479" i="9" a="1"/>
  <c r="F479" i="9" s="1"/>
  <c r="V457" i="9" a="1"/>
  <c r="V457" i="9" s="1"/>
  <c r="F420" i="9" a="1"/>
  <c r="F420" i="9" s="1"/>
  <c r="U479" i="9" a="1"/>
  <c r="U479" i="9" s="1"/>
  <c r="H420" i="9" a="1"/>
  <c r="H420" i="9" s="1"/>
  <c r="H620" i="9" a="1"/>
  <c r="H620" i="9" s="1"/>
  <c r="E593" i="9" a="1"/>
  <c r="E593" i="9" s="1"/>
  <c r="H597" i="9" a="1"/>
  <c r="H597" i="9" s="1"/>
  <c r="V420" i="9" a="1"/>
  <c r="V420" i="9" s="1"/>
  <c r="U525" i="9" a="1"/>
  <c r="U525" i="9" s="1"/>
  <c r="V520" i="9" a="1"/>
  <c r="V520" i="9" s="1"/>
  <c r="F434" i="9" a="1"/>
  <c r="F434" i="9" s="1"/>
  <c r="H479" i="9" a="1"/>
  <c r="H479" i="9" s="1"/>
  <c r="F620" i="9" a="1"/>
  <c r="F620" i="9" s="1"/>
  <c r="H457" i="9" a="1"/>
  <c r="H457" i="9" s="1"/>
  <c r="H593" i="9" a="1"/>
  <c r="H593" i="9" s="1"/>
  <c r="V356" i="9" a="1"/>
  <c r="V356" i="9" s="1"/>
  <c r="F562" i="9" a="1"/>
  <c r="F562" i="9" s="1"/>
  <c r="U483" i="9" a="1"/>
  <c r="U483" i="9" s="1"/>
  <c r="E562" i="9" a="1"/>
  <c r="E562" i="9" s="1"/>
  <c r="U593" i="9" a="1"/>
  <c r="U593" i="9" s="1"/>
  <c r="F597" i="9" a="1"/>
  <c r="F597" i="9" s="1"/>
  <c r="E420" i="9" a="1"/>
  <c r="E420" i="9" s="1"/>
  <c r="F525" i="9" a="1"/>
  <c r="F525" i="9" s="1"/>
  <c r="H434" i="9" a="1"/>
  <c r="H434" i="9" s="1"/>
  <c r="E479" i="9" a="1"/>
  <c r="E479" i="9" s="1"/>
  <c r="U620" i="9" a="1"/>
  <c r="U620" i="9" s="1"/>
  <c r="H562" i="9" a="1"/>
  <c r="H562" i="9" s="1"/>
  <c r="E525" i="9" a="1"/>
  <c r="E525" i="9" s="1"/>
  <c r="G614" i="9" a="1"/>
  <c r="G614" i="9" s="1"/>
  <c r="G559" i="9" a="1"/>
  <c r="G559" i="9" s="1"/>
  <c r="G592" i="9" a="1"/>
  <c r="G592" i="9" s="1"/>
  <c r="G373" i="9" a="1"/>
  <c r="G373" i="9" s="1"/>
  <c r="G402" i="9" a="1"/>
  <c r="G402" i="9" s="1"/>
  <c r="G521" i="9" a="1"/>
  <c r="G521" i="9" s="1"/>
  <c r="G332" i="9" a="1"/>
  <c r="G332" i="9" s="1"/>
  <c r="G495" i="9" a="1"/>
  <c r="G495" i="9" s="1"/>
  <c r="G423" i="9" a="1"/>
  <c r="G423" i="9" s="1"/>
  <c r="G488" i="9" a="1"/>
  <c r="G488" i="9" s="1"/>
  <c r="G612" i="9" a="1"/>
  <c r="G612" i="9" s="1"/>
  <c r="G590" i="9" a="1"/>
  <c r="G590" i="9" s="1"/>
  <c r="O182" i="24"/>
  <c r="AT210" i="24" s="1"/>
  <c r="C510" i="6"/>
  <c r="L510" i="6" s="1"/>
  <c r="D126" i="5"/>
  <c r="I126" i="5" s="1"/>
  <c r="C198" i="6"/>
  <c r="L198" i="6" s="1"/>
  <c r="C570" i="6"/>
  <c r="L570" i="6" s="1"/>
  <c r="C288" i="6"/>
  <c r="L288" i="6" s="1"/>
  <c r="C354" i="6"/>
  <c r="L354" i="6" s="1"/>
  <c r="C462" i="6"/>
  <c r="L462" i="6" s="1"/>
  <c r="C150" i="6"/>
  <c r="L150" i="6" s="1"/>
  <c r="C204" i="6"/>
  <c r="L204" i="6" s="1"/>
  <c r="C144" i="6"/>
  <c r="L144" i="6" s="1"/>
  <c r="C162" i="6"/>
  <c r="L162" i="6" s="1"/>
  <c r="C564" i="6"/>
  <c r="L564" i="6" s="1"/>
  <c r="C366" i="6"/>
  <c r="L366" i="6" s="1"/>
  <c r="C300" i="6"/>
  <c r="L300" i="6" s="1"/>
  <c r="C96" i="6"/>
  <c r="L96" i="6" s="1"/>
  <c r="C252" i="6"/>
  <c r="L252" i="6" s="1"/>
  <c r="C180" i="6"/>
  <c r="L180" i="6" s="1"/>
  <c r="D120" i="5"/>
  <c r="I120" i="5" s="1"/>
  <c r="C222" i="6"/>
  <c r="L222" i="6" s="1"/>
  <c r="C102" i="6"/>
  <c r="L102" i="6" s="1"/>
  <c r="D78" i="5"/>
  <c r="I78" i="5" s="1"/>
  <c r="C540" i="6"/>
  <c r="L540" i="6" s="1"/>
  <c r="D150" i="5"/>
  <c r="I150" i="5" s="1"/>
  <c r="C528" i="6"/>
  <c r="L528" i="6" s="1"/>
  <c r="D222" i="5"/>
  <c r="I222" i="5" s="1"/>
  <c r="C396" i="6"/>
  <c r="L396" i="6" s="1"/>
  <c r="C294" i="6"/>
  <c r="L294" i="6" s="1"/>
  <c r="T117" i="24"/>
  <c r="AT155" i="24" s="1"/>
  <c r="D156" i="5"/>
  <c r="I156" i="5" s="1"/>
  <c r="D138" i="5"/>
  <c r="I138" i="5" s="1"/>
  <c r="D48" i="5"/>
  <c r="I48" i="5" s="1"/>
  <c r="D84" i="5"/>
  <c r="I84" i="5" s="1"/>
  <c r="C210" i="6"/>
  <c r="L210" i="6" s="1"/>
  <c r="C264" i="6"/>
  <c r="L264" i="6" s="1"/>
  <c r="D72" i="5"/>
  <c r="I72" i="5" s="1"/>
  <c r="D180" i="5"/>
  <c r="I180" i="5" s="1"/>
  <c r="C330" i="6"/>
  <c r="L330" i="6" s="1"/>
  <c r="C156" i="6"/>
  <c r="L156" i="6" s="1"/>
  <c r="D60" i="5"/>
  <c r="I60" i="5" s="1"/>
  <c r="D186" i="5"/>
  <c r="I186" i="5" s="1"/>
  <c r="D174" i="5"/>
  <c r="I174" i="5" s="1"/>
  <c r="C318" i="6"/>
  <c r="L318" i="6" s="1"/>
  <c r="C234" i="6"/>
  <c r="L234" i="6" s="1"/>
  <c r="C546" i="6"/>
  <c r="L546" i="6" s="1"/>
  <c r="C372" i="6"/>
  <c r="L372" i="6" s="1"/>
  <c r="C534" i="6"/>
  <c r="L534" i="6" s="1"/>
  <c r="C552" i="6"/>
  <c r="L552" i="6" s="1"/>
  <c r="C402" i="6"/>
  <c r="L402" i="6" s="1"/>
  <c r="C414" i="6"/>
  <c r="L414" i="6" s="1"/>
  <c r="C282" i="6"/>
  <c r="L282" i="6" s="1"/>
  <c r="D162" i="5"/>
  <c r="I162" i="5" s="1"/>
  <c r="C276" i="6"/>
  <c r="L276" i="6" s="1"/>
  <c r="C312" i="6"/>
  <c r="L312" i="6" s="1"/>
  <c r="C192" i="6"/>
  <c r="L192" i="6" s="1"/>
  <c r="C246" i="6"/>
  <c r="L246" i="6" s="1"/>
  <c r="C240" i="6"/>
  <c r="L240" i="6" s="1"/>
  <c r="C324" i="6"/>
  <c r="L324" i="6" s="1"/>
  <c r="D210" i="5"/>
  <c r="I210" i="5" s="1"/>
  <c r="C492" i="6"/>
  <c r="L492" i="6" s="1"/>
  <c r="C522" i="6"/>
  <c r="L522" i="6" s="1"/>
  <c r="C270" i="6"/>
  <c r="L270" i="6" s="1"/>
  <c r="C258" i="6"/>
  <c r="L258" i="6" s="1"/>
  <c r="C174" i="6"/>
  <c r="L174" i="6" s="1"/>
  <c r="C186" i="6"/>
  <c r="L186" i="6" s="1"/>
  <c r="C450" i="6"/>
  <c r="L450" i="6" s="1"/>
  <c r="C468" i="6"/>
  <c r="L468" i="6" s="1"/>
  <c r="C486" i="6"/>
  <c r="L486" i="6" s="1"/>
  <c r="C420" i="6"/>
  <c r="L420" i="6" s="1"/>
  <c r="C114" i="6"/>
  <c r="L114" i="6" s="1"/>
  <c r="C342" i="6"/>
  <c r="L342" i="6" s="1"/>
  <c r="C168" i="6"/>
  <c r="L168" i="6" s="1"/>
  <c r="C132" i="6"/>
  <c r="L132" i="6" s="1"/>
  <c r="D90" i="5"/>
  <c r="I90" i="5" s="1"/>
  <c r="C390" i="6"/>
  <c r="L390" i="6" s="1"/>
  <c r="C216" i="6"/>
  <c r="L216" i="6" s="1"/>
  <c r="C498" i="6"/>
  <c r="L498" i="6" s="1"/>
  <c r="C558" i="6"/>
  <c r="L558" i="6" s="1"/>
  <c r="C516" i="6"/>
  <c r="L516" i="6" s="1"/>
  <c r="D66" i="5"/>
  <c r="I66" i="5" s="1"/>
  <c r="D132" i="5"/>
  <c r="I132" i="5" s="1"/>
  <c r="C306" i="6"/>
  <c r="L306" i="6" s="1"/>
  <c r="D102" i="5"/>
  <c r="I102" i="5" s="1"/>
  <c r="C426" i="6"/>
  <c r="L426" i="6" s="1"/>
  <c r="D168" i="5"/>
  <c r="I168" i="5" s="1"/>
  <c r="D192" i="5"/>
  <c r="I192" i="5" s="1"/>
  <c r="D204" i="5"/>
  <c r="I204" i="5" s="1"/>
  <c r="C480" i="6"/>
  <c r="L480" i="6" s="1"/>
  <c r="D96" i="5"/>
  <c r="I96" i="5" s="1"/>
  <c r="D54" i="5"/>
  <c r="I54" i="5" s="1"/>
  <c r="C474" i="6"/>
  <c r="L474" i="6" s="1"/>
  <c r="C126" i="6"/>
  <c r="L126" i="6" s="1"/>
  <c r="D144" i="5"/>
  <c r="I144" i="5" s="1"/>
  <c r="C336" i="6"/>
  <c r="L336" i="6" s="1"/>
  <c r="C504" i="6"/>
  <c r="L504" i="6" s="1"/>
  <c r="C438" i="6"/>
  <c r="L438" i="6" s="1"/>
  <c r="C360" i="6"/>
  <c r="L360" i="6" s="1"/>
  <c r="C444" i="6"/>
  <c r="L444" i="6" s="1"/>
  <c r="C348" i="6"/>
  <c r="L348" i="6" s="1"/>
  <c r="C108" i="6"/>
  <c r="L108" i="6" s="1"/>
  <c r="D108" i="5"/>
  <c r="I108" i="5" s="1"/>
  <c r="C138" i="6"/>
  <c r="L138" i="6" s="1"/>
  <c r="D114" i="5"/>
  <c r="I114" i="5" s="1"/>
  <c r="D198" i="5"/>
  <c r="I198" i="5" s="1"/>
  <c r="C378" i="6"/>
  <c r="L378" i="6" s="1"/>
  <c r="C228" i="6"/>
  <c r="L228" i="6" s="1"/>
  <c r="D216" i="5"/>
  <c r="I216" i="5" s="1"/>
  <c r="C408" i="6"/>
  <c r="L408" i="6" s="1"/>
  <c r="C120" i="6"/>
  <c r="L120" i="6" s="1"/>
  <c r="C456" i="6"/>
  <c r="L456" i="6" s="1"/>
  <c r="C432" i="6"/>
  <c r="L432" i="6" s="1"/>
  <c r="C384" i="6"/>
  <c r="L384" i="6" s="1"/>
  <c r="A41" i="1"/>
  <c r="D18" i="24"/>
  <c r="J3" i="22"/>
  <c r="G511" i="9" l="1" a="1"/>
  <c r="G511" i="9" s="1"/>
  <c r="G367" i="9" a="1"/>
  <c r="G367" i="9" s="1"/>
  <c r="G415" i="9" a="1"/>
  <c r="G415" i="9" s="1"/>
  <c r="G586" i="9" a="1"/>
  <c r="G586" i="9" s="1"/>
  <c r="G583" i="9" a="1"/>
  <c r="G583" i="9" s="1"/>
  <c r="G491" i="9" a="1"/>
  <c r="G491" i="9" s="1"/>
  <c r="G507" i="9" a="1"/>
  <c r="G507" i="9" s="1"/>
  <c r="G552" i="9" a="1"/>
  <c r="G552" i="9" s="1"/>
  <c r="G456" i="9" a="1"/>
  <c r="G456" i="9" s="1"/>
  <c r="G501" i="9" a="1"/>
  <c r="G501" i="9" s="1"/>
  <c r="G571" i="9" a="1"/>
  <c r="G571" i="9" s="1"/>
  <c r="G372" i="9" a="1"/>
  <c r="G372" i="9" s="1"/>
  <c r="G386" i="9" a="1"/>
  <c r="G386" i="9" s="1"/>
  <c r="G343" i="9" a="1"/>
  <c r="G343" i="9" s="1"/>
  <c r="G408" i="9" a="1"/>
  <c r="G408" i="9" s="1"/>
  <c r="G533" i="9" a="1"/>
  <c r="G533" i="9" s="1"/>
  <c r="G375" i="9" a="1"/>
  <c r="G375" i="9" s="1"/>
  <c r="G407" i="9" a="1"/>
  <c r="G407" i="9" s="1"/>
  <c r="G480" i="9" a="1"/>
  <c r="G480" i="9" s="1"/>
  <c r="G579" i="9" a="1"/>
  <c r="G579" i="9" s="1"/>
  <c r="G362" i="9" a="1"/>
  <c r="G362" i="9" s="1"/>
  <c r="G344" i="9" a="1"/>
  <c r="G344" i="9" s="1"/>
  <c r="G380" i="9" a="1"/>
  <c r="G380" i="9" s="1"/>
  <c r="G561" i="9" a="1"/>
  <c r="G561" i="9" s="1"/>
  <c r="G502" i="9" a="1"/>
  <c r="G502" i="9" s="1"/>
  <c r="G536" i="9" a="1"/>
  <c r="G536" i="9" s="1"/>
  <c r="G459" i="9" a="1"/>
  <c r="G459" i="9" s="1"/>
  <c r="G359" i="9" a="1"/>
  <c r="G359" i="9" s="1"/>
  <c r="G411" i="9" a="1"/>
  <c r="G411" i="9" s="1"/>
  <c r="G436" i="9" a="1"/>
  <c r="G436" i="9" s="1"/>
  <c r="G530" i="9" a="1"/>
  <c r="G530" i="9" s="1"/>
  <c r="G531" i="9" a="1"/>
  <c r="G531" i="9" s="1"/>
  <c r="G448" i="9" a="1"/>
  <c r="G448" i="9" s="1"/>
  <c r="G336" i="9" a="1"/>
  <c r="G336" i="9" s="1"/>
  <c r="G572" i="9" a="1"/>
  <c r="G572" i="9" s="1"/>
  <c r="G333" i="9" a="1"/>
  <c r="G333" i="9" s="1"/>
  <c r="G535" i="9" a="1"/>
  <c r="G535" i="9" s="1"/>
  <c r="G573" i="9" a="1"/>
  <c r="G573" i="9" s="1"/>
  <c r="G623" i="9" a="1"/>
  <c r="G623" i="9" s="1"/>
  <c r="G425" i="9" a="1"/>
  <c r="G425" i="9" s="1"/>
  <c r="G428" i="9" a="1"/>
  <c r="G428" i="9" s="1"/>
  <c r="G551" i="9" a="1"/>
  <c r="G551" i="9" s="1"/>
  <c r="G567" i="9" a="1"/>
  <c r="G567" i="9" s="1"/>
  <c r="G424" i="9" a="1"/>
  <c r="G424" i="9" s="1"/>
  <c r="G515" i="9" a="1"/>
  <c r="G515" i="9" s="1"/>
  <c r="G472" i="9" a="1"/>
  <c r="G472" i="9" s="1"/>
  <c r="G498" i="9" a="1"/>
  <c r="G498" i="9" s="1"/>
  <c r="G613" i="9" a="1"/>
  <c r="G613" i="9" s="1"/>
  <c r="G405" i="9" a="1"/>
  <c r="G405" i="9" s="1"/>
  <c r="G578" i="9" a="1"/>
  <c r="G578" i="9" s="1"/>
  <c r="G522" i="9" a="1"/>
  <c r="G522" i="9" s="1"/>
  <c r="G517" i="9" a="1"/>
  <c r="G517" i="9" s="1"/>
  <c r="G406" i="9" a="1"/>
  <c r="G406" i="9" s="1"/>
  <c r="G460" i="9" a="1"/>
  <c r="G460" i="9" s="1"/>
  <c r="G464" i="9" a="1"/>
  <c r="G464" i="9" s="1"/>
  <c r="G541" i="9" a="1"/>
  <c r="G541" i="9" s="1"/>
  <c r="G478" i="9" a="1"/>
  <c r="G478" i="9" s="1"/>
  <c r="G489" i="9" a="1"/>
  <c r="G489" i="9" s="1"/>
  <c r="G568" i="9" a="1"/>
  <c r="G568" i="9" s="1"/>
  <c r="G329" i="9" a="1"/>
  <c r="G329" i="9" s="1"/>
  <c r="G465" i="9" a="1"/>
  <c r="G465" i="9" s="1"/>
  <c r="G622" i="9" a="1"/>
  <c r="G622" i="9" s="1"/>
  <c r="AT191" i="24"/>
  <c r="G621" i="9" a="1"/>
  <c r="G621" i="9" s="1"/>
  <c r="G560" i="9" a="1"/>
  <c r="G560" i="9" s="1"/>
  <c r="G549" i="9" a="1"/>
  <c r="G549" i="9" s="1"/>
  <c r="G470" i="9" a="1"/>
  <c r="G470" i="9" s="1"/>
  <c r="G410" i="9" a="1"/>
  <c r="G410" i="9" s="1"/>
  <c r="G528" i="9" a="1"/>
  <c r="G528" i="9" s="1"/>
  <c r="G385" i="9" a="1"/>
  <c r="G385" i="9" s="1"/>
  <c r="G540" i="9" a="1"/>
  <c r="G540" i="9" s="1"/>
  <c r="G477" i="9" a="1"/>
  <c r="G477" i="9" s="1"/>
  <c r="G550" i="9" a="1"/>
  <c r="G550" i="9" s="1"/>
  <c r="G414" i="9" a="1"/>
  <c r="G414" i="9" s="1"/>
  <c r="G494" i="9" a="1"/>
  <c r="G494" i="9" s="1"/>
  <c r="G445" i="9" a="1"/>
  <c r="G445" i="9" s="1"/>
  <c r="G412" i="9" a="1"/>
  <c r="G412" i="9" s="1"/>
  <c r="G418" i="9" a="1"/>
  <c r="G418" i="9" s="1"/>
  <c r="G532" i="9" a="1"/>
  <c r="G532" i="9" s="1"/>
  <c r="G353" i="9" a="1"/>
  <c r="G353" i="9" s="1"/>
  <c r="G413" i="9" a="1"/>
  <c r="G413" i="9" s="1"/>
  <c r="G476" i="9" a="1"/>
  <c r="G476" i="9" s="1"/>
  <c r="G506" i="9" a="1"/>
  <c r="G506" i="9" s="1"/>
  <c r="G331" i="9" a="1"/>
  <c r="G331" i="9" s="1"/>
  <c r="G401" i="9" a="1"/>
  <c r="G401" i="9" s="1"/>
  <c r="G580" i="9" a="1"/>
  <c r="G580" i="9" s="1"/>
  <c r="AT257" i="24"/>
  <c r="G602" i="9" a="1"/>
  <c r="G602" i="9" s="1"/>
  <c r="G588" i="9" a="1"/>
  <c r="G588" i="9" s="1"/>
  <c r="G455" i="9" a="1"/>
  <c r="G455" i="9" s="1"/>
  <c r="G609" i="9" a="1"/>
  <c r="G609" i="9" s="1"/>
  <c r="AT223" i="24"/>
  <c r="G593" i="9" a="1"/>
  <c r="G593" i="9" s="1"/>
  <c r="G381" i="9" a="1"/>
  <c r="G381" i="9" s="1"/>
  <c r="G600" i="9" a="1"/>
  <c r="G600" i="9" s="1"/>
  <c r="G581" i="9" a="1"/>
  <c r="G581" i="9" s="1"/>
  <c r="G585" i="9" a="1"/>
  <c r="G585" i="9" s="1"/>
  <c r="G352" i="9" a="1"/>
  <c r="G352" i="9" s="1"/>
  <c r="G371" i="9" a="1"/>
  <c r="G371" i="9" s="1"/>
  <c r="G496" i="9" a="1"/>
  <c r="G496" i="9" s="1"/>
  <c r="G449" i="9" a="1"/>
  <c r="G449" i="9" s="1"/>
  <c r="G570" i="9" a="1"/>
  <c r="G570" i="9" s="1"/>
  <c r="G447" i="9" a="1"/>
  <c r="G447" i="9" s="1"/>
  <c r="G619" i="9" a="1"/>
  <c r="G619" i="9" s="1"/>
  <c r="AT233" i="24"/>
  <c r="AT250" i="24"/>
  <c r="AT202" i="24"/>
  <c r="AT201" i="24"/>
  <c r="G433" i="9" a="1"/>
  <c r="G433" i="9" s="1"/>
  <c r="G510" i="9" a="1"/>
  <c r="G510" i="9" s="1"/>
  <c r="G339" i="9" a="1"/>
  <c r="G339" i="9" s="1"/>
  <c r="G500" i="9" a="1"/>
  <c r="G500" i="9" s="1"/>
  <c r="G605" i="9" a="1"/>
  <c r="G605" i="9" s="1"/>
  <c r="G601" i="9" a="1"/>
  <c r="G601" i="9" s="1"/>
  <c r="G558" i="9" a="1"/>
  <c r="G558" i="9" s="1"/>
  <c r="G626" i="9" a="1"/>
  <c r="G626" i="9" s="1"/>
  <c r="G438" i="9" a="1"/>
  <c r="G438" i="9" s="1"/>
  <c r="G557" i="9" a="1"/>
  <c r="G557" i="9" s="1"/>
  <c r="G490" i="9" a="1"/>
  <c r="G490" i="9" s="1"/>
  <c r="G499" i="9" a="1"/>
  <c r="G499" i="9" s="1"/>
  <c r="AT226" i="24"/>
  <c r="AT207" i="24"/>
  <c r="G434" i="9" a="1"/>
  <c r="G434" i="9" s="1"/>
  <c r="G625" i="9" a="1"/>
  <c r="G625" i="9" s="1"/>
  <c r="G384" i="9" a="1"/>
  <c r="G384" i="9" s="1"/>
  <c r="G564" i="9" a="1"/>
  <c r="G564" i="9" s="1"/>
  <c r="G365" i="9" a="1"/>
  <c r="G365" i="9" s="1"/>
  <c r="G361" i="9" a="1"/>
  <c r="G361" i="9" s="1"/>
  <c r="G486" i="9" a="1"/>
  <c r="G486" i="9" s="1"/>
  <c r="G503" i="9" a="1"/>
  <c r="G503" i="9" s="1"/>
  <c r="G595" i="9" a="1"/>
  <c r="G595" i="9" s="1"/>
  <c r="AT238" i="24"/>
  <c r="G420" i="9" a="1"/>
  <c r="G420" i="9" s="1"/>
  <c r="G468" i="9" a="1"/>
  <c r="G468" i="9" s="1"/>
  <c r="G589" i="9" a="1"/>
  <c r="G589" i="9" s="1"/>
  <c r="G548" i="9" a="1"/>
  <c r="G548" i="9" s="1"/>
  <c r="G400" i="9" a="1"/>
  <c r="G400" i="9" s="1"/>
  <c r="G432" i="9" a="1"/>
  <c r="G432" i="9" s="1"/>
  <c r="AT243" i="24"/>
  <c r="G537" i="9" a="1"/>
  <c r="G537" i="9" s="1"/>
  <c r="G553" i="9" a="1"/>
  <c r="G553" i="9" s="1"/>
  <c r="G421" i="9" a="1"/>
  <c r="G421" i="9" s="1"/>
  <c r="AT188" i="24"/>
  <c r="G358" i="9" a="1"/>
  <c r="G358" i="9" s="1"/>
  <c r="G462" i="9" a="1"/>
  <c r="G462" i="9" s="1"/>
  <c r="G518" i="9" a="1"/>
  <c r="G518" i="9" s="1"/>
  <c r="G584" i="9" a="1"/>
  <c r="G584" i="9" s="1"/>
  <c r="G450" i="9" a="1"/>
  <c r="G450" i="9" s="1"/>
  <c r="G565" i="9" a="1"/>
  <c r="G565" i="9" s="1"/>
  <c r="G363" i="9" a="1"/>
  <c r="G363" i="9" s="1"/>
  <c r="G437" i="9" a="1"/>
  <c r="G437" i="9" s="1"/>
  <c r="G403" i="9" a="1"/>
  <c r="G403" i="9" s="1"/>
  <c r="G617" i="9" a="1"/>
  <c r="G617" i="9" s="1"/>
  <c r="G604" i="9" a="1"/>
  <c r="G604" i="9" s="1"/>
  <c r="G598" i="9" a="1"/>
  <c r="G598" i="9" s="1"/>
  <c r="G497" i="9" a="1"/>
  <c r="G497" i="9" s="1"/>
  <c r="G458" i="9" a="1"/>
  <c r="G458" i="9" s="1"/>
  <c r="G607" i="9" a="1"/>
  <c r="G607" i="9" s="1"/>
  <c r="G538" i="9" a="1"/>
  <c r="G538" i="9" s="1"/>
  <c r="G467" i="9" a="1"/>
  <c r="G467" i="9" s="1"/>
  <c r="G451" i="9" a="1"/>
  <c r="G451" i="9" s="1"/>
  <c r="G466" i="9" a="1"/>
  <c r="G466" i="9" s="1"/>
  <c r="G485" i="9" a="1"/>
  <c r="G485" i="9" s="1"/>
  <c r="G610" i="9" a="1"/>
  <c r="G610" i="9" s="1"/>
  <c r="AT259" i="24"/>
  <c r="AT219" i="24"/>
  <c r="AT261" i="24"/>
  <c r="G509" i="9" a="1"/>
  <c r="G509" i="9" s="1"/>
  <c r="G382" i="9" a="1"/>
  <c r="G382" i="9" s="1"/>
  <c r="AT235" i="24"/>
  <c r="AT220" i="24"/>
  <c r="AT249" i="24"/>
  <c r="AT232" i="24"/>
  <c r="G440" i="9" a="1"/>
  <c r="G440" i="9" s="1"/>
  <c r="AT184" i="24"/>
  <c r="AT240" i="24"/>
  <c r="AT237" i="24"/>
  <c r="AT197" i="24"/>
  <c r="AT217" i="24"/>
  <c r="G417" i="9" a="1"/>
  <c r="G417" i="9" s="1"/>
  <c r="G555" i="9" a="1"/>
  <c r="G555" i="9" s="1"/>
  <c r="G427" i="9" a="1"/>
  <c r="G427" i="9" s="1"/>
  <c r="G599" i="9" a="1"/>
  <c r="G599" i="9" s="1"/>
  <c r="G461" i="9" a="1"/>
  <c r="G461" i="9" s="1"/>
  <c r="G481" i="9" a="1"/>
  <c r="G481" i="9" s="1"/>
  <c r="G345" i="9" a="1"/>
  <c r="G345" i="9" s="1"/>
  <c r="G377" i="9" a="1"/>
  <c r="G377" i="9" s="1"/>
  <c r="G429" i="9" a="1"/>
  <c r="G429" i="9" s="1"/>
  <c r="G453" i="9" a="1"/>
  <c r="G453" i="9" s="1"/>
  <c r="AT244" i="24"/>
  <c r="AT230" i="24"/>
  <c r="AT245" i="24"/>
  <c r="AT222" i="24"/>
  <c r="AT248" i="24"/>
  <c r="AT242" i="24"/>
  <c r="AT185" i="24"/>
  <c r="AT192" i="24"/>
  <c r="AT260" i="24"/>
  <c r="AT228" i="24"/>
  <c r="AT198" i="24"/>
  <c r="AT224" i="24"/>
  <c r="AT216" i="24"/>
  <c r="AT214" i="24"/>
  <c r="G366" i="9" a="1"/>
  <c r="G366" i="9" s="1"/>
  <c r="G354" i="9" a="1"/>
  <c r="G354" i="9" s="1"/>
  <c r="G618" i="9" a="1"/>
  <c r="G618" i="9" s="1"/>
  <c r="G340" i="9" a="1"/>
  <c r="G340" i="9" s="1"/>
  <c r="G594" i="9" a="1"/>
  <c r="G594" i="9" s="1"/>
  <c r="G439" i="9" a="1"/>
  <c r="G439" i="9" s="1"/>
  <c r="AT189" i="24"/>
  <c r="AT236" i="24"/>
  <c r="AT211" i="24"/>
  <c r="AT193" i="24"/>
  <c r="AT255" i="24"/>
  <c r="AT190" i="24"/>
  <c r="AT212" i="24"/>
  <c r="AT227" i="24"/>
  <c r="AT225" i="24"/>
  <c r="AT200" i="24"/>
  <c r="AT241" i="24"/>
  <c r="AT218" i="24"/>
  <c r="AT239" i="24"/>
  <c r="AT195" i="24"/>
  <c r="G543" i="9" a="1"/>
  <c r="G543" i="9" s="1"/>
  <c r="AT246" i="24"/>
  <c r="AT254" i="24"/>
  <c r="AT199" i="24"/>
  <c r="AT205" i="24"/>
  <c r="AT247" i="24"/>
  <c r="AT262" i="24"/>
  <c r="AT186" i="24"/>
  <c r="AT256" i="24"/>
  <c r="AT194" i="24"/>
  <c r="G479" i="9" a="1"/>
  <c r="G479" i="9" s="1"/>
  <c r="G347" i="9" a="1"/>
  <c r="G347" i="9" s="1"/>
  <c r="G409" i="9" a="1"/>
  <c r="G409" i="9" s="1"/>
  <c r="G335" i="9" a="1"/>
  <c r="G335" i="9" s="1"/>
  <c r="G611" i="9" a="1"/>
  <c r="G611" i="9" s="1"/>
  <c r="G545" i="9" a="1"/>
  <c r="G545" i="9" s="1"/>
  <c r="G539" i="9" a="1"/>
  <c r="G539" i="9" s="1"/>
  <c r="G452" i="9" a="1"/>
  <c r="G452" i="9" s="1"/>
  <c r="G328" i="9" a="1"/>
  <c r="G328" i="9" s="1"/>
  <c r="G556" i="9" a="1"/>
  <c r="G556" i="9" s="1"/>
  <c r="G547" i="9" a="1"/>
  <c r="G547" i="9" s="1"/>
  <c r="G350" i="9" a="1"/>
  <c r="G350" i="9" s="1"/>
  <c r="G475" i="9" a="1"/>
  <c r="G475" i="9" s="1"/>
  <c r="G508" i="9" a="1"/>
  <c r="G508" i="9" s="1"/>
  <c r="G379" i="9" a="1"/>
  <c r="G379" i="9" s="1"/>
  <c r="G516" i="9" a="1"/>
  <c r="G516" i="9" s="1"/>
  <c r="G514" i="9" a="1"/>
  <c r="G514" i="9" s="1"/>
  <c r="G416" i="9" a="1"/>
  <c r="G416" i="9" s="1"/>
  <c r="G370" i="9" a="1"/>
  <c r="G370" i="9" s="1"/>
  <c r="G369" i="9" a="1"/>
  <c r="G369" i="9" s="1"/>
  <c r="G454" i="9" a="1"/>
  <c r="G454" i="9" s="1"/>
  <c r="G374" i="9" a="1"/>
  <c r="G374" i="9" s="1"/>
  <c r="G597" i="9" a="1"/>
  <c r="G597" i="9" s="1"/>
  <c r="G520" i="9" a="1"/>
  <c r="G520" i="9" s="1"/>
  <c r="G383" i="9" a="1"/>
  <c r="G383" i="9" s="1"/>
  <c r="G422" i="9" a="1"/>
  <c r="G422" i="9" s="1"/>
  <c r="G355" i="9" a="1"/>
  <c r="G355" i="9" s="1"/>
  <c r="G577" i="9" a="1"/>
  <c r="G577" i="9" s="1"/>
  <c r="G348" i="9" a="1"/>
  <c r="G348" i="9" s="1"/>
  <c r="G364" i="9" a="1"/>
  <c r="G364" i="9" s="1"/>
  <c r="G431" i="9" a="1"/>
  <c r="G431" i="9" s="1"/>
  <c r="G524" i="9" a="1"/>
  <c r="G524" i="9" s="1"/>
  <c r="G544" i="9" a="1"/>
  <c r="G544" i="9" s="1"/>
  <c r="G430" i="9" a="1"/>
  <c r="G430" i="9" s="1"/>
  <c r="G473" i="9" a="1"/>
  <c r="G473" i="9" s="1"/>
  <c r="G342" i="9" a="1"/>
  <c r="G342" i="9" s="1"/>
  <c r="G523" i="9" a="1"/>
  <c r="G523" i="9" s="1"/>
  <c r="G337" i="9" a="1"/>
  <c r="G337" i="9" s="1"/>
  <c r="G546" i="9" a="1"/>
  <c r="G546" i="9" s="1"/>
  <c r="G542" i="9" a="1"/>
  <c r="G542" i="9" s="1"/>
  <c r="G563" i="9" a="1"/>
  <c r="G563" i="9" s="1"/>
  <c r="G620" i="9" a="1"/>
  <c r="G620" i="9" s="1"/>
  <c r="G474" i="9" a="1"/>
  <c r="G474" i="9" s="1"/>
  <c r="AT196" i="24"/>
  <c r="AT209" i="24"/>
  <c r="AT251" i="24"/>
  <c r="AT253" i="24"/>
  <c r="AT221" i="24"/>
  <c r="AT263" i="24"/>
  <c r="AT203" i="24"/>
  <c r="AT204" i="24"/>
  <c r="AT215" i="24"/>
  <c r="G525" i="9" a="1"/>
  <c r="G525" i="9" s="1"/>
  <c r="G399" i="9" a="1"/>
  <c r="G399" i="9" s="1"/>
  <c r="G483" i="9" a="1"/>
  <c r="G483" i="9" s="1"/>
  <c r="G513" i="9" a="1"/>
  <c r="G513" i="9" s="1"/>
  <c r="G596" i="9" a="1"/>
  <c r="G596" i="9" s="1"/>
  <c r="G419" i="9" a="1"/>
  <c r="G419" i="9" s="1"/>
  <c r="G606" i="9" a="1"/>
  <c r="G606" i="9" s="1"/>
  <c r="G351" i="9" a="1"/>
  <c r="G351" i="9" s="1"/>
  <c r="G566" i="9" a="1"/>
  <c r="G566" i="9" s="1"/>
  <c r="G554" i="9" a="1"/>
  <c r="G554" i="9" s="1"/>
  <c r="G591" i="9" a="1"/>
  <c r="G591" i="9" s="1"/>
  <c r="G435" i="9" a="1"/>
  <c r="G435" i="9" s="1"/>
  <c r="G471" i="9" a="1"/>
  <c r="G471" i="9" s="1"/>
  <c r="G398" i="9" a="1"/>
  <c r="G398" i="9" s="1"/>
  <c r="G526" i="9" a="1"/>
  <c r="G526" i="9" s="1"/>
  <c r="G484" i="9" a="1"/>
  <c r="G484" i="9" s="1"/>
  <c r="G469" i="9" a="1"/>
  <c r="G469" i="9" s="1"/>
  <c r="G616" i="9" a="1"/>
  <c r="G616" i="9" s="1"/>
  <c r="G368" i="9" a="1"/>
  <c r="G368" i="9" s="1"/>
  <c r="G397" i="9" a="1"/>
  <c r="G397" i="9" s="1"/>
  <c r="G562" i="9" a="1"/>
  <c r="G562" i="9" s="1"/>
  <c r="G356" i="9" a="1"/>
  <c r="G356" i="9" s="1"/>
  <c r="G338" i="9" a="1"/>
  <c r="G338" i="9" s="1"/>
  <c r="G505" i="9" a="1"/>
  <c r="G505" i="9" s="1"/>
  <c r="G576" i="9" a="1"/>
  <c r="G576" i="9" s="1"/>
  <c r="G527" i="9" a="1"/>
  <c r="G527" i="9" s="1"/>
  <c r="G441" i="9" a="1"/>
  <c r="G441" i="9" s="1"/>
  <c r="G376" i="9" a="1"/>
  <c r="G376" i="9" s="1"/>
  <c r="G529" i="9" a="1"/>
  <c r="G529" i="9" s="1"/>
  <c r="G404" i="9" a="1"/>
  <c r="G404" i="9" s="1"/>
  <c r="G443" i="9" a="1"/>
  <c r="G443" i="9" s="1"/>
  <c r="G582" i="9" a="1"/>
  <c r="G582" i="9" s="1"/>
  <c r="G346" i="9" a="1"/>
  <c r="G346" i="9" s="1"/>
  <c r="G492" i="9" a="1"/>
  <c r="G492" i="9" s="1"/>
  <c r="G569" i="9" a="1"/>
  <c r="G569" i="9" s="1"/>
  <c r="G327" i="9" a="1"/>
  <c r="G327" i="9" s="1"/>
  <c r="AT234" i="24"/>
  <c r="AT206" i="24"/>
  <c r="AT231" i="24"/>
  <c r="AT187" i="24"/>
  <c r="AT252" i="24"/>
  <c r="AT229" i="24"/>
  <c r="AT213" i="24"/>
  <c r="AT258" i="24"/>
  <c r="AT208" i="24"/>
  <c r="E155" i="9" a="1"/>
  <c r="E155" i="9" s="1"/>
  <c r="G72" i="9" a="1"/>
  <c r="G72" i="9" s="1"/>
  <c r="H110" i="9" a="1"/>
  <c r="H110" i="9" s="1"/>
  <c r="H115" i="9" a="1"/>
  <c r="H115" i="9" s="1"/>
  <c r="H123" i="9" a="1"/>
  <c r="H123" i="9" s="1"/>
  <c r="F152" i="9" a="1"/>
  <c r="F152" i="9" s="1"/>
  <c r="E72" i="9" a="1"/>
  <c r="E72" i="9" s="1"/>
  <c r="G88" i="9" a="1"/>
  <c r="G88" i="9" s="1"/>
  <c r="G123" i="9" a="1"/>
  <c r="G123" i="9" s="1"/>
  <c r="H117" i="9" a="1"/>
  <c r="H117" i="9" s="1"/>
  <c r="G152" i="9" a="1"/>
  <c r="G152" i="9" s="1"/>
  <c r="F111" i="9" a="1"/>
  <c r="F111" i="9" s="1"/>
  <c r="E123" i="9" a="1"/>
  <c r="E123" i="9" s="1"/>
  <c r="G117" i="9" a="1"/>
  <c r="G117" i="9" s="1"/>
  <c r="E152" i="9" a="1"/>
  <c r="E152" i="9" s="1"/>
  <c r="G111" i="9" a="1"/>
  <c r="G111" i="9" s="1"/>
  <c r="G153" i="9" a="1"/>
  <c r="G153" i="9" s="1"/>
  <c r="E134" i="9" a="1"/>
  <c r="E134" i="9" s="1"/>
  <c r="H155" i="9" a="1"/>
  <c r="H155" i="9" s="1"/>
  <c r="E117" i="9" a="1"/>
  <c r="E117" i="9" s="1"/>
  <c r="E111" i="9" a="1"/>
  <c r="E111" i="9" s="1"/>
  <c r="E153" i="9" a="1"/>
  <c r="E153" i="9" s="1"/>
  <c r="G93" i="9" a="1"/>
  <c r="G93" i="9" s="1"/>
  <c r="E128" i="9" a="1"/>
  <c r="E128" i="9" s="1"/>
  <c r="G110" i="9" a="1"/>
  <c r="G110" i="9" s="1"/>
  <c r="F134" i="9" a="1"/>
  <c r="F134" i="9" s="1"/>
  <c r="F73" i="9" a="1"/>
  <c r="F73" i="9" s="1"/>
  <c r="E79" i="9" a="1"/>
  <c r="E79" i="9" s="1"/>
  <c r="F151" i="9" a="1"/>
  <c r="F151" i="9" s="1"/>
  <c r="F117" i="9" a="1"/>
  <c r="F117" i="9" s="1"/>
  <c r="F110" i="9" a="1"/>
  <c r="F110" i="9" s="1"/>
  <c r="H134" i="9" a="1"/>
  <c r="H134" i="9" s="1"/>
  <c r="E93" i="9" a="1"/>
  <c r="E93" i="9" s="1"/>
  <c r="H57" i="9" a="1"/>
  <c r="H57" i="9" s="1"/>
  <c r="H83" i="9" a="1"/>
  <c r="H83" i="9" s="1"/>
  <c r="E151" i="9" a="1"/>
  <c r="E151" i="9" s="1"/>
  <c r="G95" i="9" a="1"/>
  <c r="G95" i="9" s="1"/>
  <c r="E115" i="9" a="1"/>
  <c r="E115" i="9" s="1"/>
  <c r="F85" i="9" a="1"/>
  <c r="F85" i="9" s="1"/>
  <c r="E110" i="9" a="1"/>
  <c r="E110" i="9" s="1"/>
  <c r="H93" i="9" a="1"/>
  <c r="H93" i="9" s="1"/>
  <c r="G57" i="9" a="1"/>
  <c r="G57" i="9" s="1"/>
  <c r="F83" i="9" a="1"/>
  <c r="F83" i="9" s="1"/>
  <c r="G151" i="9" a="1"/>
  <c r="G151" i="9" s="1"/>
  <c r="H95" i="9" a="1"/>
  <c r="H95" i="9" s="1"/>
  <c r="F95" i="9" a="1"/>
  <c r="F95" i="9" s="1"/>
  <c r="F155" i="9" a="1"/>
  <c r="F155" i="9" s="1"/>
  <c r="H152" i="9" a="1"/>
  <c r="H152" i="9" s="1"/>
  <c r="H153" i="9" a="1"/>
  <c r="H153" i="9" s="1"/>
  <c r="F93" i="9" a="1"/>
  <c r="F93" i="9" s="1"/>
  <c r="G80" i="9" a="1"/>
  <c r="G80" i="9" s="1"/>
  <c r="E57" i="9" a="1"/>
  <c r="E57" i="9" s="1"/>
  <c r="E83" i="9" a="1"/>
  <c r="E83" i="9" s="1"/>
  <c r="H135" i="9" a="1"/>
  <c r="H135" i="9" s="1"/>
  <c r="G155" i="9" a="1"/>
  <c r="G155" i="9" s="1"/>
  <c r="F72" i="9" a="1"/>
  <c r="F72" i="9" s="1"/>
  <c r="F153" i="9" a="1"/>
  <c r="F153" i="9" s="1"/>
  <c r="G82" i="9" a="1"/>
  <c r="G82" i="9" s="1"/>
  <c r="G154" i="9" a="1"/>
  <c r="G154" i="9" s="1"/>
  <c r="F57" i="9" a="1"/>
  <c r="F57" i="9" s="1"/>
  <c r="G83" i="9" a="1"/>
  <c r="G83" i="9" s="1"/>
  <c r="F135" i="9" a="1"/>
  <c r="F135" i="9" s="1"/>
  <c r="F123" i="9" a="1"/>
  <c r="F123" i="9" s="1"/>
  <c r="H72" i="9" a="1"/>
  <c r="H72" i="9" s="1"/>
  <c r="G81" i="9" a="1"/>
  <c r="G81" i="9" s="1"/>
  <c r="H82" i="9" a="1"/>
  <c r="H82" i="9" s="1"/>
  <c r="H128" i="9" a="1"/>
  <c r="H128" i="9" s="1"/>
  <c r="H73" i="9" a="1"/>
  <c r="H73" i="9" s="1"/>
  <c r="H132" i="9" a="1"/>
  <c r="H132" i="9" s="1"/>
  <c r="H79" i="9" a="1"/>
  <c r="H79" i="9" s="1"/>
  <c r="E135" i="9" a="1"/>
  <c r="E135" i="9" s="1"/>
  <c r="H111" i="9" a="1"/>
  <c r="H111" i="9" s="1"/>
  <c r="E81" i="9" a="1"/>
  <c r="E81" i="9" s="1"/>
  <c r="F82" i="9" a="1"/>
  <c r="F82" i="9" s="1"/>
  <c r="F128" i="9" a="1"/>
  <c r="F128" i="9" s="1"/>
  <c r="G73" i="9" a="1"/>
  <c r="G73" i="9" s="1"/>
  <c r="F79" i="9" a="1"/>
  <c r="F79" i="9" s="1"/>
  <c r="G135" i="9" a="1"/>
  <c r="G135" i="9" s="1"/>
  <c r="G134" i="9" a="1"/>
  <c r="G134" i="9" s="1"/>
  <c r="E82" i="9" a="1"/>
  <c r="E82" i="9" s="1"/>
  <c r="G128" i="9" a="1"/>
  <c r="G128" i="9" s="1"/>
  <c r="E73" i="9" a="1"/>
  <c r="E73" i="9" s="1"/>
  <c r="G79" i="9" a="1"/>
  <c r="G79" i="9" s="1"/>
  <c r="H151" i="9" a="1"/>
  <c r="H151" i="9" s="1"/>
  <c r="F156" i="9" a="1"/>
  <c r="F156" i="9" s="1"/>
  <c r="G84" i="9" a="1"/>
  <c r="G84" i="9" s="1"/>
  <c r="H86" i="9" a="1"/>
  <c r="H86" i="9" s="1"/>
  <c r="G58" i="9" a="1"/>
  <c r="G58" i="9" s="1"/>
  <c r="F136" i="9" a="1"/>
  <c r="F136" i="9" s="1"/>
  <c r="G150" i="9" a="1"/>
  <c r="G150" i="9" s="1"/>
  <c r="G53" i="9" a="1"/>
  <c r="G53" i="9" s="1"/>
  <c r="E69" i="9" a="1"/>
  <c r="E69" i="9" s="1"/>
  <c r="G136" i="9" a="1"/>
  <c r="G136" i="9" s="1"/>
  <c r="E58" i="9" a="1"/>
  <c r="E58" i="9" s="1"/>
  <c r="E87" i="9" a="1"/>
  <c r="E87" i="9" s="1"/>
  <c r="F87" i="9" a="1"/>
  <c r="F87" i="9" s="1"/>
  <c r="F132" i="9" a="1"/>
  <c r="F132" i="9" s="1"/>
  <c r="E132" i="9" a="1"/>
  <c r="E132" i="9" s="1"/>
  <c r="G69" i="9" a="1"/>
  <c r="G69" i="9" s="1"/>
  <c r="E136" i="9" a="1"/>
  <c r="E136" i="9" s="1"/>
  <c r="F53" i="9" a="1"/>
  <c r="F53" i="9" s="1"/>
  <c r="F112" i="9" a="1"/>
  <c r="F112" i="9" s="1"/>
  <c r="H88" i="9" a="1"/>
  <c r="H88" i="9" s="1"/>
  <c r="E129" i="9" a="1"/>
  <c r="E129" i="9" s="1"/>
  <c r="E80" i="9" a="1"/>
  <c r="E80" i="9" s="1"/>
  <c r="F55" i="9" a="1"/>
  <c r="F55" i="9" s="1"/>
  <c r="E84" i="9" a="1"/>
  <c r="E84" i="9" s="1"/>
  <c r="H154" i="9" a="1"/>
  <c r="H154" i="9" s="1"/>
  <c r="H119" i="9" a="1"/>
  <c r="H119" i="9" s="1"/>
  <c r="H58" i="9" a="1"/>
  <c r="H58" i="9" s="1"/>
  <c r="H85" i="9" a="1"/>
  <c r="H85" i="9" s="1"/>
  <c r="H53" i="9" a="1"/>
  <c r="H53" i="9" s="1"/>
  <c r="H51" i="9" a="1"/>
  <c r="H51" i="9" s="1"/>
  <c r="F58" i="9" a="1"/>
  <c r="F58" i="9" s="1"/>
  <c r="H124" i="9" a="1"/>
  <c r="H124" i="9" s="1"/>
  <c r="F129" i="9" a="1"/>
  <c r="F129" i="9" s="1"/>
  <c r="F124" i="9" a="1"/>
  <c r="F124" i="9" s="1"/>
  <c r="E149" i="9" a="1"/>
  <c r="E149" i="9" s="1"/>
  <c r="F119" i="9" a="1"/>
  <c r="F119" i="9" s="1"/>
  <c r="H87" i="9" a="1"/>
  <c r="H87" i="9" s="1"/>
  <c r="F86" i="9" a="1"/>
  <c r="F86" i="9" s="1"/>
  <c r="F149" i="9" a="1"/>
  <c r="F149" i="9" s="1"/>
  <c r="E112" i="9" a="1"/>
  <c r="E112" i="9" s="1"/>
  <c r="G149" i="9" a="1"/>
  <c r="G149" i="9" s="1"/>
  <c r="E88" i="9" a="1"/>
  <c r="E88" i="9" s="1"/>
  <c r="G129" i="9" a="1"/>
  <c r="G129" i="9" s="1"/>
  <c r="E86" i="9" a="1"/>
  <c r="E86" i="9" s="1"/>
  <c r="F115" i="9" a="1"/>
  <c r="F115" i="9" s="1"/>
  <c r="E85" i="9" a="1"/>
  <c r="E85" i="9" s="1"/>
  <c r="G112" i="9" a="1"/>
  <c r="G112" i="9" s="1"/>
  <c r="F84" i="9" a="1"/>
  <c r="F84" i="9" s="1"/>
  <c r="F80" i="9" a="1"/>
  <c r="F80" i="9" s="1"/>
  <c r="G86" i="9" a="1"/>
  <c r="G86" i="9" s="1"/>
  <c r="G55" i="9" a="1"/>
  <c r="G55" i="9" s="1"/>
  <c r="F154" i="9" a="1"/>
  <c r="F154" i="9" s="1"/>
  <c r="E124" i="9" a="1"/>
  <c r="E124" i="9" s="1"/>
  <c r="E54" i="9" a="1"/>
  <c r="E54" i="9" s="1"/>
  <c r="H90" i="9" a="1"/>
  <c r="H90" i="9" s="1"/>
  <c r="E156" i="9" a="1"/>
  <c r="E156" i="9" s="1"/>
  <c r="E95" i="9" a="1"/>
  <c r="E95" i="9" s="1"/>
  <c r="E150" i="9" a="1"/>
  <c r="E150" i="9" s="1"/>
  <c r="F88" i="9" a="1"/>
  <c r="F88" i="9" s="1"/>
  <c r="F150" i="9" a="1"/>
  <c r="F150" i="9" s="1"/>
  <c r="H80" i="9" a="1"/>
  <c r="H80" i="9" s="1"/>
  <c r="G119" i="9" a="1"/>
  <c r="G119" i="9" s="1"/>
  <c r="F81" i="9" a="1"/>
  <c r="F81" i="9" s="1"/>
  <c r="G54" i="9" a="1"/>
  <c r="G54" i="9" s="1"/>
  <c r="G90" i="9" a="1"/>
  <c r="G90" i="9" s="1"/>
  <c r="G87" i="9" a="1"/>
  <c r="G87" i="9" s="1"/>
  <c r="H81" i="9" a="1"/>
  <c r="H81" i="9" s="1"/>
  <c r="E154" i="9" a="1"/>
  <c r="E154" i="9" s="1"/>
  <c r="G132" i="9" a="1"/>
  <c r="G132" i="9" s="1"/>
  <c r="E119" i="9" a="1"/>
  <c r="E119" i="9" s="1"/>
  <c r="H84" i="9" a="1"/>
  <c r="H84" i="9" s="1"/>
  <c r="H150" i="9" a="1"/>
  <c r="H150" i="9" s="1"/>
  <c r="F69" i="9" a="1"/>
  <c r="F69" i="9" s="1"/>
  <c r="H136" i="9" a="1"/>
  <c r="H136" i="9" s="1"/>
  <c r="E55" i="9" a="1"/>
  <c r="E55" i="9" s="1"/>
  <c r="G156" i="9" a="1"/>
  <c r="G156" i="9" s="1"/>
  <c r="H69" i="9" a="1"/>
  <c r="H69" i="9" s="1"/>
  <c r="E53" i="9" a="1"/>
  <c r="E53" i="9" s="1"/>
  <c r="G124" i="9" a="1"/>
  <c r="G124" i="9" s="1"/>
  <c r="H156" i="9" a="1"/>
  <c r="H156" i="9" s="1"/>
  <c r="H149" i="9" a="1"/>
  <c r="H149" i="9" s="1"/>
  <c r="F90" i="9" a="1"/>
  <c r="F90" i="9" s="1"/>
  <c r="F54" i="9" a="1"/>
  <c r="F54" i="9" s="1"/>
  <c r="E90" i="9" a="1"/>
  <c r="E90" i="9" s="1"/>
  <c r="H129" i="9" a="1"/>
  <c r="H129" i="9" s="1"/>
  <c r="H112" i="9" a="1"/>
  <c r="H112" i="9" s="1"/>
  <c r="H55" i="9" a="1"/>
  <c r="H55" i="9" s="1"/>
  <c r="G115" i="9" a="1"/>
  <c r="G115" i="9" s="1"/>
  <c r="G85" i="9" a="1"/>
  <c r="G85" i="9" s="1"/>
  <c r="H54" i="9" a="1"/>
  <c r="H54" i="9" s="1"/>
  <c r="G74" i="9" a="1"/>
  <c r="G74" i="9" s="1"/>
  <c r="E50" i="9" a="1"/>
  <c r="E50" i="9" s="1"/>
  <c r="F74" i="9" a="1"/>
  <c r="F74" i="9" s="1"/>
  <c r="H49" i="9" a="1"/>
  <c r="H49" i="9" s="1"/>
  <c r="F120" i="9" a="1"/>
  <c r="F120" i="9" s="1"/>
  <c r="G75" i="9" a="1"/>
  <c r="G75" i="9" s="1"/>
  <c r="G76" i="9" a="1"/>
  <c r="G76" i="9" s="1"/>
  <c r="G77" i="9" a="1"/>
  <c r="G77" i="9" s="1"/>
  <c r="H121" i="9" a="1"/>
  <c r="H121" i="9" s="1"/>
  <c r="G127" i="9" a="1"/>
  <c r="G127" i="9" s="1"/>
  <c r="F131" i="9" a="1"/>
  <c r="F131" i="9" s="1"/>
  <c r="E138" i="9" a="1"/>
  <c r="E138" i="9" s="1"/>
  <c r="E113" i="9" a="1"/>
  <c r="E113" i="9" s="1"/>
  <c r="H74" i="9" a="1"/>
  <c r="H74" i="9" s="1"/>
  <c r="F49" i="9" a="1"/>
  <c r="F49" i="9" s="1"/>
  <c r="H120" i="9" a="1"/>
  <c r="H120" i="9" s="1"/>
  <c r="E75" i="9" a="1"/>
  <c r="E75" i="9" s="1"/>
  <c r="E76" i="9" a="1"/>
  <c r="E76" i="9" s="1"/>
  <c r="F71" i="9" a="1"/>
  <c r="F71" i="9" s="1"/>
  <c r="H77" i="9" a="1"/>
  <c r="H77" i="9" s="1"/>
  <c r="E127" i="9" a="1"/>
  <c r="E127" i="9" s="1"/>
  <c r="G78" i="9" a="1"/>
  <c r="G78" i="9" s="1"/>
  <c r="G157" i="9" a="1"/>
  <c r="G157" i="9" s="1"/>
  <c r="E122" i="9" a="1"/>
  <c r="E122" i="9" s="1"/>
  <c r="H75" i="9" a="1"/>
  <c r="H75" i="9" s="1"/>
  <c r="H76" i="9" a="1"/>
  <c r="H76" i="9" s="1"/>
  <c r="E71" i="9" a="1"/>
  <c r="E71" i="9" s="1"/>
  <c r="G138" i="9" a="1"/>
  <c r="G138" i="9" s="1"/>
  <c r="E74" i="9" a="1"/>
  <c r="E74" i="9" s="1"/>
  <c r="E157" i="9" a="1"/>
  <c r="E157" i="9" s="1"/>
  <c r="H122" i="9" a="1"/>
  <c r="H122" i="9" s="1"/>
  <c r="F75" i="9" a="1"/>
  <c r="F75" i="9" s="1"/>
  <c r="G71" i="9" a="1"/>
  <c r="G71" i="9" s="1"/>
  <c r="G92" i="9" a="1"/>
  <c r="G92" i="9" s="1"/>
  <c r="G91" i="9" a="1"/>
  <c r="G91" i="9" s="1"/>
  <c r="H89" i="9" a="1"/>
  <c r="H89" i="9" s="1"/>
  <c r="E51" i="9" a="1"/>
  <c r="E51" i="9" s="1"/>
  <c r="G158" i="9" a="1"/>
  <c r="G158" i="9" s="1"/>
  <c r="H157" i="9" a="1"/>
  <c r="H157" i="9" s="1"/>
  <c r="G122" i="9" a="1"/>
  <c r="G122" i="9" s="1"/>
  <c r="H125" i="9" a="1"/>
  <c r="H125" i="9" s="1"/>
  <c r="H71" i="9" a="1"/>
  <c r="H71" i="9" s="1"/>
  <c r="E70" i="9" a="1"/>
  <c r="E70" i="9" s="1"/>
  <c r="G51" i="9" a="1"/>
  <c r="G51" i="9" s="1"/>
  <c r="H158" i="9" a="1"/>
  <c r="H158" i="9" s="1"/>
  <c r="F157" i="9" a="1"/>
  <c r="F157" i="9" s="1"/>
  <c r="F78" i="9" a="1"/>
  <c r="F78" i="9" s="1"/>
  <c r="F122" i="9" a="1"/>
  <c r="F122" i="9" s="1"/>
  <c r="F125" i="9" a="1"/>
  <c r="F125" i="9" s="1"/>
  <c r="G50" i="9" a="1"/>
  <c r="G50" i="9" s="1"/>
  <c r="H50" i="9" a="1"/>
  <c r="H50" i="9" s="1"/>
  <c r="F158" i="9" a="1"/>
  <c r="F158" i="9" s="1"/>
  <c r="E49" i="9" a="1"/>
  <c r="E49" i="9" s="1"/>
  <c r="H78" i="9" a="1"/>
  <c r="H78" i="9" s="1"/>
  <c r="G120" i="9" a="1"/>
  <c r="G120" i="9" s="1"/>
  <c r="G125" i="9" a="1"/>
  <c r="G125" i="9" s="1"/>
  <c r="E77" i="9" a="1"/>
  <c r="E77" i="9" s="1"/>
  <c r="F70" i="9" a="1"/>
  <c r="F70" i="9" s="1"/>
  <c r="E121" i="9" a="1"/>
  <c r="E121" i="9" s="1"/>
  <c r="H127" i="9" a="1"/>
  <c r="H127" i="9" s="1"/>
  <c r="G126" i="9" a="1"/>
  <c r="G126" i="9" s="1"/>
  <c r="E131" i="9" a="1"/>
  <c r="E131" i="9" s="1"/>
  <c r="F133" i="9" a="1"/>
  <c r="F133" i="9" s="1"/>
  <c r="F92" i="9" a="1"/>
  <c r="F92" i="9" s="1"/>
  <c r="F51" i="9" a="1"/>
  <c r="F51" i="9" s="1"/>
  <c r="E78" i="9" a="1"/>
  <c r="E78" i="9" s="1"/>
  <c r="E125" i="9" a="1"/>
  <c r="E125" i="9" s="1"/>
  <c r="F76" i="9" a="1"/>
  <c r="F76" i="9" s="1"/>
  <c r="F77" i="9" a="1"/>
  <c r="F77" i="9" s="1"/>
  <c r="H70" i="9" a="1"/>
  <c r="H70" i="9" s="1"/>
  <c r="E92" i="9" a="1"/>
  <c r="E92" i="9" s="1"/>
  <c r="H113" i="9" a="1"/>
  <c r="H113" i="9" s="1"/>
  <c r="F89" i="9" a="1"/>
  <c r="F89" i="9" s="1"/>
  <c r="E97" i="9" a="1"/>
  <c r="E97" i="9" s="1"/>
  <c r="F116" i="9" a="1"/>
  <c r="F116" i="9" s="1"/>
  <c r="F109" i="9" a="1"/>
  <c r="F109" i="9" s="1"/>
  <c r="E114" i="9" a="1"/>
  <c r="E114" i="9" s="1"/>
  <c r="E98" i="9" a="1"/>
  <c r="E98" i="9" s="1"/>
  <c r="G52" i="9" a="1"/>
  <c r="G52" i="9" s="1"/>
  <c r="H108" i="9" a="1"/>
  <c r="H108" i="9" s="1"/>
  <c r="F59" i="9" a="1"/>
  <c r="F59" i="9" s="1"/>
  <c r="H148" i="9" a="1"/>
  <c r="H148" i="9" s="1"/>
  <c r="G64" i="9" a="1"/>
  <c r="G64" i="9" s="1"/>
  <c r="E140" i="9" a="1"/>
  <c r="E140" i="9" s="1"/>
  <c r="F127" i="9" a="1"/>
  <c r="F127" i="9" s="1"/>
  <c r="G131" i="9" a="1"/>
  <c r="G131" i="9" s="1"/>
  <c r="H92" i="9" a="1"/>
  <c r="H92" i="9" s="1"/>
  <c r="F113" i="9" a="1"/>
  <c r="F113" i="9" s="1"/>
  <c r="G89" i="9" a="1"/>
  <c r="G89" i="9" s="1"/>
  <c r="F97" i="9" a="1"/>
  <c r="F97" i="9" s="1"/>
  <c r="H116" i="9" a="1"/>
  <c r="H116" i="9" s="1"/>
  <c r="G109" i="9" a="1"/>
  <c r="G109" i="9" s="1"/>
  <c r="E118" i="9" a="1"/>
  <c r="E118" i="9" s="1"/>
  <c r="G114" i="9" a="1"/>
  <c r="G114" i="9" s="1"/>
  <c r="G98" i="9" a="1"/>
  <c r="G98" i="9" s="1"/>
  <c r="H52" i="9" a="1"/>
  <c r="H52" i="9" s="1"/>
  <c r="F108" i="9" a="1"/>
  <c r="F108" i="9" s="1"/>
  <c r="G59" i="9" a="1"/>
  <c r="G59" i="9" s="1"/>
  <c r="G148" i="9" a="1"/>
  <c r="G148" i="9" s="1"/>
  <c r="E64" i="9" a="1"/>
  <c r="E64" i="9" s="1"/>
  <c r="H140" i="9" a="1"/>
  <c r="H140" i="9" s="1"/>
  <c r="H131" i="9" a="1"/>
  <c r="H131" i="9" s="1"/>
  <c r="F138" i="9" a="1"/>
  <c r="F138" i="9" s="1"/>
  <c r="E89" i="9" a="1"/>
  <c r="E89" i="9" s="1"/>
  <c r="H97" i="9" a="1"/>
  <c r="H97" i="9" s="1"/>
  <c r="E116" i="9" a="1"/>
  <c r="E116" i="9" s="1"/>
  <c r="E109" i="9" a="1"/>
  <c r="E109" i="9" s="1"/>
  <c r="G118" i="9" a="1"/>
  <c r="G118" i="9" s="1"/>
  <c r="H114" i="9" a="1"/>
  <c r="H114" i="9" s="1"/>
  <c r="H98" i="9" a="1"/>
  <c r="H98" i="9" s="1"/>
  <c r="G108" i="9" a="1"/>
  <c r="G108" i="9" s="1"/>
  <c r="G141" i="9" a="1"/>
  <c r="G141" i="9" s="1"/>
  <c r="E59" i="9" a="1"/>
  <c r="E59" i="9" s="1"/>
  <c r="H64" i="9" a="1"/>
  <c r="H64" i="9" s="1"/>
  <c r="F140" i="9" a="1"/>
  <c r="F140" i="9" s="1"/>
  <c r="G49" i="9" a="1"/>
  <c r="G49" i="9" s="1"/>
  <c r="H138" i="9" a="1"/>
  <c r="H138" i="9" s="1"/>
  <c r="G96" i="9" a="1"/>
  <c r="G96" i="9" s="1"/>
  <c r="E137" i="9" a="1"/>
  <c r="E137" i="9" s="1"/>
  <c r="H56" i="9" a="1"/>
  <c r="H56" i="9" s="1"/>
  <c r="F118" i="9" a="1"/>
  <c r="F118" i="9" s="1"/>
  <c r="F114" i="9" a="1"/>
  <c r="F114" i="9" s="1"/>
  <c r="F98" i="9" a="1"/>
  <c r="F98" i="9" s="1"/>
  <c r="E141" i="9" a="1"/>
  <c r="E141" i="9" s="1"/>
  <c r="F64" i="9" a="1"/>
  <c r="F64" i="9" s="1"/>
  <c r="H101" i="9" a="1"/>
  <c r="H101" i="9" s="1"/>
  <c r="F126" i="9" a="1"/>
  <c r="F126" i="9" s="1"/>
  <c r="G133" i="9" a="1"/>
  <c r="G133" i="9" s="1"/>
  <c r="E91" i="9" a="1"/>
  <c r="E91" i="9" s="1"/>
  <c r="H130" i="9" a="1"/>
  <c r="H130" i="9" s="1"/>
  <c r="E96" i="9" a="1"/>
  <c r="E96" i="9" s="1"/>
  <c r="F137" i="9" a="1"/>
  <c r="F137" i="9" s="1"/>
  <c r="G56" i="9" a="1"/>
  <c r="G56" i="9" s="1"/>
  <c r="H118" i="9" a="1"/>
  <c r="H118" i="9" s="1"/>
  <c r="F94" i="9" a="1"/>
  <c r="F94" i="9" s="1"/>
  <c r="H141" i="9" a="1"/>
  <c r="H141" i="9" s="1"/>
  <c r="H105" i="9" a="1"/>
  <c r="H105" i="9" s="1"/>
  <c r="G101" i="9" a="1"/>
  <c r="G101" i="9" s="1"/>
  <c r="E120" i="9" a="1"/>
  <c r="E120" i="9" s="1"/>
  <c r="G121" i="9" a="1"/>
  <c r="G121" i="9" s="1"/>
  <c r="E126" i="9" a="1"/>
  <c r="E126" i="9" s="1"/>
  <c r="E133" i="9" a="1"/>
  <c r="E133" i="9" s="1"/>
  <c r="H91" i="9" a="1"/>
  <c r="H91" i="9" s="1"/>
  <c r="F130" i="9" a="1"/>
  <c r="F130" i="9" s="1"/>
  <c r="H96" i="9" a="1"/>
  <c r="H96" i="9" s="1"/>
  <c r="H137" i="9" a="1"/>
  <c r="H137" i="9" s="1"/>
  <c r="E56" i="9" a="1"/>
  <c r="E56" i="9" s="1"/>
  <c r="E94" i="9" a="1"/>
  <c r="E94" i="9" s="1"/>
  <c r="F141" i="9" a="1"/>
  <c r="F141" i="9" s="1"/>
  <c r="G105" i="9" a="1"/>
  <c r="G105" i="9" s="1"/>
  <c r="E101" i="9" a="1"/>
  <c r="E101" i="9" s="1"/>
  <c r="F50" i="9" a="1"/>
  <c r="F50" i="9" s="1"/>
  <c r="F121" i="9" a="1"/>
  <c r="F121" i="9" s="1"/>
  <c r="H126" i="9" a="1"/>
  <c r="H126" i="9" s="1"/>
  <c r="H133" i="9" a="1"/>
  <c r="H133" i="9" s="1"/>
  <c r="F91" i="9" a="1"/>
  <c r="F91" i="9" s="1"/>
  <c r="E130" i="9" a="1"/>
  <c r="E130" i="9" s="1"/>
  <c r="F96" i="9" a="1"/>
  <c r="F96" i="9" s="1"/>
  <c r="G137" i="9" a="1"/>
  <c r="G137" i="9" s="1"/>
  <c r="F56" i="9" a="1"/>
  <c r="F56" i="9" s="1"/>
  <c r="G94" i="9" a="1"/>
  <c r="G94" i="9" s="1"/>
  <c r="E52" i="9" a="1"/>
  <c r="E52" i="9" s="1"/>
  <c r="E148" i="9" a="1"/>
  <c r="E148" i="9" s="1"/>
  <c r="E105" i="9" a="1"/>
  <c r="E105" i="9" s="1"/>
  <c r="F101" i="9" a="1"/>
  <c r="F101" i="9" s="1"/>
  <c r="E158" i="9" a="1"/>
  <c r="E158" i="9" s="1"/>
  <c r="G70" i="9" a="1"/>
  <c r="G70" i="9" s="1"/>
  <c r="G113" i="9" a="1"/>
  <c r="G113" i="9" s="1"/>
  <c r="G130" i="9" a="1"/>
  <c r="G130" i="9" s="1"/>
  <c r="G97" i="9" a="1"/>
  <c r="G97" i="9" s="1"/>
  <c r="G116" i="9" a="1"/>
  <c r="G116" i="9" s="1"/>
  <c r="H109" i="9" a="1"/>
  <c r="H109" i="9" s="1"/>
  <c r="H94" i="9" a="1"/>
  <c r="H94" i="9" s="1"/>
  <c r="F52" i="9" a="1"/>
  <c r="F52" i="9" s="1"/>
  <c r="E108" i="9" a="1"/>
  <c r="E108" i="9" s="1"/>
  <c r="H59" i="9" a="1"/>
  <c r="H59" i="9" s="1"/>
  <c r="F148" i="9" a="1"/>
  <c r="F148" i="9" s="1"/>
  <c r="F105" i="9" a="1"/>
  <c r="F105" i="9" s="1"/>
  <c r="G140" i="9" a="1"/>
  <c r="G140" i="9" s="1"/>
  <c r="G146" i="9" a="1"/>
  <c r="G146" i="9" s="1"/>
  <c r="F100" i="9" a="1"/>
  <c r="F100" i="9" s="1"/>
  <c r="E60" i="9" a="1"/>
  <c r="E60" i="9" s="1"/>
  <c r="G139" i="9" a="1"/>
  <c r="G139" i="9" s="1"/>
  <c r="E107" i="9" a="1"/>
  <c r="E107" i="9" s="1"/>
  <c r="H146" i="9" a="1"/>
  <c r="H146" i="9" s="1"/>
  <c r="H100" i="9" a="1"/>
  <c r="H100" i="9" s="1"/>
  <c r="H99" i="9" a="1"/>
  <c r="H99" i="9" s="1"/>
  <c r="E139" i="9" a="1"/>
  <c r="E139" i="9" s="1"/>
  <c r="H107" i="9" a="1"/>
  <c r="H107" i="9" s="1"/>
  <c r="E63" i="9" a="1"/>
  <c r="E63" i="9" s="1"/>
  <c r="F146" i="9" a="1"/>
  <c r="F146" i="9" s="1"/>
  <c r="H103" i="9" a="1"/>
  <c r="H103" i="9" s="1"/>
  <c r="F99" i="9" a="1"/>
  <c r="F99" i="9" s="1"/>
  <c r="H139" i="9" a="1"/>
  <c r="H139" i="9" s="1"/>
  <c r="G107" i="9" a="1"/>
  <c r="G107" i="9" s="1"/>
  <c r="E147" i="9" a="1"/>
  <c r="E147" i="9" s="1"/>
  <c r="H106" i="9" a="1"/>
  <c r="H106" i="9" s="1"/>
  <c r="H63" i="9" a="1"/>
  <c r="H63" i="9" s="1"/>
  <c r="E103" i="9" a="1"/>
  <c r="E103" i="9" s="1"/>
  <c r="G99" i="9" a="1"/>
  <c r="G99" i="9" s="1"/>
  <c r="F107" i="9" a="1"/>
  <c r="F107" i="9" s="1"/>
  <c r="H147" i="9" a="1"/>
  <c r="H147" i="9" s="1"/>
  <c r="G106" i="9" a="1"/>
  <c r="G106" i="9" s="1"/>
  <c r="F63" i="9" a="1"/>
  <c r="F63" i="9" s="1"/>
  <c r="G103" i="9" a="1"/>
  <c r="G103" i="9" s="1"/>
  <c r="E99" i="9" a="1"/>
  <c r="E99" i="9" s="1"/>
  <c r="H65" i="9" a="1"/>
  <c r="H65" i="9" s="1"/>
  <c r="G102" i="9" a="1"/>
  <c r="G102" i="9" s="1"/>
  <c r="F147" i="9" a="1"/>
  <c r="F147" i="9" s="1"/>
  <c r="F106" i="9" a="1"/>
  <c r="F106" i="9" s="1"/>
  <c r="G63" i="9" a="1"/>
  <c r="G63" i="9" s="1"/>
  <c r="F103" i="9" a="1"/>
  <c r="F103" i="9" s="1"/>
  <c r="H60" i="9" a="1"/>
  <c r="H60" i="9" s="1"/>
  <c r="E65" i="9" a="1"/>
  <c r="E65" i="9" s="1"/>
  <c r="F102" i="9" a="1"/>
  <c r="F102" i="9" s="1"/>
  <c r="G147" i="9" a="1"/>
  <c r="G147" i="9" s="1"/>
  <c r="E106" i="9" a="1"/>
  <c r="E106" i="9" s="1"/>
  <c r="G100" i="9" a="1"/>
  <c r="G100" i="9" s="1"/>
  <c r="F60" i="9" a="1"/>
  <c r="F60" i="9" s="1"/>
  <c r="G65" i="9" a="1"/>
  <c r="G65" i="9" s="1"/>
  <c r="H102" i="9" a="1"/>
  <c r="H102" i="9" s="1"/>
  <c r="E146" i="9" a="1"/>
  <c r="E146" i="9" s="1"/>
  <c r="E100" i="9" a="1"/>
  <c r="E100" i="9" s="1"/>
  <c r="G60" i="9" a="1"/>
  <c r="G60" i="9" s="1"/>
  <c r="F139" i="9" a="1"/>
  <c r="F139" i="9" s="1"/>
  <c r="F65" i="9" a="1"/>
  <c r="F65" i="9" s="1"/>
  <c r="E102" i="9" a="1"/>
  <c r="E102" i="9" s="1"/>
  <c r="F144" i="9" a="1"/>
  <c r="F144" i="9" s="1"/>
  <c r="H145" i="9" a="1"/>
  <c r="H145" i="9" s="1"/>
  <c r="F61" i="9" a="1"/>
  <c r="F61" i="9" s="1"/>
  <c r="G142" i="9" a="1"/>
  <c r="G142" i="9" s="1"/>
  <c r="E62" i="9" a="1"/>
  <c r="E62" i="9" s="1"/>
  <c r="G66" i="9" a="1"/>
  <c r="G66" i="9" s="1"/>
  <c r="G144" i="9" a="1"/>
  <c r="G144" i="9" s="1"/>
  <c r="G145" i="9" a="1"/>
  <c r="G145" i="9" s="1"/>
  <c r="G61" i="9" a="1"/>
  <c r="G61" i="9" s="1"/>
  <c r="H142" i="9" a="1"/>
  <c r="H142" i="9" s="1"/>
  <c r="F104" i="9" a="1"/>
  <c r="F104" i="9" s="1"/>
  <c r="H66" i="9" a="1"/>
  <c r="H66" i="9" s="1"/>
  <c r="E144" i="9" a="1"/>
  <c r="E144" i="9" s="1"/>
  <c r="E145" i="9" a="1"/>
  <c r="E145" i="9" s="1"/>
  <c r="H61" i="9" a="1"/>
  <c r="H61" i="9" s="1"/>
  <c r="H104" i="9" a="1"/>
  <c r="H104" i="9" s="1"/>
  <c r="H67" i="9" a="1"/>
  <c r="H67" i="9" s="1"/>
  <c r="F66" i="9" a="1"/>
  <c r="F66" i="9" s="1"/>
  <c r="H143" i="9" a="1"/>
  <c r="H143" i="9" s="1"/>
  <c r="F68" i="9" a="1"/>
  <c r="F68" i="9" s="1"/>
  <c r="E61" i="9" a="1"/>
  <c r="E61" i="9" s="1"/>
  <c r="G104" i="9" a="1"/>
  <c r="G104" i="9" s="1"/>
  <c r="F67" i="9" a="1"/>
  <c r="F67" i="9" s="1"/>
  <c r="E66" i="9" a="1"/>
  <c r="E66" i="9" s="1"/>
  <c r="F143" i="9" a="1"/>
  <c r="F143" i="9" s="1"/>
  <c r="H68" i="9" a="1"/>
  <c r="H68" i="9" s="1"/>
  <c r="E104" i="9" a="1"/>
  <c r="E104" i="9" s="1"/>
  <c r="G143" i="9" a="1"/>
  <c r="G143" i="9" s="1"/>
  <c r="G68" i="9" a="1"/>
  <c r="G68" i="9" s="1"/>
  <c r="G67" i="9" a="1"/>
  <c r="G67" i="9" s="1"/>
  <c r="E143" i="9" a="1"/>
  <c r="E143" i="9" s="1"/>
  <c r="E68" i="9" a="1"/>
  <c r="E68" i="9" s="1"/>
  <c r="F142" i="9" a="1"/>
  <c r="F142" i="9" s="1"/>
  <c r="H144" i="9" a="1"/>
  <c r="H144" i="9" s="1"/>
  <c r="F145" i="9" a="1"/>
  <c r="F145" i="9" s="1"/>
  <c r="E142" i="9" a="1"/>
  <c r="E142" i="9" s="1"/>
  <c r="H62" i="9" a="1"/>
  <c r="H62" i="9" s="1"/>
  <c r="E67" i="9" a="1"/>
  <c r="E67" i="9" s="1"/>
  <c r="G62" i="9" a="1"/>
  <c r="G62" i="9" s="1"/>
  <c r="F62" i="9" a="1"/>
  <c r="F62" i="9" s="1"/>
  <c r="G615" i="9" a="1"/>
  <c r="G615" i="9" s="1"/>
  <c r="AT161" i="24"/>
  <c r="G463" i="9" a="1"/>
  <c r="G463" i="9" s="1"/>
  <c r="AT157" i="24"/>
  <c r="AT119" i="24"/>
  <c r="AT159" i="24"/>
  <c r="AT177" i="24"/>
  <c r="AT165" i="24"/>
  <c r="AT127" i="24"/>
  <c r="AT131" i="24"/>
  <c r="AT147" i="24"/>
  <c r="AT149" i="24"/>
  <c r="AT171" i="24"/>
  <c r="AT121" i="24"/>
  <c r="AT167" i="24"/>
  <c r="AT145" i="24"/>
  <c r="AT137" i="24"/>
  <c r="AT169" i="24"/>
  <c r="AT141" i="24"/>
  <c r="AT123" i="24"/>
  <c r="AT175" i="24"/>
  <c r="AT173" i="24"/>
  <c r="AT135" i="24"/>
  <c r="AT143" i="24"/>
  <c r="AT133" i="24"/>
  <c r="AT139" i="24"/>
  <c r="AT163" i="24"/>
  <c r="AT151" i="24"/>
  <c r="AT129" i="24"/>
  <c r="AT153" i="24"/>
  <c r="AT125" i="24"/>
  <c r="N41" i="1"/>
  <c r="B19" i="24"/>
  <c r="AG10" i="5" a="1"/>
  <c r="AG10" i="5" s="1"/>
  <c r="Q10" i="5" a="1"/>
  <c r="Q10" i="5" s="1"/>
  <c r="AE10" i="5" a="1"/>
  <c r="AE10" i="5" s="1"/>
  <c r="C259" i="6" l="1"/>
  <c r="L259" i="6" s="1"/>
  <c r="C205" i="6"/>
  <c r="L205" i="6" s="1"/>
  <c r="C235" i="6"/>
  <c r="L235" i="6" s="1"/>
  <c r="D85" i="5"/>
  <c r="I85" i="5" s="1"/>
  <c r="D193" i="5"/>
  <c r="I193" i="5" s="1"/>
  <c r="D181" i="5"/>
  <c r="I181" i="5" s="1"/>
  <c r="D139" i="5"/>
  <c r="I139" i="5" s="1"/>
  <c r="C181" i="6"/>
  <c r="L181" i="6" s="1"/>
  <c r="C295" i="6"/>
  <c r="L295" i="6" s="1"/>
  <c r="C133" i="6"/>
  <c r="L133" i="6" s="1"/>
  <c r="C325" i="6"/>
  <c r="L325" i="6" s="1"/>
  <c r="C421" i="6"/>
  <c r="L421" i="6" s="1"/>
  <c r="C151" i="6"/>
  <c r="L151" i="6" s="1"/>
  <c r="C163" i="6"/>
  <c r="L163" i="6" s="1"/>
  <c r="C145" i="6"/>
  <c r="L145" i="6" s="1"/>
  <c r="C211" i="6"/>
  <c r="L211" i="6" s="1"/>
  <c r="D199" i="5"/>
  <c r="I199" i="5" s="1"/>
  <c r="D223" i="5"/>
  <c r="I223" i="5" s="1"/>
  <c r="C433" i="6"/>
  <c r="L433" i="6" s="1"/>
  <c r="C457" i="6"/>
  <c r="L457" i="6" s="1"/>
  <c r="C277" i="6"/>
  <c r="L277" i="6" s="1"/>
  <c r="C475" i="6"/>
  <c r="L475" i="6" s="1"/>
  <c r="D157" i="5"/>
  <c r="I157" i="5" s="1"/>
  <c r="C505" i="6"/>
  <c r="L505" i="6" s="1"/>
  <c r="C97" i="6"/>
  <c r="L97" i="6" s="1"/>
  <c r="D175" i="5"/>
  <c r="I175" i="5" s="1"/>
  <c r="C343" i="6"/>
  <c r="L343" i="6" s="1"/>
  <c r="C553" i="6"/>
  <c r="L553" i="6" s="1"/>
  <c r="C199" i="6"/>
  <c r="L199" i="6" s="1"/>
  <c r="C193" i="6"/>
  <c r="L193" i="6" s="1"/>
  <c r="C355" i="6"/>
  <c r="L355" i="6" s="1"/>
  <c r="C373" i="6"/>
  <c r="L373" i="6" s="1"/>
  <c r="C415" i="6"/>
  <c r="L415" i="6" s="1"/>
  <c r="C115" i="6"/>
  <c r="L115" i="6" s="1"/>
  <c r="C337" i="6"/>
  <c r="L337" i="6" s="1"/>
  <c r="C499" i="6"/>
  <c r="L499" i="6" s="1"/>
  <c r="D49" i="5"/>
  <c r="I49" i="5" s="1"/>
  <c r="C409" i="6"/>
  <c r="L409" i="6" s="1"/>
  <c r="C427" i="6"/>
  <c r="L427" i="6" s="1"/>
  <c r="C127" i="6"/>
  <c r="L127" i="6" s="1"/>
  <c r="C157" i="6"/>
  <c r="L157" i="6" s="1"/>
  <c r="C385" i="6"/>
  <c r="L385" i="6" s="1"/>
  <c r="D133" i="5"/>
  <c r="I133" i="5" s="1"/>
  <c r="C187" i="6"/>
  <c r="L187" i="6" s="1"/>
  <c r="C121" i="6"/>
  <c r="L121" i="6" s="1"/>
  <c r="M182" i="24"/>
  <c r="D79" i="5"/>
  <c r="I79" i="5" s="1"/>
  <c r="C139" i="6"/>
  <c r="L139" i="6" s="1"/>
  <c r="D115" i="5"/>
  <c r="I115" i="5" s="1"/>
  <c r="D121" i="5"/>
  <c r="I121" i="5" s="1"/>
  <c r="C331" i="6"/>
  <c r="L331" i="6" s="1"/>
  <c r="C379" i="6"/>
  <c r="L379" i="6" s="1"/>
  <c r="C301" i="6"/>
  <c r="L301" i="6" s="1"/>
  <c r="C517" i="6"/>
  <c r="L517" i="6" s="1"/>
  <c r="C535" i="6"/>
  <c r="L535" i="6" s="1"/>
  <c r="C481" i="6"/>
  <c r="L481" i="6" s="1"/>
  <c r="D109" i="5"/>
  <c r="I109" i="5" s="1"/>
  <c r="D217" i="5"/>
  <c r="I217" i="5" s="1"/>
  <c r="C451" i="6"/>
  <c r="L451" i="6" s="1"/>
  <c r="C469" i="6"/>
  <c r="L469" i="6" s="1"/>
  <c r="D91" i="5"/>
  <c r="I91" i="5" s="1"/>
  <c r="C397" i="6"/>
  <c r="L397" i="6" s="1"/>
  <c r="C529" i="6"/>
  <c r="L529" i="6" s="1"/>
  <c r="C391" i="6"/>
  <c r="L391" i="6" s="1"/>
  <c r="D145" i="5"/>
  <c r="I145" i="5" s="1"/>
  <c r="C247" i="6"/>
  <c r="L247" i="6" s="1"/>
  <c r="C403" i="6"/>
  <c r="L403" i="6" s="1"/>
  <c r="C307" i="6"/>
  <c r="L307" i="6" s="1"/>
  <c r="C445" i="6"/>
  <c r="L445" i="6" s="1"/>
  <c r="W117" i="24"/>
  <c r="AU121" i="24" s="1"/>
  <c r="C565" i="6"/>
  <c r="L565" i="6" s="1"/>
  <c r="S182" i="24"/>
  <c r="AU208" i="24" s="1"/>
  <c r="C289" i="6"/>
  <c r="L289" i="6" s="1"/>
  <c r="D169" i="5"/>
  <c r="I169" i="5" s="1"/>
  <c r="C523" i="6"/>
  <c r="L523" i="6" s="1"/>
  <c r="D151" i="5"/>
  <c r="I151" i="5" s="1"/>
  <c r="C223" i="6"/>
  <c r="L223" i="6" s="1"/>
  <c r="C241" i="6"/>
  <c r="L241" i="6" s="1"/>
  <c r="C571" i="6"/>
  <c r="L571" i="6" s="1"/>
  <c r="D163" i="5"/>
  <c r="I163" i="5" s="1"/>
  <c r="C217" i="6"/>
  <c r="L217" i="6" s="1"/>
  <c r="C361" i="6"/>
  <c r="L361" i="6" s="1"/>
  <c r="D67" i="5"/>
  <c r="I67" i="5" s="1"/>
  <c r="D97" i="5"/>
  <c r="I97" i="5" s="1"/>
  <c r="C319" i="6"/>
  <c r="L319" i="6" s="1"/>
  <c r="C547" i="6"/>
  <c r="L547" i="6" s="1"/>
  <c r="C493" i="6"/>
  <c r="L493" i="6" s="1"/>
  <c r="D127" i="5"/>
  <c r="I127" i="5" s="1"/>
  <c r="C169" i="6"/>
  <c r="L169" i="6" s="1"/>
  <c r="C283" i="6"/>
  <c r="L283" i="6" s="1"/>
  <c r="D55" i="5"/>
  <c r="I55" i="5" s="1"/>
  <c r="C511" i="6"/>
  <c r="L511" i="6" s="1"/>
  <c r="C439" i="6"/>
  <c r="L439" i="6" s="1"/>
  <c r="D61" i="5"/>
  <c r="I61" i="5" s="1"/>
  <c r="D211" i="5"/>
  <c r="I211" i="5" s="1"/>
  <c r="C541" i="6"/>
  <c r="L541" i="6" s="1"/>
  <c r="D187" i="5"/>
  <c r="I187" i="5" s="1"/>
  <c r="C313" i="6"/>
  <c r="L313" i="6" s="1"/>
  <c r="D205" i="5"/>
  <c r="I205" i="5" s="1"/>
  <c r="C109" i="6"/>
  <c r="L109" i="6" s="1"/>
  <c r="C253" i="6"/>
  <c r="L253" i="6" s="1"/>
  <c r="C271" i="6"/>
  <c r="L271" i="6" s="1"/>
  <c r="C103" i="6"/>
  <c r="L103" i="6" s="1"/>
  <c r="C265" i="6"/>
  <c r="L265" i="6" s="1"/>
  <c r="D103" i="5"/>
  <c r="I103" i="5" s="1"/>
  <c r="D73" i="5"/>
  <c r="I73" i="5" s="1"/>
  <c r="C175" i="6"/>
  <c r="L175" i="6" s="1"/>
  <c r="C229" i="6"/>
  <c r="L229" i="6" s="1"/>
  <c r="C349" i="6"/>
  <c r="L349" i="6" s="1"/>
  <c r="C367" i="6"/>
  <c r="L367" i="6" s="1"/>
  <c r="C559" i="6"/>
  <c r="L559" i="6" s="1"/>
  <c r="C463" i="6"/>
  <c r="L463" i="6" s="1"/>
  <c r="C487" i="6"/>
  <c r="L487" i="6" s="1"/>
  <c r="A42" i="1"/>
  <c r="M51" i="10" s="1"/>
  <c r="D19" i="24"/>
  <c r="F24" i="16" a="1"/>
  <c r="F24" i="16" s="1"/>
  <c r="AU119" i="24" l="1"/>
  <c r="M40" i="10"/>
  <c r="M45" i="10"/>
  <c r="M33" i="10"/>
  <c r="M34" i="10"/>
  <c r="L44" i="12"/>
  <c r="L50" i="12"/>
  <c r="L33" i="12"/>
  <c r="L32" i="12"/>
  <c r="AU137" i="24"/>
  <c r="AU145" i="24"/>
  <c r="AU143" i="24"/>
  <c r="AU147" i="24"/>
  <c r="AU161" i="24"/>
  <c r="AU149" i="24"/>
  <c r="AU141" i="24"/>
  <c r="F25" i="16" a="1"/>
  <c r="F25" i="16" s="1"/>
  <c r="F26" i="16" s="1" a="1"/>
  <c r="F26" i="16" s="1"/>
  <c r="AU235" i="24"/>
  <c r="AU200" i="24"/>
  <c r="AU260" i="24"/>
  <c r="AU189" i="24"/>
  <c r="AU205" i="24"/>
  <c r="AU225" i="24"/>
  <c r="AU218" i="24"/>
  <c r="AU246" i="24"/>
  <c r="AU223" i="24"/>
  <c r="AU193" i="24"/>
  <c r="AU185" i="24"/>
  <c r="AU202" i="24"/>
  <c r="AU247" i="24"/>
  <c r="AU190" i="24"/>
  <c r="AU195" i="24"/>
  <c r="AU206" i="24"/>
  <c r="AU231" i="24"/>
  <c r="AU234" i="24"/>
  <c r="AU186" i="24"/>
  <c r="AU252" i="24"/>
  <c r="AU254" i="24"/>
  <c r="AU213" i="24"/>
  <c r="AU219" i="24"/>
  <c r="AU263" i="24"/>
  <c r="AU241" i="24"/>
  <c r="AU191" i="24"/>
  <c r="AU259" i="24"/>
  <c r="AU197" i="24"/>
  <c r="AU198" i="24"/>
  <c r="AU192" i="24"/>
  <c r="AU237" i="24"/>
  <c r="AU258" i="24"/>
  <c r="AU203" i="24"/>
  <c r="AU226" i="24"/>
  <c r="AU251" i="24"/>
  <c r="AU228" i="24"/>
  <c r="AU248" i="24"/>
  <c r="AU194" i="24"/>
  <c r="AU250" i="24"/>
  <c r="AU261" i="24"/>
  <c r="AU215" i="24"/>
  <c r="AU262" i="24"/>
  <c r="AU240" i="24"/>
  <c r="AU214" i="24"/>
  <c r="AU224" i="24"/>
  <c r="AU221" i="24"/>
  <c r="AU207" i="24"/>
  <c r="AU229" i="24"/>
  <c r="AU255" i="24"/>
  <c r="AU187" i="24"/>
  <c r="AU222" i="24"/>
  <c r="AU242" i="24"/>
  <c r="AU245" i="24"/>
  <c r="AU220" i="24"/>
  <c r="AU239" i="24"/>
  <c r="AU201" i="24"/>
  <c r="AU196" i="24"/>
  <c r="AU243" i="24"/>
  <c r="AU249" i="24"/>
  <c r="AU211" i="24"/>
  <c r="AU129" i="24"/>
  <c r="AU171" i="24"/>
  <c r="AU151" i="24"/>
  <c r="AU159" i="24"/>
  <c r="AU165" i="24"/>
  <c r="AU155" i="24"/>
  <c r="AU173" i="24"/>
  <c r="AU153" i="24"/>
  <c r="AU163" i="24"/>
  <c r="AU177" i="24"/>
  <c r="AU139" i="24"/>
  <c r="AU175" i="24"/>
  <c r="AU131" i="24"/>
  <c r="AU125" i="24"/>
  <c r="AU123" i="24"/>
  <c r="AU135" i="24"/>
  <c r="AU127" i="24"/>
  <c r="AU133" i="24"/>
  <c r="AU167" i="24"/>
  <c r="AU169" i="24"/>
  <c r="AU157" i="24"/>
  <c r="AU236" i="24"/>
  <c r="AU212" i="24"/>
  <c r="AU232" i="24"/>
  <c r="AU204" i="24"/>
  <c r="AU257" i="24"/>
  <c r="AU188" i="24"/>
  <c r="AU253" i="24"/>
  <c r="AU230" i="24"/>
  <c r="AU209" i="24"/>
  <c r="AU217" i="24"/>
  <c r="AU199" i="24"/>
  <c r="AU238" i="24"/>
  <c r="AU244" i="24"/>
  <c r="AU210" i="24"/>
  <c r="AU216" i="24"/>
  <c r="AU184" i="24"/>
  <c r="AU256" i="24"/>
  <c r="AU233" i="24"/>
  <c r="AU227" i="24"/>
  <c r="E42" i="1"/>
  <c r="N42" i="1" s="1"/>
  <c r="B20" i="24"/>
  <c r="F4" i="16" a="1"/>
  <c r="F4" i="16" s="1"/>
  <c r="D170" i="5" l="1"/>
  <c r="I170" i="5" s="1"/>
  <c r="C398" i="6"/>
  <c r="L398" i="6" s="1"/>
  <c r="C512" i="6"/>
  <c r="L512" i="6" s="1"/>
  <c r="C542" i="6"/>
  <c r="L542" i="6" s="1"/>
  <c r="D62" i="5"/>
  <c r="I62" i="5" s="1"/>
  <c r="D74" i="5"/>
  <c r="I74" i="5" s="1"/>
  <c r="C110" i="6"/>
  <c r="L110" i="6" s="1"/>
  <c r="C104" i="6"/>
  <c r="L104" i="6" s="1"/>
  <c r="C200" i="6"/>
  <c r="L200" i="6" s="1"/>
  <c r="C146" i="6"/>
  <c r="L146" i="6" s="1"/>
  <c r="W182" i="24"/>
  <c r="AV213" i="24" s="1"/>
  <c r="C182" i="6"/>
  <c r="L182" i="6" s="1"/>
  <c r="C248" i="6"/>
  <c r="L248" i="6" s="1"/>
  <c r="C266" i="6"/>
  <c r="L266" i="6" s="1"/>
  <c r="D164" i="5"/>
  <c r="I164" i="5" s="1"/>
  <c r="C134" i="6"/>
  <c r="L134" i="6" s="1"/>
  <c r="C470" i="6"/>
  <c r="L470" i="6" s="1"/>
  <c r="D116" i="5"/>
  <c r="I116" i="5" s="1"/>
  <c r="C296" i="6"/>
  <c r="L296" i="6" s="1"/>
  <c r="C344" i="6"/>
  <c r="L344" i="6" s="1"/>
  <c r="D50" i="5"/>
  <c r="I50" i="5" s="1"/>
  <c r="D182" i="5"/>
  <c r="I182" i="5" s="1"/>
  <c r="C422" i="6"/>
  <c r="L422" i="6" s="1"/>
  <c r="C440" i="6"/>
  <c r="L440" i="6" s="1"/>
  <c r="D176" i="5"/>
  <c r="I176" i="5" s="1"/>
  <c r="C332" i="6"/>
  <c r="L332" i="6" s="1"/>
  <c r="Z117" i="24"/>
  <c r="AV147" i="24" s="1"/>
  <c r="C290" i="6"/>
  <c r="L290" i="6" s="1"/>
  <c r="D224" i="5"/>
  <c r="I224" i="5" s="1"/>
  <c r="C560" i="6"/>
  <c r="L560" i="6" s="1"/>
  <c r="D68" i="5"/>
  <c r="I68" i="5" s="1"/>
  <c r="D206" i="5"/>
  <c r="I206" i="5" s="1"/>
  <c r="C518" i="6"/>
  <c r="L518" i="6" s="1"/>
  <c r="C464" i="6"/>
  <c r="L464" i="6" s="1"/>
  <c r="C284" i="6"/>
  <c r="L284" i="6" s="1"/>
  <c r="C476" i="6"/>
  <c r="L476" i="6" s="1"/>
  <c r="C524" i="6"/>
  <c r="L524" i="6" s="1"/>
  <c r="C380" i="6"/>
  <c r="L380" i="6" s="1"/>
  <c r="C416" i="6"/>
  <c r="L416" i="6" s="1"/>
  <c r="C536" i="6"/>
  <c r="L536" i="6" s="1"/>
  <c r="D140" i="5"/>
  <c r="I140" i="5" s="1"/>
  <c r="C488" i="6"/>
  <c r="L488" i="6" s="1"/>
  <c r="C272" i="6"/>
  <c r="L272" i="6" s="1"/>
  <c r="C116" i="6"/>
  <c r="L116" i="6" s="1"/>
  <c r="C230" i="6"/>
  <c r="L230" i="6" s="1"/>
  <c r="C254" i="6"/>
  <c r="L254" i="6" s="1"/>
  <c r="C566" i="6"/>
  <c r="L566" i="6" s="1"/>
  <c r="C368" i="6"/>
  <c r="L368" i="6" s="1"/>
  <c r="D86" i="5"/>
  <c r="I86" i="5" s="1"/>
  <c r="D152" i="5"/>
  <c r="I152" i="5" s="1"/>
  <c r="C140" i="6"/>
  <c r="L140" i="6" s="1"/>
  <c r="C260" i="6"/>
  <c r="L260" i="6" s="1"/>
  <c r="C374" i="6"/>
  <c r="L374" i="6" s="1"/>
  <c r="D110" i="5"/>
  <c r="I110" i="5" s="1"/>
  <c r="D80" i="5"/>
  <c r="I80" i="5" s="1"/>
  <c r="C494" i="6"/>
  <c r="L494" i="6" s="1"/>
  <c r="C206" i="6"/>
  <c r="L206" i="6" s="1"/>
  <c r="C326" i="6"/>
  <c r="L326" i="6" s="1"/>
  <c r="C350" i="6"/>
  <c r="L350" i="6" s="1"/>
  <c r="C188" i="6"/>
  <c r="L188" i="6" s="1"/>
  <c r="C164" i="6"/>
  <c r="L164" i="6" s="1"/>
  <c r="D104" i="5"/>
  <c r="I104" i="5" s="1"/>
  <c r="D212" i="5"/>
  <c r="I212" i="5" s="1"/>
  <c r="C236" i="6"/>
  <c r="L236" i="6" s="1"/>
  <c r="C452" i="6"/>
  <c r="L452" i="6" s="1"/>
  <c r="C224" i="6"/>
  <c r="L224" i="6" s="1"/>
  <c r="C194" i="6"/>
  <c r="L194" i="6" s="1"/>
  <c r="D188" i="5"/>
  <c r="I188" i="5" s="1"/>
  <c r="C482" i="6"/>
  <c r="L482" i="6" s="1"/>
  <c r="C212" i="6"/>
  <c r="L212" i="6" s="1"/>
  <c r="C446" i="6"/>
  <c r="L446" i="6" s="1"/>
  <c r="C170" i="6"/>
  <c r="L170" i="6" s="1"/>
  <c r="D122" i="5"/>
  <c r="I122" i="5" s="1"/>
  <c r="D98" i="5"/>
  <c r="I98" i="5" s="1"/>
  <c r="C302" i="6"/>
  <c r="L302" i="6" s="1"/>
  <c r="D194" i="5"/>
  <c r="I194" i="5" s="1"/>
  <c r="C500" i="6"/>
  <c r="L500" i="6" s="1"/>
  <c r="C428" i="6"/>
  <c r="L428" i="6" s="1"/>
  <c r="C548" i="6"/>
  <c r="L548" i="6" s="1"/>
  <c r="D56" i="5"/>
  <c r="I56" i="5" s="1"/>
  <c r="C128" i="6"/>
  <c r="L128" i="6" s="1"/>
  <c r="C278" i="6"/>
  <c r="L278" i="6" s="1"/>
  <c r="C410" i="6"/>
  <c r="L410" i="6" s="1"/>
  <c r="D92" i="5"/>
  <c r="I92" i="5" s="1"/>
  <c r="C152" i="6"/>
  <c r="L152" i="6" s="1"/>
  <c r="C320" i="6"/>
  <c r="L320" i="6" s="1"/>
  <c r="D128" i="5"/>
  <c r="I128" i="5" s="1"/>
  <c r="F27" i="16" a="1"/>
  <c r="F27" i="16" s="1"/>
  <c r="D158" i="5"/>
  <c r="I158" i="5" s="1"/>
  <c r="F5" i="16" a="1"/>
  <c r="F5" i="16" s="1"/>
  <c r="F6" i="16" s="1" a="1"/>
  <c r="F6" i="16" s="1"/>
  <c r="C308" i="6"/>
  <c r="L308" i="6" s="1"/>
  <c r="C356" i="6"/>
  <c r="L356" i="6" s="1"/>
  <c r="C572" i="6"/>
  <c r="L572" i="6" s="1"/>
  <c r="D146" i="5"/>
  <c r="I146" i="5" s="1"/>
  <c r="C386" i="6"/>
  <c r="L386" i="6" s="1"/>
  <c r="C158" i="6"/>
  <c r="L158" i="6" s="1"/>
  <c r="C98" i="6"/>
  <c r="L98" i="6" s="1"/>
  <c r="C404" i="6"/>
  <c r="L404" i="6" s="1"/>
  <c r="D200" i="5"/>
  <c r="I200" i="5" s="1"/>
  <c r="C122" i="6"/>
  <c r="L122" i="6" s="1"/>
  <c r="C506" i="6"/>
  <c r="L506" i="6" s="1"/>
  <c r="D218" i="5"/>
  <c r="I218" i="5" s="1"/>
  <c r="C218" i="6"/>
  <c r="L218" i="6" s="1"/>
  <c r="C242" i="6"/>
  <c r="L242" i="6" s="1"/>
  <c r="C392" i="6"/>
  <c r="L392" i="6" s="1"/>
  <c r="D134" i="5"/>
  <c r="I134" i="5" s="1"/>
  <c r="C362" i="6"/>
  <c r="L362" i="6" s="1"/>
  <c r="C176" i="6"/>
  <c r="L176" i="6" s="1"/>
  <c r="C314" i="6"/>
  <c r="L314" i="6" s="1"/>
  <c r="C434" i="6"/>
  <c r="L434" i="6" s="1"/>
  <c r="C338" i="6"/>
  <c r="L338" i="6" s="1"/>
  <c r="C458" i="6"/>
  <c r="L458" i="6" s="1"/>
  <c r="C530" i="6"/>
  <c r="L530" i="6" s="1"/>
  <c r="C554" i="6"/>
  <c r="L554" i="6" s="1"/>
  <c r="A43" i="1"/>
  <c r="M35" i="10" s="1"/>
  <c r="D20" i="24"/>
  <c r="B93" i="6"/>
  <c r="K93" i="6"/>
  <c r="F93" i="6"/>
  <c r="AV197" i="24" l="1"/>
  <c r="AV214" i="24"/>
  <c r="AV254" i="24"/>
  <c r="AV237" i="24"/>
  <c r="AV184" i="24"/>
  <c r="AV200" i="24"/>
  <c r="AV222" i="24"/>
  <c r="AV211" i="24"/>
  <c r="AV261" i="24"/>
  <c r="AV187" i="24"/>
  <c r="AV235" i="24"/>
  <c r="AV208" i="24"/>
  <c r="AV250" i="24"/>
  <c r="AV260" i="24"/>
  <c r="AV207" i="24"/>
  <c r="AV238" i="24"/>
  <c r="AV196" i="24"/>
  <c r="AV236" i="24"/>
  <c r="AV229" i="24"/>
  <c r="AV259" i="24"/>
  <c r="AV224" i="24"/>
  <c r="AV241" i="24"/>
  <c r="AV188" i="24"/>
  <c r="AV256" i="24"/>
  <c r="AV194" i="24"/>
  <c r="AV217" i="24"/>
  <c r="AV228" i="24"/>
  <c r="AV206" i="24"/>
  <c r="AV255" i="24"/>
  <c r="AV223" i="24"/>
  <c r="AV121" i="24"/>
  <c r="AV119" i="24"/>
  <c r="AV123" i="24"/>
  <c r="AV127" i="24"/>
  <c r="AV163" i="24"/>
  <c r="AV177" i="24"/>
  <c r="AV251" i="24"/>
  <c r="AV212" i="24"/>
  <c r="AV210" i="24"/>
  <c r="AV252" i="24"/>
  <c r="AV192" i="24"/>
  <c r="AV215" i="24"/>
  <c r="AV248" i="24"/>
  <c r="AV234" i="24"/>
  <c r="AV205" i="24"/>
  <c r="AV240" i="24"/>
  <c r="AV230" i="24"/>
  <c r="AV201" i="24"/>
  <c r="AV244" i="24"/>
  <c r="AV258" i="24"/>
  <c r="AV220" i="24"/>
  <c r="AV135" i="24"/>
  <c r="AV125" i="24"/>
  <c r="AV145" i="24"/>
  <c r="AV232" i="24"/>
  <c r="AV243" i="24"/>
  <c r="AV195" i="24"/>
  <c r="AV253" i="24"/>
  <c r="AV247" i="24"/>
  <c r="AV216" i="24"/>
  <c r="AV202" i="24"/>
  <c r="AV203" i="24"/>
  <c r="AV185" i="24"/>
  <c r="AV186" i="24"/>
  <c r="AV199" i="24"/>
  <c r="AV239" i="24"/>
  <c r="AV218" i="24"/>
  <c r="AV226" i="24"/>
  <c r="AV204" i="24"/>
  <c r="AV153" i="24"/>
  <c r="AV131" i="24"/>
  <c r="AV151" i="24"/>
  <c r="AV165" i="24"/>
  <c r="AV139" i="24"/>
  <c r="AV155" i="24"/>
  <c r="AV149" i="24"/>
  <c r="AV157" i="24"/>
  <c r="AV159" i="24"/>
  <c r="AV129" i="24"/>
  <c r="AV161" i="24"/>
  <c r="AV143" i="24"/>
  <c r="AV171" i="24"/>
  <c r="AV175" i="24"/>
  <c r="AV233" i="24"/>
  <c r="AV209" i="24"/>
  <c r="AV190" i="24"/>
  <c r="AV193" i="24"/>
  <c r="AV262" i="24"/>
  <c r="AV189" i="24"/>
  <c r="AV246" i="24"/>
  <c r="AV198" i="24"/>
  <c r="AV249" i="24"/>
  <c r="AV227" i="24"/>
  <c r="AV225" i="24"/>
  <c r="AV263" i="24"/>
  <c r="AV245" i="24"/>
  <c r="AV219" i="24"/>
  <c r="AV221" i="24"/>
  <c r="AV231" i="24"/>
  <c r="AV257" i="24"/>
  <c r="AV242" i="24"/>
  <c r="AV191" i="24"/>
  <c r="AV173" i="24"/>
  <c r="AV167" i="24"/>
  <c r="AV137" i="24"/>
  <c r="AV133" i="24"/>
  <c r="AV141" i="24"/>
  <c r="AV169" i="24"/>
  <c r="L34" i="12"/>
  <c r="L39" i="12"/>
  <c r="F28" i="16" a="1"/>
  <c r="F28" i="16" s="1"/>
  <c r="F7" i="16" a="1"/>
  <c r="F7" i="16" s="1"/>
  <c r="F8" i="16" s="1" a="1"/>
  <c r="F8" i="16" s="1"/>
  <c r="E43" i="1"/>
  <c r="C543" i="6" s="1"/>
  <c r="L543" i="6" s="1"/>
  <c r="B21" i="24"/>
  <c r="S8" i="6"/>
  <c r="C555" i="6" l="1"/>
  <c r="L555" i="6" s="1"/>
  <c r="D177" i="5"/>
  <c r="I177" i="5" s="1"/>
  <c r="D159" i="5"/>
  <c r="I159" i="5" s="1"/>
  <c r="C405" i="6"/>
  <c r="L405" i="6" s="1"/>
  <c r="C147" i="6"/>
  <c r="L147" i="6" s="1"/>
  <c r="C453" i="6"/>
  <c r="L453" i="6" s="1"/>
  <c r="C159" i="6"/>
  <c r="L159" i="6" s="1"/>
  <c r="D153" i="5"/>
  <c r="I153" i="5" s="1"/>
  <c r="C183" i="6"/>
  <c r="L183" i="6" s="1"/>
  <c r="D225" i="5"/>
  <c r="I225" i="5" s="1"/>
  <c r="C567" i="6"/>
  <c r="L567" i="6" s="1"/>
  <c r="C309" i="6"/>
  <c r="L309" i="6" s="1"/>
  <c r="D141" i="5"/>
  <c r="I141" i="5" s="1"/>
  <c r="AC117" i="24"/>
  <c r="AW153" i="24" s="1"/>
  <c r="D51" i="5"/>
  <c r="I51" i="5" s="1"/>
  <c r="C387" i="6"/>
  <c r="L387" i="6" s="1"/>
  <c r="C345" i="6"/>
  <c r="L345" i="6" s="1"/>
  <c r="C141" i="6"/>
  <c r="L141" i="6" s="1"/>
  <c r="C489" i="6"/>
  <c r="L489" i="6" s="1"/>
  <c r="C135" i="6"/>
  <c r="L135" i="6" s="1"/>
  <c r="C363" i="6"/>
  <c r="L363" i="6" s="1"/>
  <c r="C411" i="6"/>
  <c r="L411" i="6" s="1"/>
  <c r="C339" i="6"/>
  <c r="L339" i="6" s="1"/>
  <c r="D63" i="5"/>
  <c r="I63" i="5" s="1"/>
  <c r="C513" i="6"/>
  <c r="L513" i="6" s="1"/>
  <c r="C189" i="6"/>
  <c r="L189" i="6" s="1"/>
  <c r="C495" i="6"/>
  <c r="L495" i="6" s="1"/>
  <c r="C243" i="6"/>
  <c r="L243" i="6" s="1"/>
  <c r="C333" i="6"/>
  <c r="L333" i="6" s="1"/>
  <c r="D201" i="5"/>
  <c r="I201" i="5" s="1"/>
  <c r="C507" i="6"/>
  <c r="L507" i="6" s="1"/>
  <c r="D213" i="5"/>
  <c r="I213" i="5" s="1"/>
  <c r="C273" i="6"/>
  <c r="L273" i="6" s="1"/>
  <c r="C129" i="6"/>
  <c r="L129" i="6" s="1"/>
  <c r="D183" i="5"/>
  <c r="I183" i="5" s="1"/>
  <c r="C225" i="6"/>
  <c r="L225" i="6" s="1"/>
  <c r="D99" i="5"/>
  <c r="I99" i="5" s="1"/>
  <c r="C279" i="6"/>
  <c r="L279" i="6" s="1"/>
  <c r="D165" i="5"/>
  <c r="I165" i="5" s="1"/>
  <c r="C327" i="6"/>
  <c r="L327" i="6" s="1"/>
  <c r="C459" i="6"/>
  <c r="L459" i="6" s="1"/>
  <c r="D195" i="5"/>
  <c r="I195" i="5" s="1"/>
  <c r="C549" i="6"/>
  <c r="L549" i="6" s="1"/>
  <c r="C471" i="6"/>
  <c r="L471" i="6" s="1"/>
  <c r="C477" i="6"/>
  <c r="L477" i="6" s="1"/>
  <c r="C219" i="6"/>
  <c r="L219" i="6" s="1"/>
  <c r="C531" i="6"/>
  <c r="L531" i="6" s="1"/>
  <c r="D75" i="5"/>
  <c r="I75" i="5" s="1"/>
  <c r="C501" i="6"/>
  <c r="L501" i="6" s="1"/>
  <c r="D207" i="5"/>
  <c r="I207" i="5" s="1"/>
  <c r="D81" i="5"/>
  <c r="I81" i="5" s="1"/>
  <c r="C291" i="6"/>
  <c r="L291" i="6" s="1"/>
  <c r="C105" i="6"/>
  <c r="L105" i="6" s="1"/>
  <c r="C351" i="6"/>
  <c r="L351" i="6" s="1"/>
  <c r="D111" i="5"/>
  <c r="I111" i="5" s="1"/>
  <c r="C123" i="6"/>
  <c r="L123" i="6" s="1"/>
  <c r="C297" i="6"/>
  <c r="L297" i="6" s="1"/>
  <c r="C321" i="6"/>
  <c r="L321" i="6" s="1"/>
  <c r="C177" i="6"/>
  <c r="L177" i="6" s="1"/>
  <c r="D171" i="5"/>
  <c r="I171" i="5" s="1"/>
  <c r="C525" i="6"/>
  <c r="L525" i="6" s="1"/>
  <c r="C435" i="6"/>
  <c r="L435" i="6" s="1"/>
  <c r="C249" i="6"/>
  <c r="L249" i="6" s="1"/>
  <c r="D93" i="5"/>
  <c r="I93" i="5" s="1"/>
  <c r="D189" i="5"/>
  <c r="I189" i="5" s="1"/>
  <c r="C303" i="6"/>
  <c r="L303" i="6" s="1"/>
  <c r="C423" i="6"/>
  <c r="L423" i="6" s="1"/>
  <c r="AA182" i="24"/>
  <c r="AW193" i="24" s="1"/>
  <c r="D123" i="5"/>
  <c r="I123" i="5" s="1"/>
  <c r="C465" i="6"/>
  <c r="L465" i="6" s="1"/>
  <c r="C483" i="6"/>
  <c r="L483" i="6" s="1"/>
  <c r="C261" i="6"/>
  <c r="L261" i="6" s="1"/>
  <c r="C213" i="6"/>
  <c r="L213" i="6" s="1"/>
  <c r="D57" i="5"/>
  <c r="I57" i="5" s="1"/>
  <c r="C357" i="6"/>
  <c r="L357" i="6" s="1"/>
  <c r="D87" i="5"/>
  <c r="I87" i="5" s="1"/>
  <c r="C201" i="6"/>
  <c r="L201" i="6" s="1"/>
  <c r="C537" i="6"/>
  <c r="L537" i="6" s="1"/>
  <c r="C237" i="6"/>
  <c r="L237" i="6" s="1"/>
  <c r="C165" i="6"/>
  <c r="L165" i="6" s="1"/>
  <c r="D69" i="5"/>
  <c r="I69" i="5" s="1"/>
  <c r="C111" i="6"/>
  <c r="L111" i="6" s="1"/>
  <c r="Q182" i="24"/>
  <c r="C381" i="6"/>
  <c r="L381" i="6" s="1"/>
  <c r="C117" i="6"/>
  <c r="L117" i="6" s="1"/>
  <c r="C255" i="6"/>
  <c r="L255" i="6" s="1"/>
  <c r="D105" i="5"/>
  <c r="I105" i="5" s="1"/>
  <c r="C195" i="6"/>
  <c r="L195" i="6" s="1"/>
  <c r="C315" i="6"/>
  <c r="L315" i="6" s="1"/>
  <c r="C369" i="6"/>
  <c r="L369" i="6" s="1"/>
  <c r="D147" i="5"/>
  <c r="I147" i="5" s="1"/>
  <c r="C429" i="6"/>
  <c r="L429" i="6" s="1"/>
  <c r="C573" i="6"/>
  <c r="L573" i="6" s="1"/>
  <c r="D129" i="5"/>
  <c r="I129" i="5" s="1"/>
  <c r="C99" i="6"/>
  <c r="L99" i="6" s="1"/>
  <c r="C171" i="6"/>
  <c r="L171" i="6" s="1"/>
  <c r="C561" i="6"/>
  <c r="L561" i="6" s="1"/>
  <c r="D135" i="5"/>
  <c r="I135" i="5" s="1"/>
  <c r="C285" i="6"/>
  <c r="L285" i="6" s="1"/>
  <c r="C393" i="6"/>
  <c r="L393" i="6" s="1"/>
  <c r="C417" i="6"/>
  <c r="L417" i="6" s="1"/>
  <c r="C267" i="6"/>
  <c r="L267" i="6" s="1"/>
  <c r="C375" i="6"/>
  <c r="L375" i="6" s="1"/>
  <c r="D219" i="5"/>
  <c r="I219" i="5" s="1"/>
  <c r="C447" i="6"/>
  <c r="L447" i="6" s="1"/>
  <c r="C441" i="6"/>
  <c r="L441" i="6" s="1"/>
  <c r="D117" i="5"/>
  <c r="I117" i="5" s="1"/>
  <c r="C153" i="6"/>
  <c r="L153" i="6" s="1"/>
  <c r="C399" i="6"/>
  <c r="L399" i="6" s="1"/>
  <c r="C519" i="6"/>
  <c r="L519" i="6" s="1"/>
  <c r="F29" i="16" a="1"/>
  <c r="F29" i="16" s="1"/>
  <c r="F9" i="16" a="1"/>
  <c r="F9" i="16" s="1"/>
  <c r="F10" i="16" s="1" a="1"/>
  <c r="F10" i="16" s="1"/>
  <c r="C207" i="6"/>
  <c r="L207" i="6" s="1"/>
  <c r="C231" i="6"/>
  <c r="L231" i="6" s="1"/>
  <c r="D21" i="24"/>
  <c r="N43" i="1"/>
  <c r="X10" i="5"/>
  <c r="AW119" i="24" l="1"/>
  <c r="AW121" i="24"/>
  <c r="AW127" i="24"/>
  <c r="AW139" i="24"/>
  <c r="AW161" i="24"/>
  <c r="AW177" i="24"/>
  <c r="AW145" i="24"/>
  <c r="AW173" i="24"/>
  <c r="AW149" i="24"/>
  <c r="AW133" i="24"/>
  <c r="AW169" i="24"/>
  <c r="AW165" i="24"/>
  <c r="AW123" i="24"/>
  <c r="AW137" i="24"/>
  <c r="AW129" i="24"/>
  <c r="AW147" i="24"/>
  <c r="AW157" i="24"/>
  <c r="AW155" i="24"/>
  <c r="AW159" i="24"/>
  <c r="AW163" i="24"/>
  <c r="AW125" i="24"/>
  <c r="AW135" i="24"/>
  <c r="AW167" i="24"/>
  <c r="AW175" i="24"/>
  <c r="AW131" i="24"/>
  <c r="AW141" i="24"/>
  <c r="AW151" i="24"/>
  <c r="AW143" i="24"/>
  <c r="AW171" i="24"/>
  <c r="AW211" i="24"/>
  <c r="AW195" i="24"/>
  <c r="AW255" i="24"/>
  <c r="AW225" i="24"/>
  <c r="AW261" i="24"/>
  <c r="AW197" i="24"/>
  <c r="AW257" i="24"/>
  <c r="AW203" i="24"/>
  <c r="AW207" i="24"/>
  <c r="AW252" i="24"/>
  <c r="AW244" i="24"/>
  <c r="AW217" i="24"/>
  <c r="AW242" i="24"/>
  <c r="AW256" i="24"/>
  <c r="AW200" i="24"/>
  <c r="AW237" i="24"/>
  <c r="AW215" i="24"/>
  <c r="AW188" i="24"/>
  <c r="AW224" i="24"/>
  <c r="AW248" i="24"/>
  <c r="AW189" i="24"/>
  <c r="AW254" i="24"/>
  <c r="AW222" i="24"/>
  <c r="AW239" i="24"/>
  <c r="AW202" i="24"/>
  <c r="AW185" i="24"/>
  <c r="AW247" i="24"/>
  <c r="AW262" i="24"/>
  <c r="AW214" i="24"/>
  <c r="AW251" i="24"/>
  <c r="AW208" i="24"/>
  <c r="AW231" i="24"/>
  <c r="AW246" i="24"/>
  <c r="AW241" i="24"/>
  <c r="AW219" i="24"/>
  <c r="AW260" i="24"/>
  <c r="AW212" i="24"/>
  <c r="AW191" i="24"/>
  <c r="AW235" i="24"/>
  <c r="AW206" i="24"/>
  <c r="AW258" i="24"/>
  <c r="AW205" i="24"/>
  <c r="AW227" i="24"/>
  <c r="AW204" i="24"/>
  <c r="AW240" i="24"/>
  <c r="AW259" i="24"/>
  <c r="AW186" i="24"/>
  <c r="AW184" i="24"/>
  <c r="AW221" i="24"/>
  <c r="AW220" i="24"/>
  <c r="AW218" i="24"/>
  <c r="AW253" i="24"/>
  <c r="AW263" i="24"/>
  <c r="AW192" i="24"/>
  <c r="AW194" i="24"/>
  <c r="AW249" i="24"/>
  <c r="AW238" i="24"/>
  <c r="AW187" i="24"/>
  <c r="AW209" i="24"/>
  <c r="AW190" i="24"/>
  <c r="AW232" i="24"/>
  <c r="AW230" i="24"/>
  <c r="AW210" i="24"/>
  <c r="AW250" i="24"/>
  <c r="AW201" i="24"/>
  <c r="AW245" i="24"/>
  <c r="AW228" i="24"/>
  <c r="AW236" i="24"/>
  <c r="AW234" i="24"/>
  <c r="AW226" i="24"/>
  <c r="AW196" i="24"/>
  <c r="AW198" i="24"/>
  <c r="AW229" i="24"/>
  <c r="AW243" i="24"/>
  <c r="AW213" i="24"/>
  <c r="AW223" i="24"/>
  <c r="AW233" i="24"/>
  <c r="AW199" i="24"/>
  <c r="AW216" i="24"/>
  <c r="F30" i="16" a="1"/>
  <c r="F30" i="16" s="1"/>
  <c r="F31" i="16" s="1" a="1"/>
  <c r="F31" i="16" s="1"/>
  <c r="F32" i="16" s="1" a="1"/>
  <c r="F32" i="16" s="1"/>
  <c r="F33" i="16" s="1" a="1"/>
  <c r="F33" i="16" s="1"/>
  <c r="F34" i="16" s="1" a="1"/>
  <c r="F34" i="16" s="1"/>
  <c r="F35" i="16" s="1" a="1"/>
  <c r="F35" i="16" s="1"/>
  <c r="F36" i="16" s="1" a="1"/>
  <c r="F36" i="16" s="1"/>
  <c r="F37" i="16" s="1" a="1"/>
  <c r="F37" i="16" s="1"/>
  <c r="F38" i="16" s="1" a="1"/>
  <c r="F38" i="16" s="1"/>
  <c r="F39" i="16" s="1" a="1"/>
  <c r="F39" i="16" s="1"/>
  <c r="F40" i="16" s="1" a="1"/>
  <c r="F40" i="16" s="1"/>
  <c r="F11" i="16" a="1"/>
  <c r="F11" i="16" s="1"/>
  <c r="F12" i="16" s="1" a="1"/>
  <c r="F12" i="16" s="1"/>
  <c r="F13" i="16" s="1" a="1"/>
  <c r="F13" i="16" s="1"/>
  <c r="C15" i="19" a="1"/>
  <c r="C15" i="19" s="1"/>
  <c r="C3" i="19" a="1"/>
  <c r="C3" i="19" s="1"/>
  <c r="C16" i="19" l="1" a="1"/>
  <c r="C16" i="19" s="1"/>
  <c r="C17" i="19" s="1" a="1"/>
  <c r="C17" i="19" s="1"/>
  <c r="C4" i="19" a="1"/>
  <c r="C4" i="19" s="1"/>
  <c r="C5" i="19" s="1" a="1"/>
  <c r="C5" i="19" s="1"/>
  <c r="C6" i="19" s="1" a="1"/>
  <c r="C6" i="19" s="1"/>
  <c r="F14" i="16" a="1"/>
  <c r="F14" i="16" s="1"/>
  <c r="F15" i="16" s="1" a="1"/>
  <c r="F15" i="16" s="1"/>
  <c r="F16" i="16" s="1" a="1"/>
  <c r="F16" i="16" s="1"/>
  <c r="F17" i="16" s="1" a="1"/>
  <c r="F17" i="16" s="1"/>
  <c r="F18" i="16" s="1" a="1"/>
  <c r="F18" i="16" s="1"/>
  <c r="F19" i="16" s="1" a="1"/>
  <c r="F19" i="16" s="1"/>
  <c r="F20" i="16" s="1" a="1"/>
  <c r="F20" i="16" s="1"/>
  <c r="U10" i="10"/>
  <c r="I93" i="6"/>
  <c r="AC10" i="5"/>
  <c r="AA10" i="5"/>
  <c r="L45" i="5"/>
  <c r="S10" i="10"/>
  <c r="B167" i="9" s="1"/>
  <c r="V10" i="10"/>
  <c r="C18" i="19" l="1" a="1"/>
  <c r="C18" i="19" s="1"/>
  <c r="N167" i="9"/>
  <c r="C45" i="5"/>
  <c r="B30" i="10"/>
  <c r="Z119" i="1"/>
  <c r="G92" i="1"/>
  <c r="G68" i="1"/>
  <c r="G50" i="1"/>
  <c r="C19" i="19" l="1" a="1"/>
  <c r="C19" i="19" s="1"/>
  <c r="K167" i="9"/>
  <c r="K168" i="9" s="1"/>
  <c r="L167" i="9"/>
  <c r="C20" i="19" l="1" a="1"/>
  <c r="C20" i="19" s="1"/>
  <c r="K169" i="9"/>
  <c r="L168" i="9"/>
  <c r="Y10" i="5"/>
  <c r="B326" i="9" s="1"/>
  <c r="C21" i="19" l="1" a="1"/>
  <c r="C21" i="19" s="1"/>
  <c r="C22" i="19" s="1" a="1"/>
  <c r="C22" i="19" s="1"/>
  <c r="C23" i="19" s="1" a="1"/>
  <c r="C23" i="19" s="1"/>
  <c r="C24" i="19" s="1" a="1"/>
  <c r="C24" i="19" s="1"/>
  <c r="C25" i="19" s="1" a="1"/>
  <c r="C25" i="19" s="1"/>
  <c r="C26" i="19" s="1" a="1"/>
  <c r="C26" i="19" s="1"/>
  <c r="C27" i="19" s="1" a="1"/>
  <c r="C27" i="19" s="1"/>
  <c r="C28" i="19" s="1" a="1"/>
  <c r="C28" i="19" s="1"/>
  <c r="C29" i="19" s="1" a="1"/>
  <c r="C29" i="19" s="1"/>
  <c r="C30" i="19" s="1" a="1"/>
  <c r="C30" i="19" s="1"/>
  <c r="C31" i="19" s="1" a="1"/>
  <c r="C31" i="19" s="1"/>
  <c r="C32" i="19" s="1" a="1"/>
  <c r="C32" i="19" s="1"/>
  <c r="C33" i="19" s="1" a="1"/>
  <c r="C33" i="19" s="1"/>
  <c r="C34" i="19" s="1" a="1"/>
  <c r="C34" i="19" s="1"/>
  <c r="C35" i="19" s="1" a="1"/>
  <c r="C35" i="19" s="1"/>
  <c r="C36" i="19" s="1" a="1"/>
  <c r="C36" i="19" s="1"/>
  <c r="C37" i="19" s="1" a="1"/>
  <c r="C37" i="19" s="1"/>
  <c r="C38" i="19" s="1" a="1"/>
  <c r="C38" i="19" s="1"/>
  <c r="C39" i="19" s="1" a="1"/>
  <c r="C39" i="19" s="1"/>
  <c r="C40" i="19" s="1" a="1"/>
  <c r="C40" i="19" s="1"/>
  <c r="C41" i="19" s="1" a="1"/>
  <c r="C41" i="19" s="1"/>
  <c r="C42" i="19" s="1" a="1"/>
  <c r="C42" i="19" s="1"/>
  <c r="C43" i="19" s="1" a="1"/>
  <c r="C43" i="19" s="1"/>
  <c r="C44" i="19" s="1" a="1"/>
  <c r="C44" i="19" s="1"/>
  <c r="C45" i="19" s="1" a="1"/>
  <c r="C45" i="19" s="1"/>
  <c r="C46" i="19" s="1" a="1"/>
  <c r="C46" i="19" s="1"/>
  <c r="C47" i="19" s="1" a="1"/>
  <c r="C47" i="19" s="1"/>
  <c r="C48" i="19" s="1" a="1"/>
  <c r="C48" i="19" s="1"/>
  <c r="C49" i="19" s="1" a="1"/>
  <c r="C49" i="19" s="1"/>
  <c r="C50" i="19" s="1" a="1"/>
  <c r="C50" i="19" s="1"/>
  <c r="C51" i="19" s="1" a="1"/>
  <c r="C51" i="19" s="1"/>
  <c r="C52" i="19" s="1" a="1"/>
  <c r="C52" i="19" s="1"/>
  <c r="C53" i="19" s="1" a="1"/>
  <c r="C53" i="19" s="1"/>
  <c r="C54" i="19" s="1" a="1"/>
  <c r="C54" i="19" s="1"/>
  <c r="C55" i="19" s="1" a="1"/>
  <c r="C55" i="19" s="1"/>
  <c r="C56" i="19" s="1" a="1"/>
  <c r="C56" i="19" s="1"/>
  <c r="C57" i="19" s="1" a="1"/>
  <c r="C57" i="19" s="1"/>
  <c r="C58" i="19" s="1" a="1"/>
  <c r="C58" i="19" s="1"/>
  <c r="C59" i="19" s="1" a="1"/>
  <c r="C59" i="19" s="1"/>
  <c r="C60" i="19" s="1" a="1"/>
  <c r="C60" i="19" s="1"/>
  <c r="C61" i="19" s="1" a="1"/>
  <c r="C61" i="19" s="1"/>
  <c r="C62" i="19" s="1" a="1"/>
  <c r="C62" i="19" s="1"/>
  <c r="C63" i="19" s="1" a="1"/>
  <c r="C63" i="19" s="1"/>
  <c r="C64" i="19" s="1" a="1"/>
  <c r="C64" i="19" s="1"/>
  <c r="C65" i="19" s="1" a="1"/>
  <c r="C65" i="19" s="1"/>
  <c r="C66" i="19" s="1" a="1"/>
  <c r="C66" i="19" s="1"/>
  <c r="C67" i="19" s="1" a="1"/>
  <c r="C67" i="19" s="1"/>
  <c r="C68" i="19" s="1" a="1"/>
  <c r="C68" i="19" s="1"/>
  <c r="C69" i="19" s="1" a="1"/>
  <c r="C69" i="19" s="1"/>
  <c r="C70" i="19" s="1" a="1"/>
  <c r="C70" i="19" s="1"/>
  <c r="C71" i="19" s="1" a="1"/>
  <c r="C71" i="19" s="1"/>
  <c r="C72" i="19" s="1" a="1"/>
  <c r="C72" i="19" s="1"/>
  <c r="C73" i="19" s="1" a="1"/>
  <c r="C73" i="19" s="1"/>
  <c r="C74" i="19" s="1" a="1"/>
  <c r="C74" i="19" s="1"/>
  <c r="C75" i="19" s="1" a="1"/>
  <c r="C75" i="19" s="1"/>
  <c r="C76" i="19" s="1" a="1"/>
  <c r="C76" i="19" s="1"/>
  <c r="C77" i="19" s="1" a="1"/>
  <c r="C77" i="19" s="1"/>
  <c r="C78" i="19" s="1" a="1"/>
  <c r="C78" i="19" s="1"/>
  <c r="C79" i="19" s="1" a="1"/>
  <c r="C79" i="19" s="1"/>
  <c r="C80" i="19" s="1" a="1"/>
  <c r="C80" i="19" s="1"/>
  <c r="C81" i="19" s="1" a="1"/>
  <c r="C81" i="19" s="1"/>
  <c r="C82" i="19" s="1" a="1"/>
  <c r="C82" i="19" s="1"/>
  <c r="C83" i="19" s="1" a="1"/>
  <c r="C83" i="19" s="1"/>
  <c r="C84" i="19" s="1" a="1"/>
  <c r="C84" i="19" s="1"/>
  <c r="C85" i="19" s="1" a="1"/>
  <c r="C85" i="19" s="1"/>
  <c r="C86" i="19" s="1" a="1"/>
  <c r="C86" i="19" s="1"/>
  <c r="C87" i="19" s="1" a="1"/>
  <c r="C87" i="19" s="1"/>
  <c r="C88" i="19" s="1" a="1"/>
  <c r="C88" i="19" s="1"/>
  <c r="C89" i="19" s="1" a="1"/>
  <c r="C89" i="19" s="1"/>
  <c r="C90" i="19" s="1" a="1"/>
  <c r="C90" i="19" s="1"/>
  <c r="C91" i="19" s="1" a="1"/>
  <c r="C91" i="19" s="1"/>
  <c r="C92" i="19" s="1" a="1"/>
  <c r="C92" i="19" s="1"/>
  <c r="C93" i="19" s="1" a="1"/>
  <c r="C93" i="19" s="1"/>
  <c r="C94" i="19" s="1" a="1"/>
  <c r="C94" i="19" s="1"/>
  <c r="C95" i="19" s="1" a="1"/>
  <c r="C95" i="19" s="1"/>
  <c r="C96" i="19" s="1" a="1"/>
  <c r="C96" i="19" s="1"/>
  <c r="C97" i="19" s="1" a="1"/>
  <c r="C97" i="19" s="1"/>
  <c r="C98" i="19" s="1" a="1"/>
  <c r="C98" i="19" s="1"/>
  <c r="C99" i="19" s="1" a="1"/>
  <c r="C99" i="19" s="1"/>
  <c r="C100" i="19" s="1" a="1"/>
  <c r="C100" i="19" s="1"/>
  <c r="C101" i="19" s="1" a="1"/>
  <c r="C101" i="19" s="1"/>
  <c r="C102" i="19" s="1" a="1"/>
  <c r="C102" i="19" s="1"/>
  <c r="C103" i="19" s="1" a="1"/>
  <c r="C103" i="19" s="1"/>
  <c r="C104" i="19" s="1" a="1"/>
  <c r="C104" i="19" s="1"/>
  <c r="C105" i="19" s="1" a="1"/>
  <c r="C105" i="19" s="1"/>
  <c r="C106" i="19" s="1" a="1"/>
  <c r="C106" i="19" s="1"/>
  <c r="C107" i="19" s="1" a="1"/>
  <c r="C107" i="19" s="1"/>
  <c r="C108" i="19" s="1" a="1"/>
  <c r="C108" i="19" s="1"/>
  <c r="C109" i="19" s="1" a="1"/>
  <c r="C109" i="19" s="1"/>
  <c r="C110" i="19" s="1" a="1"/>
  <c r="C110" i="19" s="1"/>
  <c r="C111" i="19" s="1" a="1"/>
  <c r="C111" i="19" s="1"/>
  <c r="C112" i="19" s="1" a="1"/>
  <c r="C112" i="19" s="1"/>
  <c r="C113" i="19" s="1" a="1"/>
  <c r="C113" i="19" s="1"/>
  <c r="C114" i="19" s="1" a="1"/>
  <c r="C114" i="19" s="1"/>
  <c r="C115" i="19" s="1" a="1"/>
  <c r="C115" i="19" s="1"/>
  <c r="C116" i="19" s="1" a="1"/>
  <c r="C116" i="19" s="1"/>
  <c r="C117" i="19" s="1" a="1"/>
  <c r="C117" i="19" s="1"/>
  <c r="C118" i="19" s="1" a="1"/>
  <c r="C118" i="19" s="1"/>
  <c r="C119" i="19" s="1" a="1"/>
  <c r="C119" i="19" s="1"/>
  <c r="C120" i="19" s="1" a="1"/>
  <c r="C120" i="19" s="1"/>
  <c r="C121" i="19" s="1" a="1"/>
  <c r="C121" i="19" s="1"/>
  <c r="C122" i="19" s="1" a="1"/>
  <c r="C122" i="19" s="1"/>
  <c r="C123" i="19" s="1" a="1"/>
  <c r="C123" i="19" s="1"/>
  <c r="C124" i="19" s="1" a="1"/>
  <c r="C124" i="19" s="1"/>
  <c r="C125" i="19" s="1" a="1"/>
  <c r="C125" i="19" s="1"/>
  <c r="C126" i="19" s="1" a="1"/>
  <c r="C126" i="19" s="1"/>
  <c r="C127" i="19" s="1" a="1"/>
  <c r="C127" i="19" s="1"/>
  <c r="C128" i="19" s="1" a="1"/>
  <c r="C128" i="19" s="1"/>
  <c r="C129" i="19" s="1" a="1"/>
  <c r="C129" i="19" s="1"/>
  <c r="C130" i="19" s="1" a="1"/>
  <c r="C130" i="19" s="1"/>
  <c r="C131" i="19" s="1" a="1"/>
  <c r="C131" i="19" s="1"/>
  <c r="C132" i="19" s="1" a="1"/>
  <c r="C132" i="19" s="1"/>
  <c r="C133" i="19" s="1" a="1"/>
  <c r="C133" i="19" s="1"/>
  <c r="C134" i="19" s="1" a="1"/>
  <c r="C134" i="19" s="1"/>
  <c r="C135" i="19" s="1" a="1"/>
  <c r="C135" i="19" s="1"/>
  <c r="C136" i="19" s="1" a="1"/>
  <c r="C136" i="19" s="1"/>
  <c r="C137" i="19" s="1" a="1"/>
  <c r="C137" i="19" s="1"/>
  <c r="C138" i="19" s="1" a="1"/>
  <c r="C138" i="19" s="1"/>
  <c r="C139" i="19" s="1" a="1"/>
  <c r="C139" i="19" s="1"/>
  <c r="C140" i="19" s="1" a="1"/>
  <c r="C140" i="19" s="1"/>
  <c r="C141" i="19" s="1" a="1"/>
  <c r="C141" i="19" s="1"/>
  <c r="C142" i="19" s="1" a="1"/>
  <c r="C142" i="19" s="1"/>
  <c r="C143" i="19" s="1" a="1"/>
  <c r="C143" i="19" s="1"/>
  <c r="C144" i="19" s="1" a="1"/>
  <c r="C144" i="19" s="1"/>
  <c r="C145" i="19" s="1" a="1"/>
  <c r="C145" i="19" s="1"/>
  <c r="C146" i="19" s="1" a="1"/>
  <c r="C146" i="19" s="1"/>
  <c r="C147" i="19" s="1" a="1"/>
  <c r="C147" i="19" s="1"/>
  <c r="C148" i="19" s="1" a="1"/>
  <c r="C148" i="19" s="1"/>
  <c r="C149" i="19" s="1" a="1"/>
  <c r="C149" i="19" s="1"/>
  <c r="C150" i="19" s="1" a="1"/>
  <c r="C150" i="19" s="1"/>
  <c r="C151" i="19" s="1" a="1"/>
  <c r="C151" i="19" s="1"/>
  <c r="C152" i="19" s="1" a="1"/>
  <c r="C152" i="19" s="1"/>
  <c r="C153" i="19" s="1" a="1"/>
  <c r="C153" i="19" s="1"/>
  <c r="C154" i="19" s="1" a="1"/>
  <c r="C154" i="19" s="1"/>
  <c r="C155" i="19" s="1" a="1"/>
  <c r="C155" i="19" s="1"/>
  <c r="C156" i="19" s="1" a="1"/>
  <c r="C156" i="19" s="1"/>
  <c r="C157" i="19" s="1" a="1"/>
  <c r="C157" i="19" s="1"/>
  <c r="C158" i="19" s="1" a="1"/>
  <c r="C158" i="19" s="1"/>
  <c r="C159" i="19" s="1" a="1"/>
  <c r="C159" i="19" s="1"/>
  <c r="C160" i="19" s="1" a="1"/>
  <c r="C160" i="19" s="1"/>
  <c r="C161" i="19" s="1" a="1"/>
  <c r="C161" i="19" s="1"/>
  <c r="C162" i="19" s="1" a="1"/>
  <c r="C162" i="19" s="1"/>
  <c r="C163" i="19" s="1" a="1"/>
  <c r="C163" i="19" s="1"/>
  <c r="C164" i="19" s="1" a="1"/>
  <c r="C164" i="19" s="1"/>
  <c r="C165" i="19" s="1" a="1"/>
  <c r="C165" i="19" s="1"/>
  <c r="C166" i="19" s="1" a="1"/>
  <c r="C166" i="19" s="1"/>
  <c r="C167" i="19" s="1" a="1"/>
  <c r="C167" i="19" s="1"/>
  <c r="C168" i="19" s="1" a="1"/>
  <c r="C168" i="19" s="1"/>
  <c r="C169" i="19" s="1" a="1"/>
  <c r="C169" i="19" s="1"/>
  <c r="C170" i="19" s="1" a="1"/>
  <c r="C170" i="19" s="1"/>
  <c r="C171" i="19" s="1" a="1"/>
  <c r="C171" i="19" s="1"/>
  <c r="C172" i="19" s="1" a="1"/>
  <c r="C172" i="19" s="1"/>
  <c r="C173" i="19" s="1" a="1"/>
  <c r="C173" i="19" s="1"/>
  <c r="C174" i="19" s="1" a="1"/>
  <c r="C174" i="19" s="1"/>
  <c r="C175" i="19" s="1" a="1"/>
  <c r="C175" i="19" s="1"/>
  <c r="C176" i="19" s="1" a="1"/>
  <c r="C176" i="19" s="1"/>
  <c r="C177" i="19" s="1" a="1"/>
  <c r="C177" i="19" s="1"/>
  <c r="C178" i="19" s="1" a="1"/>
  <c r="C178" i="19" s="1"/>
  <c r="C179" i="19" s="1" a="1"/>
  <c r="C179" i="19" s="1"/>
  <c r="C180" i="19" s="1" a="1"/>
  <c r="C180" i="19" s="1"/>
  <c r="C181" i="19" s="1" a="1"/>
  <c r="C181" i="19" s="1"/>
  <c r="C182" i="19" s="1" a="1"/>
  <c r="C182" i="19" s="1"/>
  <c r="C183" i="19" s="1" a="1"/>
  <c r="C183" i="19" s="1"/>
  <c r="C184" i="19" s="1" a="1"/>
  <c r="C184" i="19" s="1"/>
  <c r="C185" i="19" s="1" a="1"/>
  <c r="C185" i="19" s="1"/>
  <c r="C186" i="19" s="1" a="1"/>
  <c r="C186" i="19" s="1"/>
  <c r="C187" i="19" s="1" a="1"/>
  <c r="C187" i="19" s="1"/>
  <c r="C188" i="19" s="1" a="1"/>
  <c r="C188" i="19" s="1"/>
  <c r="C189" i="19" s="1" a="1"/>
  <c r="C189" i="19" s="1"/>
  <c r="C190" i="19" s="1" a="1"/>
  <c r="C190" i="19" s="1"/>
  <c r="C191" i="19" s="1" a="1"/>
  <c r="C191" i="19" s="1"/>
  <c r="C192" i="19" s="1" a="1"/>
  <c r="C192" i="19" s="1"/>
  <c r="C193" i="19" s="1" a="1"/>
  <c r="C193" i="19" s="1"/>
  <c r="C194" i="19" s="1" a="1"/>
  <c r="C194" i="19" s="1"/>
  <c r="C195" i="19" s="1" a="1"/>
  <c r="C195" i="19" s="1"/>
  <c r="C196" i="19" s="1" a="1"/>
  <c r="C196" i="19" s="1"/>
  <c r="C197" i="19" s="1" a="1"/>
  <c r="C197" i="19" s="1"/>
  <c r="C198" i="19" s="1" a="1"/>
  <c r="C198" i="19" s="1"/>
  <c r="C199" i="19" s="1" a="1"/>
  <c r="C199" i="19" s="1"/>
  <c r="C200" i="19" s="1" a="1"/>
  <c r="C200" i="19" s="1"/>
  <c r="C201" i="19" s="1" a="1"/>
  <c r="C201" i="19" s="1"/>
  <c r="C202" i="19" s="1" a="1"/>
  <c r="C202" i="19" s="1"/>
  <c r="C203" i="19" s="1" a="1"/>
  <c r="C203" i="19" s="1"/>
  <c r="C204" i="19" s="1" a="1"/>
  <c r="C204" i="19" s="1"/>
  <c r="C205" i="19" s="1" a="1"/>
  <c r="C205" i="19" s="1"/>
  <c r="C206" i="19" s="1" a="1"/>
  <c r="C206" i="19" s="1"/>
  <c r="C207" i="19" s="1" a="1"/>
  <c r="C207" i="19" s="1"/>
  <c r="C208" i="19" s="1" a="1"/>
  <c r="C208" i="19" s="1"/>
  <c r="C209" i="19" s="1" a="1"/>
  <c r="C209" i="19" s="1"/>
  <c r="C210" i="19" s="1" a="1"/>
  <c r="C210" i="19" s="1"/>
  <c r="C211" i="19" s="1" a="1"/>
  <c r="C211" i="19" s="1"/>
  <c r="C212" i="19" s="1" a="1"/>
  <c r="C212" i="19" s="1"/>
  <c r="C213" i="19" s="1" a="1"/>
  <c r="C213" i="19" s="1"/>
  <c r="C214" i="19" s="1" a="1"/>
  <c r="C214" i="19" s="1"/>
  <c r="K170" i="9"/>
  <c r="L169" i="9"/>
  <c r="X326" i="9"/>
  <c r="V326" i="9" s="1" a="1"/>
  <c r="V326" i="9" s="1"/>
  <c r="Y326" i="9"/>
  <c r="Y327" i="9" s="1"/>
  <c r="Y328" i="9" s="1"/>
  <c r="Y329" i="9" s="1"/>
  <c r="Y330" i="9" s="1"/>
  <c r="Y331" i="9" s="1"/>
  <c r="Y332" i="9" s="1"/>
  <c r="Y333" i="9" s="1"/>
  <c r="Y334" i="9" s="1"/>
  <c r="Y335" i="9" s="1"/>
  <c r="Y336" i="9" s="1"/>
  <c r="Y337" i="9" s="1"/>
  <c r="Y338" i="9" s="1"/>
  <c r="Y339" i="9" s="1"/>
  <c r="Y340" i="9" s="1"/>
  <c r="Y341" i="9" s="1"/>
  <c r="Y342" i="9" s="1"/>
  <c r="Y343" i="9" s="1"/>
  <c r="Y344" i="9" s="1"/>
  <c r="Y345" i="9" s="1"/>
  <c r="Y346" i="9" s="1"/>
  <c r="Y347" i="9" s="1"/>
  <c r="Y348" i="9" s="1"/>
  <c r="Y349" i="9" s="1"/>
  <c r="Y350" i="9" s="1"/>
  <c r="Y351" i="9" s="1"/>
  <c r="Y352" i="9" s="1"/>
  <c r="Y353" i="9" s="1"/>
  <c r="Y354" i="9" s="1"/>
  <c r="Y355" i="9" s="1"/>
  <c r="Y356" i="9" s="1"/>
  <c r="Y357" i="9" s="1"/>
  <c r="Y358" i="9" s="1"/>
  <c r="Y359" i="9" s="1"/>
  <c r="Y360" i="9" s="1"/>
  <c r="Y361" i="9" s="1"/>
  <c r="Y362" i="9" s="1"/>
  <c r="Y363" i="9" s="1"/>
  <c r="Y364" i="9" s="1"/>
  <c r="Y365" i="9" s="1"/>
  <c r="Y366" i="9" s="1"/>
  <c r="Y367" i="9" s="1"/>
  <c r="Y368" i="9" s="1"/>
  <c r="Y369" i="9" s="1"/>
  <c r="Y370" i="9" s="1"/>
  <c r="Y371" i="9" s="1"/>
  <c r="Y372" i="9" s="1"/>
  <c r="Y373" i="9" s="1"/>
  <c r="Y374" i="9" s="1"/>
  <c r="Y375" i="9" s="1"/>
  <c r="Y376" i="9" s="1"/>
  <c r="Y377" i="9" s="1"/>
  <c r="Y378" i="9" s="1"/>
  <c r="Y379" i="9" s="1"/>
  <c r="Y380" i="9" s="1"/>
  <c r="Y381" i="9" s="1"/>
  <c r="Y382" i="9" s="1"/>
  <c r="Y383" i="9" s="1"/>
  <c r="Y384" i="9" s="1"/>
  <c r="Y385" i="9" s="1"/>
  <c r="Y386" i="9" s="1"/>
  <c r="Y387" i="9" s="1"/>
  <c r="Z326" i="9"/>
  <c r="AA326" i="9"/>
  <c r="A1028" i="19" a="1"/>
  <c r="A1028" i="19" s="1"/>
  <c r="A1029" i="19" s="1" a="1"/>
  <c r="A1029" i="19" s="1"/>
  <c r="A1030" i="19" s="1" a="1"/>
  <c r="A1030" i="19" s="1"/>
  <c r="A1031" i="19" s="1" a="1"/>
  <c r="A1031" i="19" s="1"/>
  <c r="C95" i="20"/>
  <c r="D95" i="20" s="1"/>
  <c r="C59" i="20"/>
  <c r="D59" i="20" s="1"/>
  <c r="C3" i="20"/>
  <c r="D3" i="20" s="1"/>
  <c r="I249" i="9" l="1" a="1"/>
  <c r="I249" i="9" s="1"/>
  <c r="I275" i="9" a="1"/>
  <c r="I275" i="9" s="1"/>
  <c r="D259" i="9" a="1"/>
  <c r="D259" i="9" s="1"/>
  <c r="C211" i="9" a="1"/>
  <c r="C211" i="9" s="1"/>
  <c r="C246" i="9" a="1"/>
  <c r="C246" i="9" s="1"/>
  <c r="I214" i="9" a="1"/>
  <c r="I214" i="9" s="1"/>
  <c r="C221" i="9" a="1"/>
  <c r="C221" i="9" s="1"/>
  <c r="D268" i="9" a="1"/>
  <c r="D268" i="9" s="1"/>
  <c r="I220" i="9" a="1"/>
  <c r="I220" i="9" s="1"/>
  <c r="C295" i="9" a="1"/>
  <c r="C295" i="9" s="1"/>
  <c r="D266" i="9" a="1"/>
  <c r="D266" i="9" s="1"/>
  <c r="C269" i="9" a="1"/>
  <c r="C269" i="9" s="1"/>
  <c r="D229" i="9" a="1"/>
  <c r="D229" i="9" s="1"/>
  <c r="C264" i="9" a="1"/>
  <c r="C264" i="9" s="1"/>
  <c r="C216" i="9" a="1"/>
  <c r="C216" i="9" s="1"/>
  <c r="I255" i="9" a="1"/>
  <c r="I255" i="9" s="1"/>
  <c r="I223" i="9" a="1"/>
  <c r="I223" i="9" s="1"/>
  <c r="I238" i="9" a="1"/>
  <c r="I238" i="9" s="1"/>
  <c r="D249" i="9" a="1"/>
  <c r="D249" i="9" s="1"/>
  <c r="D275" i="9" a="1"/>
  <c r="D275" i="9" s="1"/>
  <c r="C259" i="9" a="1"/>
  <c r="C259" i="9" s="1"/>
  <c r="D211" i="9" a="1"/>
  <c r="D211" i="9" s="1"/>
  <c r="D214" i="9" a="1"/>
  <c r="D214" i="9" s="1"/>
  <c r="C268" i="9" a="1"/>
  <c r="C268" i="9" s="1"/>
  <c r="C220" i="9" a="1"/>
  <c r="C220" i="9" s="1"/>
  <c r="C279" i="9" a="1"/>
  <c r="C279" i="9" s="1"/>
  <c r="I257" i="9" a="1"/>
  <c r="I257" i="9" s="1"/>
  <c r="C229" i="9" a="1"/>
  <c r="C229" i="9" s="1"/>
  <c r="C238" i="9" a="1"/>
  <c r="C238" i="9" s="1"/>
  <c r="I260" i="9" a="1"/>
  <c r="I260" i="9" s="1"/>
  <c r="D216" i="9" a="1"/>
  <c r="D216" i="9" s="1"/>
  <c r="I271" i="9" a="1"/>
  <c r="I271" i="9" s="1"/>
  <c r="D255" i="9" a="1"/>
  <c r="D255" i="9" s="1"/>
  <c r="C223" i="9" a="1"/>
  <c r="C223" i="9" s="1"/>
  <c r="C249" i="9" a="1"/>
  <c r="C249" i="9" s="1"/>
  <c r="C275" i="9" a="1"/>
  <c r="C275" i="9" s="1"/>
  <c r="C214" i="9" a="1"/>
  <c r="C214" i="9" s="1"/>
  <c r="I256" i="9" a="1"/>
  <c r="I256" i="9" s="1"/>
  <c r="D220" i="9" a="1"/>
  <c r="D220" i="9" s="1"/>
  <c r="D257" i="9" a="1"/>
  <c r="D257" i="9" s="1"/>
  <c r="C270" i="9" a="1"/>
  <c r="C270" i="9" s="1"/>
  <c r="D238" i="9" a="1"/>
  <c r="D238" i="9" s="1"/>
  <c r="D260" i="9" a="1"/>
  <c r="D260" i="9" s="1"/>
  <c r="I212" i="9" a="1"/>
  <c r="I212" i="9" s="1"/>
  <c r="D271" i="9" a="1"/>
  <c r="D271" i="9" s="1"/>
  <c r="C255" i="9" a="1"/>
  <c r="C255" i="9" s="1"/>
  <c r="D223" i="9" a="1"/>
  <c r="D223" i="9" s="1"/>
  <c r="I245" i="9" a="1"/>
  <c r="I245" i="9" s="1"/>
  <c r="I233" i="9" a="1"/>
  <c r="I233" i="9" s="1"/>
  <c r="D256" i="9" a="1"/>
  <c r="D256" i="9" s="1"/>
  <c r="I208" i="9" a="1"/>
  <c r="I208" i="9" s="1"/>
  <c r="I273" i="9" a="1"/>
  <c r="I273" i="9" s="1"/>
  <c r="C257" i="9" a="1"/>
  <c r="C257" i="9" s="1"/>
  <c r="I267" i="9" a="1"/>
  <c r="I267" i="9" s="1"/>
  <c r="I235" i="9" a="1"/>
  <c r="I235" i="9" s="1"/>
  <c r="D270" i="9" a="1"/>
  <c r="D270" i="9" s="1"/>
  <c r="C260" i="9" a="1"/>
  <c r="C260" i="9" s="1"/>
  <c r="C212" i="9" a="1"/>
  <c r="C212" i="9" s="1"/>
  <c r="C271" i="9" a="1"/>
  <c r="C271" i="9" s="1"/>
  <c r="I277" i="9" a="1"/>
  <c r="I277" i="9" s="1"/>
  <c r="D245" i="9" a="1"/>
  <c r="D245" i="9" s="1"/>
  <c r="C230" i="9" a="1"/>
  <c r="C230" i="9" s="1"/>
  <c r="D233" i="9" a="1"/>
  <c r="D233" i="9" s="1"/>
  <c r="C256" i="9" a="1"/>
  <c r="C256" i="9" s="1"/>
  <c r="D208" i="9" a="1"/>
  <c r="D208" i="9" s="1"/>
  <c r="I250" i="9" a="1"/>
  <c r="I250" i="9" s="1"/>
  <c r="D273" i="9" a="1"/>
  <c r="D273" i="9" s="1"/>
  <c r="I253" i="9" a="1"/>
  <c r="I253" i="9" s="1"/>
  <c r="D267" i="9" a="1"/>
  <c r="D267" i="9" s="1"/>
  <c r="D235" i="9" a="1"/>
  <c r="D235" i="9" s="1"/>
  <c r="I232" i="9" a="1"/>
  <c r="I232" i="9" s="1"/>
  <c r="D212" i="9" a="1"/>
  <c r="D212" i="9" s="1"/>
  <c r="D277" i="9" a="1"/>
  <c r="D277" i="9" s="1"/>
  <c r="C245" i="9" a="1"/>
  <c r="C245" i="9" s="1"/>
  <c r="C233" i="9" a="1"/>
  <c r="C233" i="9" s="1"/>
  <c r="I240" i="9" a="1"/>
  <c r="I240" i="9" s="1"/>
  <c r="C208" i="9" a="1"/>
  <c r="C208" i="9" s="1"/>
  <c r="D250" i="9" a="1"/>
  <c r="D250" i="9" s="1"/>
  <c r="C273" i="9" a="1"/>
  <c r="C273" i="9" s="1"/>
  <c r="D253" i="9" a="1"/>
  <c r="D253" i="9" s="1"/>
  <c r="D311" i="9" a="1"/>
  <c r="D311" i="9" s="1"/>
  <c r="C267" i="9" a="1"/>
  <c r="C267" i="9" s="1"/>
  <c r="C235" i="9" a="1"/>
  <c r="C235" i="9" s="1"/>
  <c r="D276" i="9" a="1"/>
  <c r="D276" i="9" s="1"/>
  <c r="D232" i="9" a="1"/>
  <c r="D232" i="9" s="1"/>
  <c r="I225" i="9" a="1"/>
  <c r="I225" i="9" s="1"/>
  <c r="I213" i="9" a="1"/>
  <c r="I213" i="9" s="1"/>
  <c r="I270" i="9" a="1"/>
  <c r="I270" i="9" s="1"/>
  <c r="C277" i="9" a="1"/>
  <c r="C277" i="9" s="1"/>
  <c r="I246" i="9" a="1"/>
  <c r="I246" i="9" s="1"/>
  <c r="I221" i="9" a="1"/>
  <c r="I221" i="9" s="1"/>
  <c r="D240" i="9" a="1"/>
  <c r="D240" i="9" s="1"/>
  <c r="C250" i="9" a="1"/>
  <c r="C250" i="9" s="1"/>
  <c r="I269" i="9" a="1"/>
  <c r="I269" i="9" s="1"/>
  <c r="C253" i="9" a="1"/>
  <c r="C253" i="9" s="1"/>
  <c r="C311" i="9" a="1"/>
  <c r="C311" i="9" s="1"/>
  <c r="C251" i="9" a="1"/>
  <c r="C251" i="9" s="1"/>
  <c r="I222" i="9" a="1"/>
  <c r="I222" i="9" s="1"/>
  <c r="I264" i="9" a="1"/>
  <c r="I264" i="9" s="1"/>
  <c r="I266" i="9" a="1"/>
  <c r="I266" i="9" s="1"/>
  <c r="C261" i="9" a="1"/>
  <c r="C261" i="9" s="1"/>
  <c r="I259" i="9" a="1"/>
  <c r="I259" i="9" s="1"/>
  <c r="I211" i="9" a="1"/>
  <c r="I211" i="9" s="1"/>
  <c r="D246" i="9" a="1"/>
  <c r="D246" i="9" s="1"/>
  <c r="D221" i="9" a="1"/>
  <c r="D221" i="9" s="1"/>
  <c r="I268" i="9" a="1"/>
  <c r="I268" i="9" s="1"/>
  <c r="C240" i="9" a="1"/>
  <c r="C240" i="9" s="1"/>
  <c r="D295" i="9" a="1"/>
  <c r="D295" i="9" s="1"/>
  <c r="D264" i="9" a="1"/>
  <c r="D264" i="9" s="1"/>
  <c r="C232" i="9" a="1"/>
  <c r="C232" i="9" s="1"/>
  <c r="I216" i="9" a="1"/>
  <c r="I216" i="9" s="1"/>
  <c r="C274" i="9" a="1"/>
  <c r="C274" i="9" s="1"/>
  <c r="C225" i="9" a="1"/>
  <c r="C225" i="9" s="1"/>
  <c r="C266" i="9" a="1"/>
  <c r="C266" i="9" s="1"/>
  <c r="I229" i="9" a="1"/>
  <c r="I229" i="9" s="1"/>
  <c r="D225" i="9" a="1"/>
  <c r="D225" i="9" s="1"/>
  <c r="I254" i="9" a="1"/>
  <c r="I254" i="9" s="1"/>
  <c r="D213" i="9" a="1"/>
  <c r="D213" i="9" s="1"/>
  <c r="D269" i="9" a="1"/>
  <c r="D269" i="9" s="1"/>
  <c r="C213" i="9" a="1"/>
  <c r="C213" i="9" s="1"/>
  <c r="I262" i="9" a="1"/>
  <c r="I262" i="9" s="1"/>
  <c r="I234" i="9" a="1"/>
  <c r="I234" i="9" s="1"/>
  <c r="I311" i="9" a="1"/>
  <c r="I311" i="9" s="1"/>
  <c r="C280" i="9" a="1"/>
  <c r="C280" i="9" s="1"/>
  <c r="I295" i="9" a="1"/>
  <c r="I295" i="9" s="1"/>
  <c r="C247" i="9" a="1"/>
  <c r="C247" i="9" s="1"/>
  <c r="C219" i="9" a="1"/>
  <c r="C219" i="9" s="1"/>
  <c r="I224" i="9" a="1"/>
  <c r="I224" i="9" s="1"/>
  <c r="I244" i="9" a="1"/>
  <c r="I244" i="9" s="1"/>
  <c r="C210" i="9" a="1"/>
  <c r="C210" i="9" s="1"/>
  <c r="I282" i="9" a="1"/>
  <c r="I282" i="9" s="1"/>
  <c r="I280" i="9" a="1"/>
  <c r="I280" i="9" s="1"/>
  <c r="C215" i="9" a="1"/>
  <c r="C215" i="9" s="1"/>
  <c r="C265" i="9" a="1"/>
  <c r="C265" i="9" s="1"/>
  <c r="D217" i="9" a="1"/>
  <c r="D217" i="9" s="1"/>
  <c r="D241" i="9" a="1"/>
  <c r="D241" i="9" s="1"/>
  <c r="I274" i="9" a="1"/>
  <c r="I274" i="9" s="1"/>
  <c r="I231" i="9" a="1"/>
  <c r="I231" i="9" s="1"/>
  <c r="C258" i="9" a="1"/>
  <c r="C258" i="9" s="1"/>
  <c r="D254" i="9" a="1"/>
  <c r="D254" i="9" s="1"/>
  <c r="I258" i="9" a="1"/>
  <c r="I258" i="9" s="1"/>
  <c r="C241" i="9" a="1"/>
  <c r="C241" i="9" s="1"/>
  <c r="D234" i="9" a="1"/>
  <c r="D234" i="9" s="1"/>
  <c r="D280" i="9" a="1"/>
  <c r="D280" i="9" s="1"/>
  <c r="D237" i="9" a="1"/>
  <c r="D237" i="9" s="1"/>
  <c r="D226" i="9" a="1"/>
  <c r="D226" i="9" s="1"/>
  <c r="C282" i="9" a="1"/>
  <c r="C282" i="9" s="1"/>
  <c r="I226" i="9" a="1"/>
  <c r="I226" i="9" s="1"/>
  <c r="D278" i="9" a="1"/>
  <c r="D278" i="9" s="1"/>
  <c r="I230" i="9" a="1"/>
  <c r="I230" i="9" s="1"/>
  <c r="C263" i="9" a="1"/>
  <c r="C263" i="9" s="1"/>
  <c r="C228" i="9" a="1"/>
  <c r="C228" i="9" s="1"/>
  <c r="D279" i="9" a="1"/>
  <c r="D279" i="9" s="1"/>
  <c r="D227" i="9" a="1"/>
  <c r="D227" i="9" s="1"/>
  <c r="D274" i="9" a="1"/>
  <c r="D274" i="9" s="1"/>
  <c r="C272" i="9" a="1"/>
  <c r="C272" i="9" s="1"/>
  <c r="I218" i="9" a="1"/>
  <c r="I218" i="9" s="1"/>
  <c r="I239" i="9" a="1"/>
  <c r="I239" i="9" s="1"/>
  <c r="D282" i="9" a="1"/>
  <c r="D282" i="9" s="1"/>
  <c r="I237" i="9" a="1"/>
  <c r="I237" i="9" s="1"/>
  <c r="D242" i="9" a="1"/>
  <c r="D242" i="9" s="1"/>
  <c r="D224" i="9" a="1"/>
  <c r="D224" i="9" s="1"/>
  <c r="C239" i="9" a="1"/>
  <c r="C239" i="9" s="1"/>
  <c r="I210" i="9" a="1"/>
  <c r="I210" i="9" s="1"/>
  <c r="C243" i="9" a="1"/>
  <c r="C243" i="9" s="1"/>
  <c r="I265" i="9" a="1"/>
  <c r="I265" i="9" s="1"/>
  <c r="I252" i="9" a="1"/>
  <c r="I252" i="9" s="1"/>
  <c r="I248" i="9" a="1"/>
  <c r="I248" i="9" s="1"/>
  <c r="D303" i="9" a="1"/>
  <c r="D303" i="9" s="1"/>
  <c r="I300" i="9" a="1"/>
  <c r="I300" i="9" s="1"/>
  <c r="D228" i="9" a="1"/>
  <c r="D228" i="9" s="1"/>
  <c r="C209" i="9" a="1"/>
  <c r="C209" i="9" s="1"/>
  <c r="D263" i="9" a="1"/>
  <c r="D263" i="9" s="1"/>
  <c r="C234" i="9" a="1"/>
  <c r="C234" i="9" s="1"/>
  <c r="D215" i="9" a="1"/>
  <c r="D215" i="9" s="1"/>
  <c r="C242" i="9" a="1"/>
  <c r="C242" i="9" s="1"/>
  <c r="D236" i="9" a="1"/>
  <c r="D236" i="9" s="1"/>
  <c r="I292" i="9" a="1"/>
  <c r="I292" i="9" s="1"/>
  <c r="D265" i="9" a="1"/>
  <c r="D265" i="9" s="1"/>
  <c r="D219" i="9" a="1"/>
  <c r="D219" i="9" s="1"/>
  <c r="I251" i="9" a="1"/>
  <c r="I251" i="9" s="1"/>
  <c r="C237" i="9" a="1"/>
  <c r="C237" i="9" s="1"/>
  <c r="C224" i="9" a="1"/>
  <c r="C224" i="9" s="1"/>
  <c r="D218" i="9" a="1"/>
  <c r="D218" i="9" s="1"/>
  <c r="I209" i="9" a="1"/>
  <c r="I209" i="9" s="1"/>
  <c r="C303" i="9" a="1"/>
  <c r="C303" i="9" s="1"/>
  <c r="D300" i="9" a="1"/>
  <c r="D300" i="9" s="1"/>
  <c r="D209" i="9" a="1"/>
  <c r="D209" i="9" s="1"/>
  <c r="I228" i="9" a="1"/>
  <c r="I228" i="9" s="1"/>
  <c r="C252" i="9" a="1"/>
  <c r="C252" i="9" s="1"/>
  <c r="I227" i="9" a="1"/>
  <c r="I227" i="9" s="1"/>
  <c r="C301" i="9" a="1"/>
  <c r="C301" i="9" s="1"/>
  <c r="C292" i="9" a="1"/>
  <c r="C292" i="9" s="1"/>
  <c r="D231" i="9" a="1"/>
  <c r="D231" i="9" s="1"/>
  <c r="C222" i="9" a="1"/>
  <c r="C222" i="9" s="1"/>
  <c r="C227" i="9" a="1"/>
  <c r="C227" i="9" s="1"/>
  <c r="I215" i="9" a="1"/>
  <c r="I215" i="9" s="1"/>
  <c r="I303" i="9" a="1"/>
  <c r="I303" i="9" s="1"/>
  <c r="D261" i="9" a="1"/>
  <c r="D261" i="9" s="1"/>
  <c r="C300" i="9" a="1"/>
  <c r="C300" i="9" s="1"/>
  <c r="I272" i="9" a="1"/>
  <c r="I272" i="9" s="1"/>
  <c r="D248" i="9" a="1"/>
  <c r="D248" i="9" s="1"/>
  <c r="C248" i="9" a="1"/>
  <c r="C248" i="9" s="1"/>
  <c r="D244" i="9" a="1"/>
  <c r="D244" i="9" s="1"/>
  <c r="D210" i="9" a="1"/>
  <c r="D210" i="9" s="1"/>
  <c r="D252" i="9" a="1"/>
  <c r="D252" i="9" s="1"/>
  <c r="I287" i="9" a="1"/>
  <c r="I287" i="9" s="1"/>
  <c r="C236" i="9" a="1"/>
  <c r="C236" i="9" s="1"/>
  <c r="D230" i="9" a="1"/>
  <c r="D230" i="9" s="1"/>
  <c r="I301" i="9" a="1"/>
  <c r="I301" i="9" s="1"/>
  <c r="I276" i="9" a="1"/>
  <c r="I276" i="9" s="1"/>
  <c r="I263" i="9" a="1"/>
  <c r="I263" i="9" s="1"/>
  <c r="D262" i="9" a="1"/>
  <c r="D262" i="9" s="1"/>
  <c r="C276" i="9" a="1"/>
  <c r="C276" i="9" s="1"/>
  <c r="I312" i="9" a="1"/>
  <c r="I312" i="9" s="1"/>
  <c r="I217" i="9" a="1"/>
  <c r="I217" i="9" s="1"/>
  <c r="I247" i="9" a="1"/>
  <c r="I247" i="9" s="1"/>
  <c r="C244" i="9" a="1"/>
  <c r="C244" i="9" s="1"/>
  <c r="D251" i="9" a="1"/>
  <c r="D251" i="9" s="1"/>
  <c r="D247" i="9" a="1"/>
  <c r="D247" i="9" s="1"/>
  <c r="D222" i="9" a="1"/>
  <c r="D222" i="9" s="1"/>
  <c r="I241" i="9" a="1"/>
  <c r="I241" i="9" s="1"/>
  <c r="I219" i="9" a="1"/>
  <c r="I219" i="9" s="1"/>
  <c r="D258" i="9" a="1"/>
  <c r="D258" i="9" s="1"/>
  <c r="D239" i="9" a="1"/>
  <c r="D239" i="9" s="1"/>
  <c r="D243" i="9" a="1"/>
  <c r="D243" i="9" s="1"/>
  <c r="D287" i="9" a="1"/>
  <c r="D287" i="9" s="1"/>
  <c r="D301" i="9" a="1"/>
  <c r="D301" i="9" s="1"/>
  <c r="I242" i="9" a="1"/>
  <c r="I242" i="9" s="1"/>
  <c r="I236" i="9" a="1"/>
  <c r="I236" i="9" s="1"/>
  <c r="C226" i="9" a="1"/>
  <c r="C226" i="9" s="1"/>
  <c r="I279" i="9" a="1"/>
  <c r="I279" i="9" s="1"/>
  <c r="C254" i="9" a="1"/>
  <c r="C254" i="9" s="1"/>
  <c r="D272" i="9" a="1"/>
  <c r="D272" i="9" s="1"/>
  <c r="I261" i="9" a="1"/>
  <c r="I261" i="9" s="1"/>
  <c r="C312" i="9" a="1"/>
  <c r="C312" i="9" s="1"/>
  <c r="C217" i="9" a="1"/>
  <c r="C217" i="9" s="1"/>
  <c r="C287" i="9" a="1"/>
  <c r="C287" i="9" s="1"/>
  <c r="I243" i="9" a="1"/>
  <c r="I243" i="9" s="1"/>
  <c r="I278" i="9" a="1"/>
  <c r="I278" i="9" s="1"/>
  <c r="D312" i="9" a="1"/>
  <c r="D312" i="9" s="1"/>
  <c r="D292" i="9" a="1"/>
  <c r="D292" i="9" s="1"/>
  <c r="C218" i="9" a="1"/>
  <c r="C218" i="9" s="1"/>
  <c r="C278" i="9" a="1"/>
  <c r="C278" i="9" s="1"/>
  <c r="C262" i="9" a="1"/>
  <c r="C262" i="9" s="1"/>
  <c r="C231" i="9" a="1"/>
  <c r="C231" i="9" s="1"/>
  <c r="C315" i="9" a="1"/>
  <c r="C315" i="9" s="1"/>
  <c r="D307" i="9" a="1"/>
  <c r="D307" i="9" s="1"/>
  <c r="C290" i="9" a="1"/>
  <c r="C290" i="9" s="1"/>
  <c r="C297" i="9" a="1"/>
  <c r="C297" i="9" s="1"/>
  <c r="I314" i="9" a="1"/>
  <c r="I314" i="9" s="1"/>
  <c r="C291" i="9" a="1"/>
  <c r="C291" i="9" s="1"/>
  <c r="D310" i="9" a="1"/>
  <c r="D310" i="9" s="1"/>
  <c r="I289" i="9" a="1"/>
  <c r="I289" i="9" s="1"/>
  <c r="I308" i="9" a="1"/>
  <c r="I308" i="9" s="1"/>
  <c r="D294" i="9" a="1"/>
  <c r="D294" i="9" s="1"/>
  <c r="I315" i="9" a="1"/>
  <c r="I315" i="9" s="1"/>
  <c r="C316" i="9" a="1"/>
  <c r="C316" i="9" s="1"/>
  <c r="C307" i="9" a="1"/>
  <c r="C307" i="9" s="1"/>
  <c r="I290" i="9" a="1"/>
  <c r="I290" i="9" s="1"/>
  <c r="D313" i="9" a="1"/>
  <c r="D313" i="9" s="1"/>
  <c r="I297" i="9" a="1"/>
  <c r="I297" i="9" s="1"/>
  <c r="C314" i="9" a="1"/>
  <c r="C314" i="9" s="1"/>
  <c r="I306" i="9" a="1"/>
  <c r="I306" i="9" s="1"/>
  <c r="D289" i="9" a="1"/>
  <c r="D289" i="9" s="1"/>
  <c r="D315" i="9" a="1"/>
  <c r="D315" i="9" s="1"/>
  <c r="I316" i="9" a="1"/>
  <c r="I316" i="9" s="1"/>
  <c r="D290" i="9" a="1"/>
  <c r="D290" i="9" s="1"/>
  <c r="C313" i="9" a="1"/>
  <c r="C313" i="9" s="1"/>
  <c r="D297" i="9" a="1"/>
  <c r="D297" i="9" s="1"/>
  <c r="D314" i="9" a="1"/>
  <c r="D314" i="9" s="1"/>
  <c r="I281" i="9" a="1"/>
  <c r="I281" i="9" s="1"/>
  <c r="C306" i="9" a="1"/>
  <c r="C306" i="9" s="1"/>
  <c r="C289" i="9" a="1"/>
  <c r="C289" i="9" s="1"/>
  <c r="D293" i="9" a="1"/>
  <c r="D293" i="9" s="1"/>
  <c r="I294" i="9" a="1"/>
  <c r="I294" i="9" s="1"/>
  <c r="D316" i="9" a="1"/>
  <c r="D316" i="9" s="1"/>
  <c r="I313" i="9" a="1"/>
  <c r="I313" i="9" s="1"/>
  <c r="C304" i="9" a="1"/>
  <c r="C304" i="9" s="1"/>
  <c r="I305" i="9" a="1"/>
  <c r="I305" i="9" s="1"/>
  <c r="D281" i="9" a="1"/>
  <c r="D281" i="9" s="1"/>
  <c r="D306" i="9" a="1"/>
  <c r="D306" i="9" s="1"/>
  <c r="C286" i="9" a="1"/>
  <c r="C286" i="9" s="1"/>
  <c r="C317" i="9" a="1"/>
  <c r="C317" i="9" s="1"/>
  <c r="C293" i="9" a="1"/>
  <c r="C293" i="9" s="1"/>
  <c r="I285" i="9" a="1"/>
  <c r="I285" i="9" s="1"/>
  <c r="C294" i="9" a="1"/>
  <c r="C294" i="9" s="1"/>
  <c r="D288" i="9" a="1"/>
  <c r="D288" i="9" s="1"/>
  <c r="I283" i="9" a="1"/>
  <c r="I283" i="9" s="1"/>
  <c r="I304" i="9" a="1"/>
  <c r="I304" i="9" s="1"/>
  <c r="D305" i="9" a="1"/>
  <c r="D305" i="9" s="1"/>
  <c r="C281" i="9" a="1"/>
  <c r="C281" i="9" s="1"/>
  <c r="I286" i="9" a="1"/>
  <c r="I286" i="9" s="1"/>
  <c r="C285" i="9" a="1"/>
  <c r="C285" i="9" s="1"/>
  <c r="D285" i="9" a="1"/>
  <c r="D285" i="9" s="1"/>
  <c r="C284" i="9" a="1"/>
  <c r="C284" i="9" s="1"/>
  <c r="I302" i="9" a="1"/>
  <c r="I302" i="9" s="1"/>
  <c r="C288" i="9" a="1"/>
  <c r="C288" i="9" s="1"/>
  <c r="I284" i="9" a="1"/>
  <c r="I284" i="9" s="1"/>
  <c r="D302" i="9" a="1"/>
  <c r="D302" i="9" s="1"/>
  <c r="I288" i="9" a="1"/>
  <c r="I288" i="9" s="1"/>
  <c r="C283" i="9" a="1"/>
  <c r="C283" i="9" s="1"/>
  <c r="D296" i="9" a="1"/>
  <c r="D296" i="9" s="1"/>
  <c r="I291" i="9" a="1"/>
  <c r="I291" i="9" s="1"/>
  <c r="C298" i="9" a="1"/>
  <c r="C298" i="9" s="1"/>
  <c r="I310" i="9" a="1"/>
  <c r="I310" i="9" s="1"/>
  <c r="C309" i="9" a="1"/>
  <c r="C309" i="9" s="1"/>
  <c r="D299" i="9" a="1"/>
  <c r="D299" i="9" s="1"/>
  <c r="D308" i="9" a="1"/>
  <c r="D308" i="9" s="1"/>
  <c r="C310" i="9" a="1"/>
  <c r="C310" i="9" s="1"/>
  <c r="D283" i="9" a="1"/>
  <c r="D283" i="9" s="1"/>
  <c r="I296" i="9" a="1"/>
  <c r="I296" i="9" s="1"/>
  <c r="I307" i="9" a="1"/>
  <c r="I307" i="9" s="1"/>
  <c r="C296" i="9" a="1"/>
  <c r="C296" i="9" s="1"/>
  <c r="D309" i="9" a="1"/>
  <c r="D309" i="9" s="1"/>
  <c r="C308" i="9" a="1"/>
  <c r="C308" i="9" s="1"/>
  <c r="C305" i="9" a="1"/>
  <c r="C305" i="9" s="1"/>
  <c r="D286" i="9" a="1"/>
  <c r="D286" i="9" s="1"/>
  <c r="I309" i="9" a="1"/>
  <c r="I309" i="9" s="1"/>
  <c r="I293" i="9" a="1"/>
  <c r="I293" i="9" s="1"/>
  <c r="D284" i="9" a="1"/>
  <c r="D284" i="9" s="1"/>
  <c r="D291" i="9" a="1"/>
  <c r="D291" i="9" s="1"/>
  <c r="C299" i="9" a="1"/>
  <c r="C299" i="9" s="1"/>
  <c r="C302" i="9" a="1"/>
  <c r="C302" i="9" s="1"/>
  <c r="I298" i="9" a="1"/>
  <c r="I298" i="9" s="1"/>
  <c r="I317" i="9" a="1"/>
  <c r="I317" i="9" s="1"/>
  <c r="I299" i="9" a="1"/>
  <c r="I299" i="9" s="1"/>
  <c r="D304" i="9" a="1"/>
  <c r="D304" i="9" s="1"/>
  <c r="D298" i="9" a="1"/>
  <c r="D298" i="9" s="1"/>
  <c r="D317" i="9" a="1"/>
  <c r="D317" i="9" s="1"/>
  <c r="AC573" i="9" a="1"/>
  <c r="AC573" i="9" s="1"/>
  <c r="AC413" i="9" a="1"/>
  <c r="AC413" i="9" s="1"/>
  <c r="AC449" i="9" a="1"/>
  <c r="AC449" i="9" s="1"/>
  <c r="D528" i="9" a="1"/>
  <c r="D528" i="9" s="1"/>
  <c r="AC532" i="9" a="1"/>
  <c r="AC532" i="9" s="1"/>
  <c r="AC336" i="9" a="1"/>
  <c r="AC336" i="9" s="1"/>
  <c r="AC616" i="9" a="1"/>
  <c r="AC616" i="9" s="1"/>
  <c r="D573" i="9" a="1"/>
  <c r="D573" i="9" s="1"/>
  <c r="C413" i="9" a="1"/>
  <c r="C413" i="9" s="1"/>
  <c r="D449" i="9" a="1"/>
  <c r="D449" i="9" s="1"/>
  <c r="C528" i="9" a="1"/>
  <c r="C528" i="9" s="1"/>
  <c r="C532" i="9" a="1"/>
  <c r="C532" i="9" s="1"/>
  <c r="D616" i="9" a="1"/>
  <c r="D616" i="9" s="1"/>
  <c r="C573" i="9" a="1"/>
  <c r="C573" i="9" s="1"/>
  <c r="AC333" i="9" a="1"/>
  <c r="AC333" i="9" s="1"/>
  <c r="D492" i="9" a="1"/>
  <c r="D492" i="9" s="1"/>
  <c r="C449" i="9" a="1"/>
  <c r="C449" i="9" s="1"/>
  <c r="AC496" i="9" a="1"/>
  <c r="AC496" i="9" s="1"/>
  <c r="D532" i="9" a="1"/>
  <c r="D532" i="9" s="1"/>
  <c r="C494" i="9" a="1"/>
  <c r="C494" i="9" s="1"/>
  <c r="C616" i="9" a="1"/>
  <c r="C616" i="9" s="1"/>
  <c r="D333" i="9" a="1"/>
  <c r="D333" i="9" s="1"/>
  <c r="D408" i="9" a="1"/>
  <c r="D408" i="9" s="1"/>
  <c r="AC491" i="9" a="1"/>
  <c r="AC491" i="9" s="1"/>
  <c r="AC608" i="9" a="1"/>
  <c r="AC608" i="9" s="1"/>
  <c r="D496" i="9" a="1"/>
  <c r="D496" i="9" s="1"/>
  <c r="AC527" i="9" a="1"/>
  <c r="AC527" i="9" s="1"/>
  <c r="AC533" i="9" a="1"/>
  <c r="AC533" i="9" s="1"/>
  <c r="AC531" i="9" a="1"/>
  <c r="AC531" i="9" s="1"/>
  <c r="AC334" i="9" a="1"/>
  <c r="AC334" i="9" s="1"/>
  <c r="AC569" i="9" a="1"/>
  <c r="AC569" i="9" s="1"/>
  <c r="AC489" i="9" a="1"/>
  <c r="AC489" i="9" s="1"/>
  <c r="C568" i="9" a="1"/>
  <c r="C568" i="9" s="1"/>
  <c r="C333" i="9" a="1"/>
  <c r="C333" i="9" s="1"/>
  <c r="AC328" i="9" a="1"/>
  <c r="AC328" i="9" s="1"/>
  <c r="D491" i="9" a="1"/>
  <c r="D491" i="9" s="1"/>
  <c r="C608" i="9" a="1"/>
  <c r="C608" i="9" s="1"/>
  <c r="C496" i="9" a="1"/>
  <c r="C496" i="9" s="1"/>
  <c r="D527" i="9" a="1"/>
  <c r="D527" i="9" s="1"/>
  <c r="C533" i="9" a="1"/>
  <c r="C533" i="9" s="1"/>
  <c r="C531" i="9" a="1"/>
  <c r="C531" i="9" s="1"/>
  <c r="C574" i="9" a="1"/>
  <c r="C574" i="9" s="1"/>
  <c r="D334" i="9" a="1"/>
  <c r="D334" i="9" s="1"/>
  <c r="C569" i="9" a="1"/>
  <c r="C569" i="9" s="1"/>
  <c r="D489" i="9" a="1"/>
  <c r="D489" i="9" s="1"/>
  <c r="AC536" i="9" a="1"/>
  <c r="AC536" i="9" s="1"/>
  <c r="AC488" i="9" a="1"/>
  <c r="AC488" i="9" s="1"/>
  <c r="D328" i="9" a="1"/>
  <c r="D328" i="9" s="1"/>
  <c r="C491" i="9" a="1"/>
  <c r="C491" i="9" s="1"/>
  <c r="D608" i="9" a="1"/>
  <c r="D608" i="9" s="1"/>
  <c r="C527" i="9" a="1"/>
  <c r="C527" i="9" s="1"/>
  <c r="D533" i="9" a="1"/>
  <c r="D533" i="9" s="1"/>
  <c r="D531" i="9" a="1"/>
  <c r="D531" i="9" s="1"/>
  <c r="C334" i="9" a="1"/>
  <c r="C334" i="9" s="1"/>
  <c r="D569" i="9" a="1"/>
  <c r="D569" i="9" s="1"/>
  <c r="C489" i="9" a="1"/>
  <c r="C489" i="9" s="1"/>
  <c r="AC329" i="9" a="1"/>
  <c r="AC329" i="9" s="1"/>
  <c r="C536" i="9" a="1"/>
  <c r="C536" i="9" s="1"/>
  <c r="D488" i="9" a="1"/>
  <c r="D488" i="9" s="1"/>
  <c r="C328" i="9" a="1"/>
  <c r="C328" i="9" s="1"/>
  <c r="D329" i="9" a="1"/>
  <c r="D329" i="9" s="1"/>
  <c r="D536" i="9" a="1"/>
  <c r="D536" i="9" s="1"/>
  <c r="C488" i="9" a="1"/>
  <c r="C488" i="9" s="1"/>
  <c r="AC534" i="9" a="1"/>
  <c r="AC534" i="9" s="1"/>
  <c r="AC528" i="9" a="1"/>
  <c r="AC528" i="9" s="1"/>
  <c r="C329" i="9" a="1"/>
  <c r="C329" i="9" s="1"/>
  <c r="AC372" i="9" a="1"/>
  <c r="AC372" i="9" s="1"/>
  <c r="AC335" i="9" a="1"/>
  <c r="AC335" i="9" s="1"/>
  <c r="AC492" i="9" a="1"/>
  <c r="AC492" i="9" s="1"/>
  <c r="AC487" i="9" a="1"/>
  <c r="AC487" i="9" s="1"/>
  <c r="C456" i="9" a="1"/>
  <c r="C456" i="9" s="1"/>
  <c r="C336" i="9" a="1"/>
  <c r="C336" i="9" s="1"/>
  <c r="C335" i="9" a="1"/>
  <c r="C335" i="9" s="1"/>
  <c r="D609" i="9" a="1"/>
  <c r="D609" i="9" s="1"/>
  <c r="C330" i="9" a="1"/>
  <c r="C330" i="9" s="1"/>
  <c r="AC572" i="9" a="1"/>
  <c r="AC572" i="9" s="1"/>
  <c r="D567" i="9" a="1"/>
  <c r="D567" i="9" s="1"/>
  <c r="D529" i="9" a="1"/>
  <c r="D529" i="9" s="1"/>
  <c r="D372" i="9" a="1"/>
  <c r="D372" i="9" s="1"/>
  <c r="AC571" i="9" a="1"/>
  <c r="AC571" i="9" s="1"/>
  <c r="AC568" i="9" a="1"/>
  <c r="AC568" i="9" s="1"/>
  <c r="AC529" i="9" a="1"/>
  <c r="AC529" i="9" s="1"/>
  <c r="C492" i="9" a="1"/>
  <c r="C492" i="9" s="1"/>
  <c r="C372" i="9" a="1"/>
  <c r="C372" i="9" s="1"/>
  <c r="AC530" i="9" a="1"/>
  <c r="AC530" i="9" s="1"/>
  <c r="D493" i="9" a="1"/>
  <c r="D493" i="9" s="1"/>
  <c r="AC615" i="9" a="1"/>
  <c r="AC615" i="9" s="1"/>
  <c r="C487" i="9" a="1"/>
  <c r="C487" i="9" s="1"/>
  <c r="C607" i="9" a="1"/>
  <c r="C607" i="9" s="1"/>
  <c r="D615" i="9" a="1"/>
  <c r="D615" i="9" s="1"/>
  <c r="AC327" i="9" a="1"/>
  <c r="AC327" i="9" s="1"/>
  <c r="AC574" i="9" a="1"/>
  <c r="AC574" i="9" s="1"/>
  <c r="AC609" i="9" a="1"/>
  <c r="AC609" i="9" s="1"/>
  <c r="D487" i="9" a="1"/>
  <c r="D487" i="9" s="1"/>
  <c r="C534" i="9" a="1"/>
  <c r="C534" i="9" s="1"/>
  <c r="D571" i="9" a="1"/>
  <c r="D571" i="9" s="1"/>
  <c r="AC414" i="9" a="1"/>
  <c r="AC414" i="9" s="1"/>
  <c r="D327" i="9" a="1"/>
  <c r="D327" i="9" s="1"/>
  <c r="D450" i="9" a="1"/>
  <c r="D450" i="9" s="1"/>
  <c r="AC535" i="9" a="1"/>
  <c r="AC535" i="9" s="1"/>
  <c r="AC408" i="9" a="1"/>
  <c r="AC408" i="9" s="1"/>
  <c r="C414" i="9" a="1"/>
  <c r="C414" i="9" s="1"/>
  <c r="C609" i="9" a="1"/>
  <c r="C609" i="9" s="1"/>
  <c r="D414" i="9" a="1"/>
  <c r="D414" i="9" s="1"/>
  <c r="C493" i="9" a="1"/>
  <c r="C493" i="9" s="1"/>
  <c r="C450" i="9" a="1"/>
  <c r="C450" i="9" s="1"/>
  <c r="AC493" i="9" a="1"/>
  <c r="AC493" i="9" s="1"/>
  <c r="AC456" i="9" a="1"/>
  <c r="AC456" i="9" s="1"/>
  <c r="D534" i="9" a="1"/>
  <c r="D534" i="9" s="1"/>
  <c r="D494" i="9" a="1"/>
  <c r="D494" i="9" s="1"/>
  <c r="D335" i="9" a="1"/>
  <c r="D335" i="9" s="1"/>
  <c r="C571" i="9" a="1"/>
  <c r="C571" i="9" s="1"/>
  <c r="C535" i="9" a="1"/>
  <c r="C535" i="9" s="1"/>
  <c r="AC494" i="9" a="1"/>
  <c r="AC494" i="9" s="1"/>
  <c r="D413" i="9" a="1"/>
  <c r="D413" i="9" s="1"/>
  <c r="D574" i="9" a="1"/>
  <c r="D574" i="9" s="1"/>
  <c r="C327" i="9" a="1"/>
  <c r="C327" i="9" s="1"/>
  <c r="AC330" i="9" a="1"/>
  <c r="AC330" i="9" s="1"/>
  <c r="D572" i="9" a="1"/>
  <c r="D572" i="9" s="1"/>
  <c r="C530" i="9" a="1"/>
  <c r="C530" i="9" s="1"/>
  <c r="C408" i="9" a="1"/>
  <c r="C408" i="9" s="1"/>
  <c r="D330" i="9" a="1"/>
  <c r="D330" i="9" s="1"/>
  <c r="D336" i="9" a="1"/>
  <c r="D336" i="9" s="1"/>
  <c r="D530" i="9" a="1"/>
  <c r="D530" i="9" s="1"/>
  <c r="C529" i="9" a="1"/>
  <c r="C529" i="9" s="1"/>
  <c r="D568" i="9" a="1"/>
  <c r="D568" i="9" s="1"/>
  <c r="D456" i="9" a="1"/>
  <c r="D456" i="9" s="1"/>
  <c r="C572" i="9" a="1"/>
  <c r="C572" i="9" s="1"/>
  <c r="AC607" i="9" a="1"/>
  <c r="AC607" i="9" s="1"/>
  <c r="C615" i="9" a="1"/>
  <c r="C615" i="9" s="1"/>
  <c r="D535" i="9" a="1"/>
  <c r="D535" i="9" s="1"/>
  <c r="AC450" i="9" a="1"/>
  <c r="AC450" i="9" s="1"/>
  <c r="D607" i="9" a="1"/>
  <c r="D607" i="9" s="1"/>
  <c r="AC611" i="9" a="1"/>
  <c r="AC611" i="9" s="1"/>
  <c r="AC371" i="9" a="1"/>
  <c r="AC371" i="9" s="1"/>
  <c r="D410" i="9" a="1"/>
  <c r="D410" i="9" s="1"/>
  <c r="D448" i="9" a="1"/>
  <c r="D448" i="9" s="1"/>
  <c r="AC614" i="9" a="1"/>
  <c r="AC614" i="9" s="1"/>
  <c r="AC412" i="9" a="1"/>
  <c r="AC412" i="9" s="1"/>
  <c r="D369" i="9" a="1"/>
  <c r="D369" i="9" s="1"/>
  <c r="C373" i="9" a="1"/>
  <c r="C373" i="9" s="1"/>
  <c r="AC368" i="9" a="1"/>
  <c r="AC368" i="9" s="1"/>
  <c r="AC612" i="9" a="1"/>
  <c r="AC612" i="9" s="1"/>
  <c r="AC495" i="9" a="1"/>
  <c r="AC495" i="9" s="1"/>
  <c r="AC455" i="9" a="1"/>
  <c r="AC455" i="9" s="1"/>
  <c r="C411" i="9" a="1"/>
  <c r="C411" i="9" s="1"/>
  <c r="D490" i="9" a="1"/>
  <c r="D490" i="9" s="1"/>
  <c r="C567" i="9" a="1"/>
  <c r="C567" i="9" s="1"/>
  <c r="C611" i="9" a="1"/>
  <c r="C611" i="9" s="1"/>
  <c r="D371" i="9" a="1"/>
  <c r="D371" i="9" s="1"/>
  <c r="D610" i="9" a="1"/>
  <c r="D610" i="9" s="1"/>
  <c r="C410" i="9" a="1"/>
  <c r="C410" i="9" s="1"/>
  <c r="C448" i="9" a="1"/>
  <c r="C448" i="9" s="1"/>
  <c r="C614" i="9" a="1"/>
  <c r="C614" i="9" s="1"/>
  <c r="D412" i="9" a="1"/>
  <c r="D412" i="9" s="1"/>
  <c r="C369" i="9" a="1"/>
  <c r="C369" i="9" s="1"/>
  <c r="D612" i="9" a="1"/>
  <c r="D612" i="9" s="1"/>
  <c r="D495" i="9" a="1"/>
  <c r="D495" i="9" s="1"/>
  <c r="D455" i="9" a="1"/>
  <c r="D455" i="9" s="1"/>
  <c r="AC490" i="9" a="1"/>
  <c r="AC490" i="9" s="1"/>
  <c r="C376" i="9" a="1"/>
  <c r="C376" i="9" s="1"/>
  <c r="AC415" i="9" a="1"/>
  <c r="AC415" i="9" s="1"/>
  <c r="AC447" i="9" a="1"/>
  <c r="AC447" i="9" s="1"/>
  <c r="D611" i="9" a="1"/>
  <c r="D611" i="9" s="1"/>
  <c r="AC610" i="9" a="1"/>
  <c r="AC610" i="9" s="1"/>
  <c r="AC576" i="9" a="1"/>
  <c r="AC576" i="9" s="1"/>
  <c r="C453" i="9" a="1"/>
  <c r="C453" i="9" s="1"/>
  <c r="AC448" i="9" a="1"/>
  <c r="AC448" i="9" s="1"/>
  <c r="D451" i="9" a="1"/>
  <c r="D451" i="9" s="1"/>
  <c r="C412" i="9" a="1"/>
  <c r="C412" i="9" s="1"/>
  <c r="C612" i="9" a="1"/>
  <c r="C612" i="9" s="1"/>
  <c r="C495" i="9" a="1"/>
  <c r="C495" i="9" s="1"/>
  <c r="C455" i="9" a="1"/>
  <c r="C455" i="9" s="1"/>
  <c r="C490" i="9" a="1"/>
  <c r="C490" i="9" s="1"/>
  <c r="D376" i="9" a="1"/>
  <c r="D376" i="9" s="1"/>
  <c r="AC376" i="9" a="1"/>
  <c r="AC376" i="9" s="1"/>
  <c r="C613" i="9" a="1"/>
  <c r="C613" i="9" s="1"/>
  <c r="D415" i="9" a="1"/>
  <c r="D415" i="9" s="1"/>
  <c r="D447" i="9" a="1"/>
  <c r="D447" i="9" s="1"/>
  <c r="C610" i="9" a="1"/>
  <c r="C610" i="9" s="1"/>
  <c r="C576" i="9" a="1"/>
  <c r="C576" i="9" s="1"/>
  <c r="AC453" i="9" a="1"/>
  <c r="AC453" i="9" s="1"/>
  <c r="AC451" i="9" a="1"/>
  <c r="AC451" i="9" s="1"/>
  <c r="AC570" i="9" a="1"/>
  <c r="AC570" i="9" s="1"/>
  <c r="C370" i="9" a="1"/>
  <c r="C370" i="9" s="1"/>
  <c r="AC375" i="9" a="1"/>
  <c r="AC375" i="9" s="1"/>
  <c r="C416" i="9" a="1"/>
  <c r="C416" i="9" s="1"/>
  <c r="D613" i="9" a="1"/>
  <c r="D613" i="9" s="1"/>
  <c r="C415" i="9" a="1"/>
  <c r="C415" i="9" s="1"/>
  <c r="C447" i="9" a="1"/>
  <c r="C447" i="9" s="1"/>
  <c r="D331" i="9" a="1"/>
  <c r="D331" i="9" s="1"/>
  <c r="D576" i="9" a="1"/>
  <c r="D576" i="9" s="1"/>
  <c r="D453" i="9" a="1"/>
  <c r="D453" i="9" s="1"/>
  <c r="D407" i="9" a="1"/>
  <c r="D407" i="9" s="1"/>
  <c r="C451" i="9" a="1"/>
  <c r="C451" i="9" s="1"/>
  <c r="D570" i="9" a="1"/>
  <c r="D570" i="9" s="1"/>
  <c r="AC370" i="9" a="1"/>
  <c r="AC370" i="9" s="1"/>
  <c r="D375" i="9" a="1"/>
  <c r="D375" i="9" s="1"/>
  <c r="C367" i="9" a="1"/>
  <c r="C367" i="9" s="1"/>
  <c r="AC567" i="9" a="1"/>
  <c r="AC567" i="9" s="1"/>
  <c r="AC613" i="9" a="1"/>
  <c r="AC613" i="9" s="1"/>
  <c r="C331" i="9" a="1"/>
  <c r="C331" i="9" s="1"/>
  <c r="D452" i="9" a="1"/>
  <c r="D452" i="9" s="1"/>
  <c r="C332" i="9" a="1"/>
  <c r="C332" i="9" s="1"/>
  <c r="AC454" i="9" a="1"/>
  <c r="AC454" i="9" s="1"/>
  <c r="C575" i="9" a="1"/>
  <c r="C575" i="9" s="1"/>
  <c r="C407" i="9" a="1"/>
  <c r="C407" i="9" s="1"/>
  <c r="AC409" i="9" a="1"/>
  <c r="AC409" i="9" s="1"/>
  <c r="C570" i="9" a="1"/>
  <c r="C570" i="9" s="1"/>
  <c r="D370" i="9" a="1"/>
  <c r="D370" i="9" s="1"/>
  <c r="AC374" i="9" a="1"/>
  <c r="AC374" i="9" s="1"/>
  <c r="C375" i="9" a="1"/>
  <c r="C375" i="9" s="1"/>
  <c r="AC331" i="9" a="1"/>
  <c r="AC331" i="9" s="1"/>
  <c r="AC452" i="9" a="1"/>
  <c r="AC452" i="9" s="1"/>
  <c r="AC332" i="9" a="1"/>
  <c r="AC332" i="9" s="1"/>
  <c r="D454" i="9" a="1"/>
  <c r="D454" i="9" s="1"/>
  <c r="AC575" i="9" a="1"/>
  <c r="AC575" i="9" s="1"/>
  <c r="AC407" i="9" a="1"/>
  <c r="AC407" i="9" s="1"/>
  <c r="C409" i="9" a="1"/>
  <c r="C409" i="9" s="1"/>
  <c r="AC373" i="9" a="1"/>
  <c r="AC373" i="9" s="1"/>
  <c r="D374" i="9" a="1"/>
  <c r="D374" i="9" s="1"/>
  <c r="D368" i="9" a="1"/>
  <c r="D368" i="9" s="1"/>
  <c r="D367" i="9" a="1"/>
  <c r="D367" i="9" s="1"/>
  <c r="AC411" i="9" a="1"/>
  <c r="AC411" i="9" s="1"/>
  <c r="D332" i="9" a="1"/>
  <c r="D332" i="9" s="1"/>
  <c r="AC416" i="9" a="1"/>
  <c r="AC416" i="9" s="1"/>
  <c r="C543" i="9" a="1"/>
  <c r="C543" i="9" s="1"/>
  <c r="C618" i="9" a="1"/>
  <c r="C618" i="9" s="1"/>
  <c r="D440" i="9" a="1"/>
  <c r="D440" i="9" s="1"/>
  <c r="C468" i="9" a="1"/>
  <c r="C468" i="9" s="1"/>
  <c r="AC417" i="9" a="1"/>
  <c r="AC417" i="9" s="1"/>
  <c r="AC499" i="9" a="1"/>
  <c r="AC499" i="9" s="1"/>
  <c r="C403" i="9" a="1"/>
  <c r="C403" i="9" s="1"/>
  <c r="C358" i="9" a="1"/>
  <c r="C358" i="9" s="1"/>
  <c r="D427" i="9" a="1"/>
  <c r="D427" i="9" s="1"/>
  <c r="D562" i="9" a="1"/>
  <c r="D562" i="9" s="1"/>
  <c r="D597" i="9" a="1"/>
  <c r="D597" i="9" s="1"/>
  <c r="D420" i="9" a="1"/>
  <c r="D420" i="9" s="1"/>
  <c r="D416" i="9" a="1"/>
  <c r="D416" i="9" s="1"/>
  <c r="D543" i="9" a="1"/>
  <c r="D543" i="9" s="1"/>
  <c r="D618" i="9" a="1"/>
  <c r="D618" i="9" s="1"/>
  <c r="C440" i="9" a="1"/>
  <c r="C440" i="9" s="1"/>
  <c r="D468" i="9" a="1"/>
  <c r="D468" i="9" s="1"/>
  <c r="D417" i="9" a="1"/>
  <c r="D417" i="9" s="1"/>
  <c r="C499" i="9" a="1"/>
  <c r="C499" i="9" s="1"/>
  <c r="AC349" i="9" a="1"/>
  <c r="AC349" i="9" s="1"/>
  <c r="AC461" i="9" a="1"/>
  <c r="AC461" i="9" s="1"/>
  <c r="C562" i="9" a="1"/>
  <c r="C562" i="9" s="1"/>
  <c r="C597" i="9" a="1"/>
  <c r="C597" i="9" s="1"/>
  <c r="C420" i="9" a="1"/>
  <c r="C420" i="9" s="1"/>
  <c r="C454" i="9" a="1"/>
  <c r="C454" i="9" s="1"/>
  <c r="AC538" i="9" a="1"/>
  <c r="AC538" i="9" s="1"/>
  <c r="AC589" i="9" a="1"/>
  <c r="AC589" i="9" s="1"/>
  <c r="AC467" i="9" a="1"/>
  <c r="AC467" i="9" s="1"/>
  <c r="AC421" i="9" a="1"/>
  <c r="AC421" i="9" s="1"/>
  <c r="C344" i="9" a="1"/>
  <c r="C344" i="9" s="1"/>
  <c r="D464" i="9" a="1"/>
  <c r="D464" i="9" s="1"/>
  <c r="AC440" i="9" a="1"/>
  <c r="AC440" i="9" s="1"/>
  <c r="D537" i="9" a="1"/>
  <c r="D537" i="9" s="1"/>
  <c r="C474" i="9" a="1"/>
  <c r="C474" i="9" s="1"/>
  <c r="C417" i="9" a="1"/>
  <c r="C417" i="9" s="1"/>
  <c r="AC365" i="9" a="1"/>
  <c r="AC365" i="9" s="1"/>
  <c r="D499" i="9" a="1"/>
  <c r="D499" i="9" s="1"/>
  <c r="D349" i="9" a="1"/>
  <c r="D349" i="9" s="1"/>
  <c r="C461" i="9" a="1"/>
  <c r="C461" i="9" s="1"/>
  <c r="AC437" i="9" a="1"/>
  <c r="AC437" i="9" s="1"/>
  <c r="D540" i="9" a="1"/>
  <c r="D540" i="9" s="1"/>
  <c r="AC593" i="9" a="1"/>
  <c r="AC593" i="9" s="1"/>
  <c r="AC525" i="9" a="1"/>
  <c r="AC525" i="9" s="1"/>
  <c r="C371" i="9" a="1"/>
  <c r="C371" i="9" s="1"/>
  <c r="D575" i="9" a="1"/>
  <c r="D575" i="9" s="1"/>
  <c r="D614" i="9" a="1"/>
  <c r="D614" i="9" s="1"/>
  <c r="D538" i="9" a="1"/>
  <c r="D538" i="9" s="1"/>
  <c r="C589" i="9" a="1"/>
  <c r="C589" i="9" s="1"/>
  <c r="C467" i="9" a="1"/>
  <c r="C467" i="9" s="1"/>
  <c r="C421" i="9" a="1"/>
  <c r="C421" i="9" s="1"/>
  <c r="AC344" i="9" a="1"/>
  <c r="AC344" i="9" s="1"/>
  <c r="AC464" i="9" a="1"/>
  <c r="AC464" i="9" s="1"/>
  <c r="D442" i="9" a="1"/>
  <c r="D442" i="9" s="1"/>
  <c r="AC537" i="9" a="1"/>
  <c r="AC537" i="9" s="1"/>
  <c r="AC474" i="9" a="1"/>
  <c r="AC474" i="9" s="1"/>
  <c r="D365" i="9" a="1"/>
  <c r="D365" i="9" s="1"/>
  <c r="AC381" i="9" a="1"/>
  <c r="AC381" i="9" s="1"/>
  <c r="C587" i="9" a="1"/>
  <c r="C587" i="9" s="1"/>
  <c r="D524" i="9" a="1"/>
  <c r="D524" i="9" s="1"/>
  <c r="C363" i="9" a="1"/>
  <c r="C363" i="9" s="1"/>
  <c r="C349" i="9" a="1"/>
  <c r="C349" i="9" s="1"/>
  <c r="D461" i="9" a="1"/>
  <c r="D461" i="9" s="1"/>
  <c r="D437" i="9" a="1"/>
  <c r="D437" i="9" s="1"/>
  <c r="AC540" i="9" a="1"/>
  <c r="AC540" i="9" s="1"/>
  <c r="D593" i="9" a="1"/>
  <c r="D593" i="9" s="1"/>
  <c r="C525" i="9" a="1"/>
  <c r="C525" i="9" s="1"/>
  <c r="D409" i="9" a="1"/>
  <c r="D409" i="9" s="1"/>
  <c r="D373" i="9" a="1"/>
  <c r="D373" i="9" s="1"/>
  <c r="D411" i="9" a="1"/>
  <c r="D411" i="9" s="1"/>
  <c r="C585" i="9" a="1"/>
  <c r="C585" i="9" s="1"/>
  <c r="C582" i="9" a="1"/>
  <c r="C582" i="9" s="1"/>
  <c r="C538" i="9" a="1"/>
  <c r="C538" i="9" s="1"/>
  <c r="D589" i="9" a="1"/>
  <c r="D589" i="9" s="1"/>
  <c r="D467" i="9" a="1"/>
  <c r="D467" i="9" s="1"/>
  <c r="D421" i="9" a="1"/>
  <c r="D421" i="9" s="1"/>
  <c r="D344" i="9" a="1"/>
  <c r="D344" i="9" s="1"/>
  <c r="AC486" i="9" a="1"/>
  <c r="AC486" i="9" s="1"/>
  <c r="C464" i="9" a="1"/>
  <c r="C464" i="9" s="1"/>
  <c r="AC442" i="9" a="1"/>
  <c r="AC442" i="9" s="1"/>
  <c r="C537" i="9" a="1"/>
  <c r="C537" i="9" s="1"/>
  <c r="D474" i="9" a="1"/>
  <c r="D474" i="9" s="1"/>
  <c r="C365" i="9" a="1"/>
  <c r="C365" i="9" s="1"/>
  <c r="D381" i="9" a="1"/>
  <c r="D381" i="9" s="1"/>
  <c r="D587" i="9" a="1"/>
  <c r="D587" i="9" s="1"/>
  <c r="AC524" i="9" a="1"/>
  <c r="AC524" i="9" s="1"/>
  <c r="AC363" i="9" a="1"/>
  <c r="AC363" i="9" s="1"/>
  <c r="AC483" i="9" a="1"/>
  <c r="AC483" i="9" s="1"/>
  <c r="C437" i="9" a="1"/>
  <c r="C437" i="9" s="1"/>
  <c r="C540" i="9" a="1"/>
  <c r="C540" i="9" s="1"/>
  <c r="C593" i="9" a="1"/>
  <c r="C593" i="9" s="1"/>
  <c r="D525" i="9" a="1"/>
  <c r="D525" i="9" s="1"/>
  <c r="AC367" i="9" a="1"/>
  <c r="AC367" i="9" s="1"/>
  <c r="AC585" i="9" a="1"/>
  <c r="AC585" i="9" s="1"/>
  <c r="AC582" i="9" a="1"/>
  <c r="AC582" i="9" s="1"/>
  <c r="D486" i="9" a="1"/>
  <c r="D486" i="9" s="1"/>
  <c r="C442" i="9" a="1"/>
  <c r="C442" i="9" s="1"/>
  <c r="AC600" i="9" a="1"/>
  <c r="AC600" i="9" s="1"/>
  <c r="AC360" i="9" a="1"/>
  <c r="AC360" i="9" s="1"/>
  <c r="AC354" i="9" a="1"/>
  <c r="AC354" i="9" s="1"/>
  <c r="C381" i="9" a="1"/>
  <c r="C381" i="9" s="1"/>
  <c r="AC587" i="9" a="1"/>
  <c r="AC587" i="9" s="1"/>
  <c r="C524" i="9" a="1"/>
  <c r="C524" i="9" s="1"/>
  <c r="D363" i="9" a="1"/>
  <c r="D363" i="9" s="1"/>
  <c r="C483" i="9" a="1"/>
  <c r="C483" i="9" s="1"/>
  <c r="AC410" i="9" a="1"/>
  <c r="AC410" i="9" s="1"/>
  <c r="C374" i="9" a="1"/>
  <c r="C374" i="9" s="1"/>
  <c r="D585" i="9" a="1"/>
  <c r="D585" i="9" s="1"/>
  <c r="D582" i="9" a="1"/>
  <c r="D582" i="9" s="1"/>
  <c r="C486" i="9" a="1"/>
  <c r="C486" i="9" s="1"/>
  <c r="C600" i="9" a="1"/>
  <c r="C600" i="9" s="1"/>
  <c r="D360" i="9" a="1"/>
  <c r="D360" i="9" s="1"/>
  <c r="D354" i="9" a="1"/>
  <c r="D354" i="9" s="1"/>
  <c r="AC403" i="9" a="1"/>
  <c r="AC403" i="9" s="1"/>
  <c r="AC358" i="9" a="1"/>
  <c r="AC358" i="9" s="1"/>
  <c r="C427" i="9" a="1"/>
  <c r="C427" i="9" s="1"/>
  <c r="D483" i="9" a="1"/>
  <c r="D483" i="9" s="1"/>
  <c r="C452" i="9" a="1"/>
  <c r="C452" i="9" s="1"/>
  <c r="AC369" i="9" a="1"/>
  <c r="AC369" i="9" s="1"/>
  <c r="C368" i="9" a="1"/>
  <c r="C368" i="9" s="1"/>
  <c r="AC543" i="9" a="1"/>
  <c r="AC543" i="9" s="1"/>
  <c r="AC618" i="9" a="1"/>
  <c r="AC618" i="9" s="1"/>
  <c r="AC468" i="9" a="1"/>
  <c r="AC468" i="9" s="1"/>
  <c r="D600" i="9" a="1"/>
  <c r="D600" i="9" s="1"/>
  <c r="C360" i="9" a="1"/>
  <c r="C360" i="9" s="1"/>
  <c r="C354" i="9" a="1"/>
  <c r="C354" i="9" s="1"/>
  <c r="D403" i="9" a="1"/>
  <c r="D403" i="9" s="1"/>
  <c r="D358" i="9" a="1"/>
  <c r="D358" i="9" s="1"/>
  <c r="AC427" i="9" a="1"/>
  <c r="AC427" i="9" s="1"/>
  <c r="AC562" i="9" a="1"/>
  <c r="AC562" i="9" s="1"/>
  <c r="AC597" i="9" a="1"/>
  <c r="AC597" i="9" s="1"/>
  <c r="AC420" i="9" a="1"/>
  <c r="AC420" i="9" s="1"/>
  <c r="C357" i="9" a="1"/>
  <c r="C357" i="9" s="1"/>
  <c r="C457" i="9" a="1"/>
  <c r="C457" i="9" s="1"/>
  <c r="AC514" i="9" a="1"/>
  <c r="AC514" i="9" s="1"/>
  <c r="D550" i="9" a="1"/>
  <c r="D550" i="9" s="1"/>
  <c r="D563" i="9" a="1"/>
  <c r="D563" i="9" s="1"/>
  <c r="C386" i="9" a="1"/>
  <c r="C386" i="9" s="1"/>
  <c r="AC472" i="9" a="1"/>
  <c r="AC472" i="9" s="1"/>
  <c r="AC366" i="9" a="1"/>
  <c r="AC366" i="9" s="1"/>
  <c r="C484" i="9" a="1"/>
  <c r="C484" i="9" s="1"/>
  <c r="AC515" i="9" a="1"/>
  <c r="AC515" i="9" s="1"/>
  <c r="AC402" i="9" a="1"/>
  <c r="AC402" i="9" s="1"/>
  <c r="C342" i="9" a="1"/>
  <c r="C342" i="9" s="1"/>
  <c r="D579" i="9" a="1"/>
  <c r="D579" i="9" s="1"/>
  <c r="D443" i="9" a="1"/>
  <c r="D443" i="9" s="1"/>
  <c r="D470" i="9" a="1"/>
  <c r="D470" i="9" s="1"/>
  <c r="C424" i="9" a="1"/>
  <c r="C424" i="9" s="1"/>
  <c r="AC341" i="9" a="1"/>
  <c r="AC341" i="9" s="1"/>
  <c r="C432" i="9" a="1"/>
  <c r="C432" i="9" s="1"/>
  <c r="D379" i="9" a="1"/>
  <c r="D379" i="9" s="1"/>
  <c r="D476" i="9" a="1"/>
  <c r="D476" i="9" s="1"/>
  <c r="C359" i="9" a="1"/>
  <c r="C359" i="9" s="1"/>
  <c r="D337" i="9" a="1"/>
  <c r="D337" i="9" s="1"/>
  <c r="C444" i="9" a="1"/>
  <c r="C444" i="9" s="1"/>
  <c r="D561" i="9" a="1"/>
  <c r="D561" i="9" s="1"/>
  <c r="AC384" i="9" a="1"/>
  <c r="AC384" i="9" s="1"/>
  <c r="D590" i="9" a="1"/>
  <c r="D590" i="9" s="1"/>
  <c r="D518" i="9" a="1"/>
  <c r="D518" i="9" s="1"/>
  <c r="AC352" i="9" a="1"/>
  <c r="AC352" i="9" s="1"/>
  <c r="AC623" i="9" a="1"/>
  <c r="AC623" i="9" s="1"/>
  <c r="AC581" i="9" a="1"/>
  <c r="AC581" i="9" s="1"/>
  <c r="D551" i="9" a="1"/>
  <c r="D551" i="9" s="1"/>
  <c r="D419" i="9" a="1"/>
  <c r="D419" i="9" s="1"/>
  <c r="C497" i="9" a="1"/>
  <c r="C497" i="9" s="1"/>
  <c r="C340" i="9" a="1"/>
  <c r="C340" i="9" s="1"/>
  <c r="AC457" i="9" a="1"/>
  <c r="AC457" i="9" s="1"/>
  <c r="C514" i="9" a="1"/>
  <c r="C514" i="9" s="1"/>
  <c r="AC606" i="9" a="1"/>
  <c r="AC606" i="9" s="1"/>
  <c r="C366" i="9" a="1"/>
  <c r="C366" i="9" s="1"/>
  <c r="C515" i="9" a="1"/>
  <c r="C515" i="9" s="1"/>
  <c r="D402" i="9" a="1"/>
  <c r="D402" i="9" s="1"/>
  <c r="AC579" i="9" a="1"/>
  <c r="AC579" i="9" s="1"/>
  <c r="AC443" i="9" a="1"/>
  <c r="AC443" i="9" s="1"/>
  <c r="C470" i="9" a="1"/>
  <c r="C470" i="9" s="1"/>
  <c r="AC424" i="9" a="1"/>
  <c r="AC424" i="9" s="1"/>
  <c r="C341" i="9" a="1"/>
  <c r="C341" i="9" s="1"/>
  <c r="D350" i="9" a="1"/>
  <c r="D350" i="9" s="1"/>
  <c r="AC626" i="9" a="1"/>
  <c r="AC626" i="9" s="1"/>
  <c r="AC439" i="9" a="1"/>
  <c r="AC439" i="9" s="1"/>
  <c r="AC471" i="9" a="1"/>
  <c r="AC471" i="9" s="1"/>
  <c r="C500" i="9" a="1"/>
  <c r="C500" i="9" s="1"/>
  <c r="C337" i="9" a="1"/>
  <c r="C337" i="9" s="1"/>
  <c r="AC444" i="9" a="1"/>
  <c r="AC444" i="9" s="1"/>
  <c r="AC404" i="9" a="1"/>
  <c r="AC404" i="9" s="1"/>
  <c r="C384" i="9" a="1"/>
  <c r="C384" i="9" s="1"/>
  <c r="C590" i="9" a="1"/>
  <c r="C590" i="9" s="1"/>
  <c r="C518" i="9" a="1"/>
  <c r="C518" i="9" s="1"/>
  <c r="D352" i="9" a="1"/>
  <c r="D352" i="9" s="1"/>
  <c r="D623" i="9" a="1"/>
  <c r="D623" i="9" s="1"/>
  <c r="C581" i="9" a="1"/>
  <c r="C581" i="9" s="1"/>
  <c r="AC405" i="9" a="1"/>
  <c r="AC405" i="9" s="1"/>
  <c r="C380" i="9" a="1"/>
  <c r="C380" i="9" s="1"/>
  <c r="AC591" i="9" a="1"/>
  <c r="AC591" i="9" s="1"/>
  <c r="C419" i="9" a="1"/>
  <c r="C419" i="9" s="1"/>
  <c r="AC519" i="9" a="1"/>
  <c r="AC519" i="9" s="1"/>
  <c r="AC479" i="9" a="1"/>
  <c r="AC479" i="9" s="1"/>
  <c r="D457" i="9" a="1"/>
  <c r="D457" i="9" s="1"/>
  <c r="D514" i="9" a="1"/>
  <c r="D514" i="9" s="1"/>
  <c r="C606" i="9" a="1"/>
  <c r="C606" i="9" s="1"/>
  <c r="D366" i="9" a="1"/>
  <c r="D366" i="9" s="1"/>
  <c r="D515" i="9" a="1"/>
  <c r="D515" i="9" s="1"/>
  <c r="AC445" i="9" a="1"/>
  <c r="AC445" i="9" s="1"/>
  <c r="AC557" i="9" a="1"/>
  <c r="AC557" i="9" s="1"/>
  <c r="C402" i="9" a="1"/>
  <c r="C402" i="9" s="1"/>
  <c r="C473" i="9" a="1"/>
  <c r="C473" i="9" s="1"/>
  <c r="AC438" i="9" a="1"/>
  <c r="AC438" i="9" s="1"/>
  <c r="D426" i="9" a="1"/>
  <c r="D426" i="9" s="1"/>
  <c r="D341" i="9" a="1"/>
  <c r="D341" i="9" s="1"/>
  <c r="C350" i="9" a="1"/>
  <c r="C350" i="9" s="1"/>
  <c r="C626" i="9" a="1"/>
  <c r="C626" i="9" s="1"/>
  <c r="D439" i="9" a="1"/>
  <c r="D439" i="9" s="1"/>
  <c r="C471" i="9" a="1"/>
  <c r="C471" i="9" s="1"/>
  <c r="AC500" i="9" a="1"/>
  <c r="AC500" i="9" s="1"/>
  <c r="D444" i="9" a="1"/>
  <c r="D444" i="9" s="1"/>
  <c r="D404" i="9" a="1"/>
  <c r="D404" i="9" s="1"/>
  <c r="C364" i="9" a="1"/>
  <c r="C364" i="9" s="1"/>
  <c r="C346" i="9" a="1"/>
  <c r="C346" i="9" s="1"/>
  <c r="C352" i="9" a="1"/>
  <c r="C352" i="9" s="1"/>
  <c r="C623" i="9" a="1"/>
  <c r="C623" i="9" s="1"/>
  <c r="D581" i="9" a="1"/>
  <c r="D581" i="9" s="1"/>
  <c r="D405" i="9" a="1"/>
  <c r="D405" i="9" s="1"/>
  <c r="AC380" i="9" a="1"/>
  <c r="AC380" i="9" s="1"/>
  <c r="D591" i="9" a="1"/>
  <c r="D591" i="9" s="1"/>
  <c r="D519" i="9" a="1"/>
  <c r="D519" i="9" s="1"/>
  <c r="D479" i="9" a="1"/>
  <c r="D479" i="9" s="1"/>
  <c r="C555" i="9" a="1"/>
  <c r="C555" i="9" s="1"/>
  <c r="AC541" i="9" a="1"/>
  <c r="AC541" i="9" s="1"/>
  <c r="D606" i="9" a="1"/>
  <c r="D606" i="9" s="1"/>
  <c r="AC498" i="9" a="1"/>
  <c r="AC498" i="9" s="1"/>
  <c r="AC435" i="9" a="1"/>
  <c r="AC435" i="9" s="1"/>
  <c r="C347" i="9" a="1"/>
  <c r="C347" i="9" s="1"/>
  <c r="D445" i="9" a="1"/>
  <c r="D445" i="9" s="1"/>
  <c r="D557" i="9" a="1"/>
  <c r="D557" i="9" s="1"/>
  <c r="AC473" i="9" a="1"/>
  <c r="AC473" i="9" s="1"/>
  <c r="AC482" i="9" a="1"/>
  <c r="AC482" i="9" s="1"/>
  <c r="D438" i="9" a="1"/>
  <c r="D438" i="9" s="1"/>
  <c r="AC426" i="9" a="1"/>
  <c r="AC426" i="9" s="1"/>
  <c r="AC343" i="9" a="1"/>
  <c r="AC343" i="9" s="1"/>
  <c r="AC350" i="9" a="1"/>
  <c r="AC350" i="9" s="1"/>
  <c r="D626" i="9" a="1"/>
  <c r="D626" i="9" s="1"/>
  <c r="C439" i="9" a="1"/>
  <c r="C439" i="9" s="1"/>
  <c r="D471" i="9" a="1"/>
  <c r="D471" i="9" s="1"/>
  <c r="D500" i="9" a="1"/>
  <c r="D500" i="9" s="1"/>
  <c r="AC549" i="9" a="1"/>
  <c r="AC549" i="9" s="1"/>
  <c r="C404" i="9" a="1"/>
  <c r="C404" i="9" s="1"/>
  <c r="AC364" i="9" a="1"/>
  <c r="AC364" i="9" s="1"/>
  <c r="AC346" i="9" a="1"/>
  <c r="AC346" i="9" s="1"/>
  <c r="C556" i="9" a="1"/>
  <c r="C556" i="9" s="1"/>
  <c r="C405" i="9" a="1"/>
  <c r="C405" i="9" s="1"/>
  <c r="D380" i="9" a="1"/>
  <c r="D380" i="9" s="1"/>
  <c r="C591" i="9" a="1"/>
  <c r="C591" i="9" s="1"/>
  <c r="C519" i="9" a="1"/>
  <c r="C519" i="9" s="1"/>
  <c r="AC357" i="9" a="1"/>
  <c r="AC357" i="9" s="1"/>
  <c r="AC434" i="9" a="1"/>
  <c r="AC434" i="9" s="1"/>
  <c r="C479" i="9" a="1"/>
  <c r="C479" i="9" s="1"/>
  <c r="AC555" i="9" a="1"/>
  <c r="AC555" i="9" s="1"/>
  <c r="D541" i="9" a="1"/>
  <c r="D541" i="9" s="1"/>
  <c r="AC423" i="9" a="1"/>
  <c r="AC423" i="9" s="1"/>
  <c r="D498" i="9" a="1"/>
  <c r="D498" i="9" s="1"/>
  <c r="D435" i="9" a="1"/>
  <c r="D435" i="9" s="1"/>
  <c r="AC347" i="9" a="1"/>
  <c r="AC347" i="9" s="1"/>
  <c r="C445" i="9" a="1"/>
  <c r="C445" i="9" s="1"/>
  <c r="C557" i="9" a="1"/>
  <c r="C557" i="9" s="1"/>
  <c r="D473" i="9" a="1"/>
  <c r="D473" i="9" s="1"/>
  <c r="AC517" i="9" a="1"/>
  <c r="AC517" i="9" s="1"/>
  <c r="C482" i="9" a="1"/>
  <c r="C482" i="9" s="1"/>
  <c r="C438" i="9" a="1"/>
  <c r="C438" i="9" s="1"/>
  <c r="AC546" i="9" a="1"/>
  <c r="AC546" i="9" s="1"/>
  <c r="D475" i="9" a="1"/>
  <c r="D475" i="9" s="1"/>
  <c r="C426" i="9" a="1"/>
  <c r="C426" i="9" s="1"/>
  <c r="D343" i="9" a="1"/>
  <c r="D343" i="9" s="1"/>
  <c r="D548" i="9" a="1"/>
  <c r="D548" i="9" s="1"/>
  <c r="AC399" i="9" a="1"/>
  <c r="AC399" i="9" s="1"/>
  <c r="C425" i="9" a="1"/>
  <c r="C425" i="9" s="1"/>
  <c r="AC502" i="9" a="1"/>
  <c r="AC502" i="9" s="1"/>
  <c r="AC477" i="9" a="1"/>
  <c r="AC477" i="9" s="1"/>
  <c r="D508" i="9" a="1"/>
  <c r="D508" i="9" s="1"/>
  <c r="C549" i="9" a="1"/>
  <c r="C549" i="9" s="1"/>
  <c r="AC406" i="9" a="1"/>
  <c r="AC406" i="9" s="1"/>
  <c r="C523" i="9" a="1"/>
  <c r="C523" i="9" s="1"/>
  <c r="D364" i="9" a="1"/>
  <c r="D364" i="9" s="1"/>
  <c r="D346" i="9" a="1"/>
  <c r="D346" i="9" s="1"/>
  <c r="AC556" i="9" a="1"/>
  <c r="AC556" i="9" s="1"/>
  <c r="AC605" i="9" a="1"/>
  <c r="AC605" i="9" s="1"/>
  <c r="D357" i="9" a="1"/>
  <c r="D357" i="9" s="1"/>
  <c r="D434" i="9" a="1"/>
  <c r="D434" i="9" s="1"/>
  <c r="AC622" i="9" a="1"/>
  <c r="AC622" i="9" s="1"/>
  <c r="D555" i="9" a="1"/>
  <c r="D555" i="9" s="1"/>
  <c r="C541" i="9" a="1"/>
  <c r="C541" i="9" s="1"/>
  <c r="D423" i="9" a="1"/>
  <c r="D423" i="9" s="1"/>
  <c r="C498" i="9" a="1"/>
  <c r="C498" i="9" s="1"/>
  <c r="C435" i="9" a="1"/>
  <c r="C435" i="9" s="1"/>
  <c r="D347" i="9" a="1"/>
  <c r="D347" i="9" s="1"/>
  <c r="AC583" i="9" a="1"/>
  <c r="AC583" i="9" s="1"/>
  <c r="AC400" i="9" a="1"/>
  <c r="AC400" i="9" s="1"/>
  <c r="C517" i="9" a="1"/>
  <c r="C517" i="9" s="1"/>
  <c r="D482" i="9" a="1"/>
  <c r="D482" i="9" s="1"/>
  <c r="C546" i="9" a="1"/>
  <c r="C546" i="9" s="1"/>
  <c r="AC475" i="9" a="1"/>
  <c r="AC475" i="9" s="1"/>
  <c r="C361" i="9" a="1"/>
  <c r="C361" i="9" s="1"/>
  <c r="C343" i="9" a="1"/>
  <c r="C343" i="9" s="1"/>
  <c r="AC548" i="9" a="1"/>
  <c r="AC548" i="9" s="1"/>
  <c r="D399" i="9" a="1"/>
  <c r="D399" i="9" s="1"/>
  <c r="AC425" i="9" a="1"/>
  <c r="AC425" i="9" s="1"/>
  <c r="D502" i="9" a="1"/>
  <c r="D502" i="9" s="1"/>
  <c r="D477" i="9" a="1"/>
  <c r="D477" i="9" s="1"/>
  <c r="AC508" i="9" a="1"/>
  <c r="AC508" i="9" s="1"/>
  <c r="D549" i="9" a="1"/>
  <c r="D549" i="9" s="1"/>
  <c r="D406" i="9" a="1"/>
  <c r="D406" i="9" s="1"/>
  <c r="AC523" i="9" a="1"/>
  <c r="AC523" i="9" s="1"/>
  <c r="AC429" i="9" a="1"/>
  <c r="AC429" i="9" s="1"/>
  <c r="AC509" i="9" a="1"/>
  <c r="AC509" i="9" s="1"/>
  <c r="D556" i="9" a="1"/>
  <c r="D556" i="9" s="1"/>
  <c r="D605" i="9" a="1"/>
  <c r="D605" i="9" s="1"/>
  <c r="C434" i="9" a="1"/>
  <c r="C434" i="9" s="1"/>
  <c r="C622" i="9" a="1"/>
  <c r="C622" i="9" s="1"/>
  <c r="AC550" i="9" a="1"/>
  <c r="AC550" i="9" s="1"/>
  <c r="C563" i="9" a="1"/>
  <c r="C563" i="9" s="1"/>
  <c r="AC386" i="9" a="1"/>
  <c r="AC386" i="9" s="1"/>
  <c r="D472" i="9" a="1"/>
  <c r="D472" i="9" s="1"/>
  <c r="C423" i="9" a="1"/>
  <c r="C423" i="9" s="1"/>
  <c r="AC484" i="9" a="1"/>
  <c r="AC484" i="9" s="1"/>
  <c r="D583" i="9" a="1"/>
  <c r="D583" i="9" s="1"/>
  <c r="D400" i="9" a="1"/>
  <c r="D400" i="9" s="1"/>
  <c r="D517" i="9" a="1"/>
  <c r="D517" i="9" s="1"/>
  <c r="AC342" i="9" a="1"/>
  <c r="AC342" i="9" s="1"/>
  <c r="D546" i="9" a="1"/>
  <c r="D546" i="9" s="1"/>
  <c r="C475" i="9" a="1"/>
  <c r="C475" i="9" s="1"/>
  <c r="AC361" i="9" a="1"/>
  <c r="AC361" i="9" s="1"/>
  <c r="D432" i="9" a="1"/>
  <c r="D432" i="9" s="1"/>
  <c r="C548" i="9" a="1"/>
  <c r="C548" i="9" s="1"/>
  <c r="C399" i="9" a="1"/>
  <c r="C399" i="9" s="1"/>
  <c r="C379" i="9" a="1"/>
  <c r="C379" i="9" s="1"/>
  <c r="AC476" i="9" a="1"/>
  <c r="AC476" i="9" s="1"/>
  <c r="D425" i="9" a="1"/>
  <c r="D425" i="9" s="1"/>
  <c r="AC359" i="9" a="1"/>
  <c r="AC359" i="9" s="1"/>
  <c r="C502" i="9" a="1"/>
  <c r="C502" i="9" s="1"/>
  <c r="C477" i="9" a="1"/>
  <c r="C477" i="9" s="1"/>
  <c r="C508" i="9" a="1"/>
  <c r="C508" i="9" s="1"/>
  <c r="AC561" i="9" a="1"/>
  <c r="AC561" i="9" s="1"/>
  <c r="C406" i="9" a="1"/>
  <c r="C406" i="9" s="1"/>
  <c r="D523" i="9" a="1"/>
  <c r="D523" i="9" s="1"/>
  <c r="D429" i="9" a="1"/>
  <c r="D429" i="9" s="1"/>
  <c r="D509" i="9" a="1"/>
  <c r="D509" i="9" s="1"/>
  <c r="AC551" i="9" a="1"/>
  <c r="AC551" i="9" s="1"/>
  <c r="C605" i="9" a="1"/>
  <c r="C605" i="9" s="1"/>
  <c r="AC497" i="9" a="1"/>
  <c r="AC497" i="9" s="1"/>
  <c r="AC340" i="9" a="1"/>
  <c r="AC340" i="9" s="1"/>
  <c r="AC485" i="9" a="1"/>
  <c r="AC485" i="9" s="1"/>
  <c r="D622" i="9" a="1"/>
  <c r="D622" i="9" s="1"/>
  <c r="C550" i="9" a="1"/>
  <c r="C550" i="9" s="1"/>
  <c r="AC563" i="9" a="1"/>
  <c r="AC563" i="9" s="1"/>
  <c r="D386" i="9" a="1"/>
  <c r="D386" i="9" s="1"/>
  <c r="C472" i="9" a="1"/>
  <c r="C472" i="9" s="1"/>
  <c r="D484" i="9" a="1"/>
  <c r="D484" i="9" s="1"/>
  <c r="C583" i="9" a="1"/>
  <c r="C583" i="9" s="1"/>
  <c r="C400" i="9" a="1"/>
  <c r="C400" i="9" s="1"/>
  <c r="D342" i="9" a="1"/>
  <c r="D342" i="9" s="1"/>
  <c r="C579" i="9" a="1"/>
  <c r="C579" i="9" s="1"/>
  <c r="C443" i="9" a="1"/>
  <c r="C443" i="9" s="1"/>
  <c r="AC470" i="9" a="1"/>
  <c r="AC470" i="9" s="1"/>
  <c r="D424" i="9" a="1"/>
  <c r="D424" i="9" s="1"/>
  <c r="D361" i="9" a="1"/>
  <c r="D361" i="9" s="1"/>
  <c r="AC432" i="9" a="1"/>
  <c r="AC432" i="9" s="1"/>
  <c r="AC379" i="9" a="1"/>
  <c r="AC379" i="9" s="1"/>
  <c r="C476" i="9" a="1"/>
  <c r="C476" i="9" s="1"/>
  <c r="D359" i="9" a="1"/>
  <c r="D359" i="9" s="1"/>
  <c r="AC337" i="9" a="1"/>
  <c r="AC337" i="9" s="1"/>
  <c r="C561" i="9" a="1"/>
  <c r="C561" i="9" s="1"/>
  <c r="D384" i="9" a="1"/>
  <c r="D384" i="9" s="1"/>
  <c r="AC590" i="9" a="1"/>
  <c r="AC590" i="9" s="1"/>
  <c r="AC518" i="9" a="1"/>
  <c r="AC518" i="9" s="1"/>
  <c r="C429" i="9" a="1"/>
  <c r="C429" i="9" s="1"/>
  <c r="C509" i="9" a="1"/>
  <c r="C509" i="9" s="1"/>
  <c r="C551" i="9" a="1"/>
  <c r="C551" i="9" s="1"/>
  <c r="AC419" i="9" a="1"/>
  <c r="AC419" i="9" s="1"/>
  <c r="D497" i="9" a="1"/>
  <c r="D497" i="9" s="1"/>
  <c r="D340" i="9" a="1"/>
  <c r="D340" i="9" s="1"/>
  <c r="C485" i="9" a="1"/>
  <c r="C485" i="9" s="1"/>
  <c r="AC511" i="9" a="1"/>
  <c r="AC511" i="9" s="1"/>
  <c r="C564" i="9" a="1"/>
  <c r="C564" i="9" s="1"/>
  <c r="AC398" i="9" a="1"/>
  <c r="AC398" i="9" s="1"/>
  <c r="AC469" i="9" a="1"/>
  <c r="AC469" i="9" s="1"/>
  <c r="AC504" i="9" a="1"/>
  <c r="AC504" i="9" s="1"/>
  <c r="D478" i="9" a="1"/>
  <c r="D478" i="9" s="1"/>
  <c r="C554" i="9" a="1"/>
  <c r="C554" i="9" s="1"/>
  <c r="D560" i="9" a="1"/>
  <c r="D560" i="9" s="1"/>
  <c r="C542" i="9" a="1"/>
  <c r="C542" i="9" s="1"/>
  <c r="D356" i="9" a="1"/>
  <c r="D356" i="9" s="1"/>
  <c r="D446" i="9" a="1"/>
  <c r="D446" i="9" s="1"/>
  <c r="C558" i="9" a="1"/>
  <c r="C558" i="9" s="1"/>
  <c r="C418" i="9" a="1"/>
  <c r="C418" i="9" s="1"/>
  <c r="C621" i="9" a="1"/>
  <c r="C621" i="9" s="1"/>
  <c r="D578" i="9" a="1"/>
  <c r="D578" i="9" s="1"/>
  <c r="D539" i="9" a="1"/>
  <c r="D539" i="9" s="1"/>
  <c r="C382" i="9" a="1"/>
  <c r="C382" i="9" s="1"/>
  <c r="C602" i="9" a="1"/>
  <c r="C602" i="9" s="1"/>
  <c r="AC436" i="9" a="1"/>
  <c r="AC436" i="9" s="1"/>
  <c r="C617" i="9" a="1"/>
  <c r="C617" i="9" s="1"/>
  <c r="C462" i="9" a="1"/>
  <c r="C462" i="9" s="1"/>
  <c r="AC547" i="9" a="1"/>
  <c r="AC547" i="9" s="1"/>
  <c r="D378" i="9" a="1"/>
  <c r="D378" i="9" s="1"/>
  <c r="D601" i="9" a="1"/>
  <c r="D601" i="9" s="1"/>
  <c r="D506" i="9" a="1"/>
  <c r="D506" i="9" s="1"/>
  <c r="C355" i="9" a="1"/>
  <c r="C355" i="9" s="1"/>
  <c r="D458" i="9" a="1"/>
  <c r="D458" i="9" s="1"/>
  <c r="C586" i="9" a="1"/>
  <c r="C586" i="9" s="1"/>
  <c r="D485" i="9" a="1"/>
  <c r="D485" i="9" s="1"/>
  <c r="D511" i="9" a="1"/>
  <c r="D511" i="9" s="1"/>
  <c r="AC564" i="9" a="1"/>
  <c r="AC564" i="9" s="1"/>
  <c r="D398" i="9" a="1"/>
  <c r="D398" i="9" s="1"/>
  <c r="C469" i="9" a="1"/>
  <c r="C469" i="9" s="1"/>
  <c r="D504" i="9" a="1"/>
  <c r="D504" i="9" s="1"/>
  <c r="C478" i="9" a="1"/>
  <c r="C478" i="9" s="1"/>
  <c r="AC512" i="9" a="1"/>
  <c r="AC512" i="9" s="1"/>
  <c r="D554" i="9" a="1"/>
  <c r="D554" i="9" s="1"/>
  <c r="C560" i="9" a="1"/>
  <c r="C560" i="9" s="1"/>
  <c r="D542" i="9" a="1"/>
  <c r="D542" i="9" s="1"/>
  <c r="C356" i="9" a="1"/>
  <c r="C356" i="9" s="1"/>
  <c r="C446" i="9" a="1"/>
  <c r="C446" i="9" s="1"/>
  <c r="D558" i="9" a="1"/>
  <c r="D558" i="9" s="1"/>
  <c r="C521" i="9" a="1"/>
  <c r="C521" i="9" s="1"/>
  <c r="AC501" i="9" a="1"/>
  <c r="AC501" i="9" s="1"/>
  <c r="AC430" i="9" a="1"/>
  <c r="AC430" i="9" s="1"/>
  <c r="AC466" i="9" a="1"/>
  <c r="AC466" i="9" s="1"/>
  <c r="C578" i="9" a="1"/>
  <c r="C578" i="9" s="1"/>
  <c r="C539" i="9" a="1"/>
  <c r="C539" i="9" s="1"/>
  <c r="C596" i="9" a="1"/>
  <c r="C596" i="9" s="1"/>
  <c r="D436" i="9" a="1"/>
  <c r="D436" i="9" s="1"/>
  <c r="AC617" i="9" a="1"/>
  <c r="AC617" i="9" s="1"/>
  <c r="C547" i="9" a="1"/>
  <c r="C547" i="9" s="1"/>
  <c r="AC378" i="9" a="1"/>
  <c r="AC378" i="9" s="1"/>
  <c r="AC601" i="9" a="1"/>
  <c r="AC601" i="9" s="1"/>
  <c r="AC338" i="9" a="1"/>
  <c r="AC338" i="9" s="1"/>
  <c r="D507" i="9" a="1"/>
  <c r="D507" i="9" s="1"/>
  <c r="D586" i="9" a="1"/>
  <c r="D586" i="9" s="1"/>
  <c r="C619" i="9" a="1"/>
  <c r="C619" i="9" s="1"/>
  <c r="D460" i="9" a="1"/>
  <c r="D460" i="9" s="1"/>
  <c r="C511" i="9" a="1"/>
  <c r="C511" i="9" s="1"/>
  <c r="C566" i="9" a="1"/>
  <c r="C566" i="9" s="1"/>
  <c r="C398" i="9" a="1"/>
  <c r="C398" i="9" s="1"/>
  <c r="D469" i="9" a="1"/>
  <c r="D469" i="9" s="1"/>
  <c r="C504" i="9" a="1"/>
  <c r="C504" i="9" s="1"/>
  <c r="D512" i="9" a="1"/>
  <c r="D512" i="9" s="1"/>
  <c r="C377" i="9" a="1"/>
  <c r="C377" i="9" s="1"/>
  <c r="AC594" i="9" a="1"/>
  <c r="AC594" i="9" s="1"/>
  <c r="AC351" i="9" a="1"/>
  <c r="AC351" i="9" s="1"/>
  <c r="AC620" i="9" a="1"/>
  <c r="AC620" i="9" s="1"/>
  <c r="D580" i="9" a="1"/>
  <c r="D580" i="9" s="1"/>
  <c r="AC521" i="9" a="1"/>
  <c r="AC521" i="9" s="1"/>
  <c r="D501" i="9" a="1"/>
  <c r="D501" i="9" s="1"/>
  <c r="D430" i="9" a="1"/>
  <c r="D430" i="9" s="1"/>
  <c r="D466" i="9" a="1"/>
  <c r="D466" i="9" s="1"/>
  <c r="AC539" i="9" a="1"/>
  <c r="AC539" i="9" s="1"/>
  <c r="AC596" i="9" a="1"/>
  <c r="AC596" i="9" s="1"/>
  <c r="AC431" i="9" a="1"/>
  <c r="AC431" i="9" s="1"/>
  <c r="D617" i="9" a="1"/>
  <c r="D617" i="9" s="1"/>
  <c r="D547" i="9" a="1"/>
  <c r="D547" i="9" s="1"/>
  <c r="C378" i="9" a="1"/>
  <c r="C378" i="9" s="1"/>
  <c r="C601" i="9" a="1"/>
  <c r="C601" i="9" s="1"/>
  <c r="D338" i="9" a="1"/>
  <c r="D338" i="9" s="1"/>
  <c r="AC507" i="9" a="1"/>
  <c r="AC507" i="9" s="1"/>
  <c r="AC619" i="9" a="1"/>
  <c r="AC619" i="9" s="1"/>
  <c r="AC460" i="9" a="1"/>
  <c r="AC460" i="9" s="1"/>
  <c r="AC577" i="9" a="1"/>
  <c r="AC577" i="9" s="1"/>
  <c r="AC566" i="9" a="1"/>
  <c r="AC566" i="9" s="1"/>
  <c r="D603" i="9" a="1"/>
  <c r="D603" i="9" s="1"/>
  <c r="AC526" i="9" a="1"/>
  <c r="AC526" i="9" s="1"/>
  <c r="C512" i="9" a="1"/>
  <c r="C512" i="9" s="1"/>
  <c r="AC377" i="9" a="1"/>
  <c r="AC377" i="9" s="1"/>
  <c r="D594" i="9" a="1"/>
  <c r="D594" i="9" s="1"/>
  <c r="AC520" i="9" a="1"/>
  <c r="AC520" i="9" s="1"/>
  <c r="D351" i="9" a="1"/>
  <c r="D351" i="9" s="1"/>
  <c r="D620" i="9" a="1"/>
  <c r="D620" i="9" s="1"/>
  <c r="AC580" i="9" a="1"/>
  <c r="AC580" i="9" s="1"/>
  <c r="D595" i="9" a="1"/>
  <c r="D595" i="9" s="1"/>
  <c r="AC604" i="9" a="1"/>
  <c r="AC604" i="9" s="1"/>
  <c r="D521" i="9" a="1"/>
  <c r="D521" i="9" s="1"/>
  <c r="C501" i="9" a="1"/>
  <c r="C501" i="9" s="1"/>
  <c r="C430" i="9" a="1"/>
  <c r="C430" i="9" s="1"/>
  <c r="C466" i="9" a="1"/>
  <c r="C466" i="9" s="1"/>
  <c r="AC559" i="9" a="1"/>
  <c r="AC559" i="9" s="1"/>
  <c r="AC385" i="9" a="1"/>
  <c r="AC385" i="9" s="1"/>
  <c r="D596" i="9" a="1"/>
  <c r="D596" i="9" s="1"/>
  <c r="D431" i="9" a="1"/>
  <c r="D431" i="9" s="1"/>
  <c r="AC465" i="9" a="1"/>
  <c r="AC465" i="9" s="1"/>
  <c r="AC598" i="9" a="1"/>
  <c r="AC598" i="9" s="1"/>
  <c r="C338" i="9" a="1"/>
  <c r="C338" i="9" s="1"/>
  <c r="D624" i="9" a="1"/>
  <c r="D624" i="9" s="1"/>
  <c r="AC463" i="9" a="1"/>
  <c r="AC463" i="9" s="1"/>
  <c r="C507" i="9" a="1"/>
  <c r="C507" i="9" s="1"/>
  <c r="AC553" i="9" a="1"/>
  <c r="AC553" i="9" s="1"/>
  <c r="D619" i="9" a="1"/>
  <c r="D619" i="9" s="1"/>
  <c r="C460" i="9" a="1"/>
  <c r="C460" i="9" s="1"/>
  <c r="D577" i="9" a="1"/>
  <c r="D577" i="9" s="1"/>
  <c r="D566" i="9" a="1"/>
  <c r="D566" i="9" s="1"/>
  <c r="AC603" i="9" a="1"/>
  <c r="AC603" i="9" s="1"/>
  <c r="D526" i="9" a="1"/>
  <c r="D526" i="9" s="1"/>
  <c r="AC481" i="9" a="1"/>
  <c r="AC481" i="9" s="1"/>
  <c r="AC545" i="9" a="1"/>
  <c r="AC545" i="9" s="1"/>
  <c r="D377" i="9" a="1"/>
  <c r="D377" i="9" s="1"/>
  <c r="C594" i="9" a="1"/>
  <c r="C594" i="9" s="1"/>
  <c r="D520" i="9" a="1"/>
  <c r="D520" i="9" s="1"/>
  <c r="C428" i="9" a="1"/>
  <c r="C428" i="9" s="1"/>
  <c r="C351" i="9" a="1"/>
  <c r="C351" i="9" s="1"/>
  <c r="C620" i="9" a="1"/>
  <c r="C620" i="9" s="1"/>
  <c r="C580" i="9" a="1"/>
  <c r="C580" i="9" s="1"/>
  <c r="AC595" i="9" a="1"/>
  <c r="AC595" i="9" s="1"/>
  <c r="C604" i="9" a="1"/>
  <c r="C604" i="9" s="1"/>
  <c r="AC503" i="9" a="1"/>
  <c r="AC503" i="9" s="1"/>
  <c r="AC510" i="9" a="1"/>
  <c r="AC510" i="9" s="1"/>
  <c r="D559" i="9" a="1"/>
  <c r="D559" i="9" s="1"/>
  <c r="D385" i="9" a="1"/>
  <c r="D385" i="9" s="1"/>
  <c r="D362" i="9" a="1"/>
  <c r="D362" i="9" s="1"/>
  <c r="C345" i="9" a="1"/>
  <c r="C345" i="9" s="1"/>
  <c r="C431" i="9" a="1"/>
  <c r="C431" i="9" s="1"/>
  <c r="D465" i="9" a="1"/>
  <c r="D465" i="9" s="1"/>
  <c r="D598" i="9" a="1"/>
  <c r="D598" i="9" s="1"/>
  <c r="C624" i="9" a="1"/>
  <c r="C624" i="9" s="1"/>
  <c r="D463" i="9" a="1"/>
  <c r="D463" i="9" s="1"/>
  <c r="D348" i="9" a="1"/>
  <c r="D348" i="9" s="1"/>
  <c r="D516" i="9" a="1"/>
  <c r="D516" i="9" s="1"/>
  <c r="C577" i="9" a="1"/>
  <c r="C577" i="9" s="1"/>
  <c r="AC401" i="9" a="1"/>
  <c r="AC401" i="9" s="1"/>
  <c r="D592" i="9" a="1"/>
  <c r="D592" i="9" s="1"/>
  <c r="C603" i="9" a="1"/>
  <c r="C603" i="9" s="1"/>
  <c r="C526" i="9" a="1"/>
  <c r="C526" i="9" s="1"/>
  <c r="D481" i="9" a="1"/>
  <c r="D481" i="9" s="1"/>
  <c r="D545" i="9" a="1"/>
  <c r="D545" i="9" s="1"/>
  <c r="C520" i="9" a="1"/>
  <c r="C520" i="9" s="1"/>
  <c r="AC428" i="9" a="1"/>
  <c r="AC428" i="9" s="1"/>
  <c r="C459" i="9" a="1"/>
  <c r="C459" i="9" s="1"/>
  <c r="C595" i="9" a="1"/>
  <c r="C595" i="9" s="1"/>
  <c r="D604" i="9" a="1"/>
  <c r="D604" i="9" s="1"/>
  <c r="D503" i="9" a="1"/>
  <c r="D503" i="9" s="1"/>
  <c r="D510" i="9" a="1"/>
  <c r="D510" i="9" s="1"/>
  <c r="C559" i="9" a="1"/>
  <c r="C559" i="9" s="1"/>
  <c r="C385" i="9" a="1"/>
  <c r="C385" i="9" s="1"/>
  <c r="AC362" i="9" a="1"/>
  <c r="AC362" i="9" s="1"/>
  <c r="AC345" i="9" a="1"/>
  <c r="AC345" i="9" s="1"/>
  <c r="AC353" i="9" a="1"/>
  <c r="AC353" i="9" s="1"/>
  <c r="D480" i="9" a="1"/>
  <c r="D480" i="9" s="1"/>
  <c r="C465" i="9" a="1"/>
  <c r="C465" i="9" s="1"/>
  <c r="C441" i="9" a="1"/>
  <c r="C441" i="9" s="1"/>
  <c r="AC552" i="9" a="1"/>
  <c r="AC552" i="9" s="1"/>
  <c r="AC544" i="9" a="1"/>
  <c r="AC544" i="9" s="1"/>
  <c r="AC383" i="9" a="1"/>
  <c r="AC383" i="9" s="1"/>
  <c r="C598" i="9" a="1"/>
  <c r="C598" i="9" s="1"/>
  <c r="AC624" i="9" a="1"/>
  <c r="AC624" i="9" s="1"/>
  <c r="C463" i="9" a="1"/>
  <c r="C463" i="9" s="1"/>
  <c r="D584" i="9" a="1"/>
  <c r="D584" i="9" s="1"/>
  <c r="C348" i="9" a="1"/>
  <c r="C348" i="9" s="1"/>
  <c r="AC516" i="9" a="1"/>
  <c r="AC516" i="9" s="1"/>
  <c r="D401" i="9" a="1"/>
  <c r="D401" i="9" s="1"/>
  <c r="C592" i="9" a="1"/>
  <c r="C592" i="9" s="1"/>
  <c r="C481" i="9" a="1"/>
  <c r="C481" i="9" s="1"/>
  <c r="C545" i="9" a="1"/>
  <c r="C545" i="9" s="1"/>
  <c r="D428" i="9" a="1"/>
  <c r="D428" i="9" s="1"/>
  <c r="AC459" i="9" a="1"/>
  <c r="AC459" i="9" s="1"/>
  <c r="AC418" i="9" a="1"/>
  <c r="AC418" i="9" s="1"/>
  <c r="C503" i="9" a="1"/>
  <c r="C503" i="9" s="1"/>
  <c r="AC621" i="9" a="1"/>
  <c r="AC621" i="9" s="1"/>
  <c r="C510" i="9" a="1"/>
  <c r="C510" i="9" s="1"/>
  <c r="AC382" i="9" a="1"/>
  <c r="AC382" i="9" s="1"/>
  <c r="AC602" i="9" a="1"/>
  <c r="AC602" i="9" s="1"/>
  <c r="C362" i="9" a="1"/>
  <c r="C362" i="9" s="1"/>
  <c r="D345" i="9" a="1"/>
  <c r="D345" i="9" s="1"/>
  <c r="D353" i="9" a="1"/>
  <c r="D353" i="9" s="1"/>
  <c r="C480" i="9" a="1"/>
  <c r="C480" i="9" s="1"/>
  <c r="AC462" i="9" a="1"/>
  <c r="AC462" i="9" s="1"/>
  <c r="AC441" i="9" a="1"/>
  <c r="AC441" i="9" s="1"/>
  <c r="D552" i="9" a="1"/>
  <c r="D552" i="9" s="1"/>
  <c r="C544" i="9" a="1"/>
  <c r="C544" i="9" s="1"/>
  <c r="D383" i="9" a="1"/>
  <c r="D383" i="9" s="1"/>
  <c r="AC348" i="9" a="1"/>
  <c r="AC348" i="9" s="1"/>
  <c r="C516" i="9" a="1"/>
  <c r="C516" i="9" s="1"/>
  <c r="D564" i="9" a="1"/>
  <c r="D564" i="9" s="1"/>
  <c r="C401" i="9" a="1"/>
  <c r="C401" i="9" s="1"/>
  <c r="AC592" i="9" a="1"/>
  <c r="AC592" i="9" s="1"/>
  <c r="AC478" i="9" a="1"/>
  <c r="AC478" i="9" s="1"/>
  <c r="AC554" i="9" a="1"/>
  <c r="AC554" i="9" s="1"/>
  <c r="AC560" i="9" a="1"/>
  <c r="AC560" i="9" s="1"/>
  <c r="AC542" i="9" a="1"/>
  <c r="AC542" i="9" s="1"/>
  <c r="AC356" i="9" a="1"/>
  <c r="AC356" i="9" s="1"/>
  <c r="D459" i="9" a="1"/>
  <c r="D459" i="9" s="1"/>
  <c r="AC446" i="9" a="1"/>
  <c r="AC446" i="9" s="1"/>
  <c r="AC558" i="9" a="1"/>
  <c r="AC558" i="9" s="1"/>
  <c r="D418" i="9" a="1"/>
  <c r="D418" i="9" s="1"/>
  <c r="D621" i="9" a="1"/>
  <c r="D621" i="9" s="1"/>
  <c r="AC578" i="9" a="1"/>
  <c r="AC578" i="9" s="1"/>
  <c r="D382" i="9" a="1"/>
  <c r="D382" i="9" s="1"/>
  <c r="D602" i="9" a="1"/>
  <c r="D602" i="9" s="1"/>
  <c r="C436" i="9" a="1"/>
  <c r="C436" i="9" s="1"/>
  <c r="C353" i="9" a="1"/>
  <c r="C353" i="9" s="1"/>
  <c r="AC480" i="9" a="1"/>
  <c r="AC480" i="9" s="1"/>
  <c r="D462" i="9" a="1"/>
  <c r="D462" i="9" s="1"/>
  <c r="D441" i="9" a="1"/>
  <c r="D441" i="9" s="1"/>
  <c r="C552" i="9" a="1"/>
  <c r="C552" i="9" s="1"/>
  <c r="D544" i="9" a="1"/>
  <c r="D544" i="9" s="1"/>
  <c r="C383" i="9" a="1"/>
  <c r="C383" i="9" s="1"/>
  <c r="C506" i="9" a="1"/>
  <c r="C506" i="9" s="1"/>
  <c r="D355" i="9" a="1"/>
  <c r="D355" i="9" s="1"/>
  <c r="AC458" i="9" a="1"/>
  <c r="AC458" i="9" s="1"/>
  <c r="C553" i="9" a="1"/>
  <c r="C553" i="9" s="1"/>
  <c r="AC397" i="9" a="1"/>
  <c r="AC397" i="9" s="1"/>
  <c r="AC588" i="9" a="1"/>
  <c r="AC588" i="9" s="1"/>
  <c r="AC599" i="9" a="1"/>
  <c r="AC599" i="9" s="1"/>
  <c r="AC422" i="9" a="1"/>
  <c r="AC422" i="9" s="1"/>
  <c r="C505" i="9" a="1"/>
  <c r="C505" i="9" s="1"/>
  <c r="C433" i="9" a="1"/>
  <c r="C433" i="9" s="1"/>
  <c r="AC625" i="9" a="1"/>
  <c r="AC625" i="9" s="1"/>
  <c r="C522" i="9" a="1"/>
  <c r="C522" i="9" s="1"/>
  <c r="D513" i="9" a="1"/>
  <c r="D513" i="9" s="1"/>
  <c r="AC584" i="9" a="1"/>
  <c r="AC584" i="9" s="1"/>
  <c r="D553" i="9" a="1"/>
  <c r="D553" i="9" s="1"/>
  <c r="D397" i="9" a="1"/>
  <c r="D397" i="9" s="1"/>
  <c r="C588" i="9" a="1"/>
  <c r="C588" i="9" s="1"/>
  <c r="C599" i="9" a="1"/>
  <c r="C599" i="9" s="1"/>
  <c r="D422" i="9" a="1"/>
  <c r="D422" i="9" s="1"/>
  <c r="AC505" i="9" a="1"/>
  <c r="AC505" i="9" s="1"/>
  <c r="C625" i="9" a="1"/>
  <c r="C625" i="9" s="1"/>
  <c r="D522" i="9" a="1"/>
  <c r="D522" i="9" s="1"/>
  <c r="C513" i="9" a="1"/>
  <c r="C513" i="9" s="1"/>
  <c r="AC506" i="9" a="1"/>
  <c r="AC506" i="9" s="1"/>
  <c r="C584" i="9" a="1"/>
  <c r="C584" i="9" s="1"/>
  <c r="AC565" i="9" a="1"/>
  <c r="AC565" i="9" s="1"/>
  <c r="C397" i="9" a="1"/>
  <c r="C397" i="9" s="1"/>
  <c r="D588" i="9" a="1"/>
  <c r="D588" i="9" s="1"/>
  <c r="D599" i="9" a="1"/>
  <c r="D599" i="9" s="1"/>
  <c r="C422" i="9" a="1"/>
  <c r="C422" i="9" s="1"/>
  <c r="D505" i="9" a="1"/>
  <c r="D505" i="9" s="1"/>
  <c r="D625" i="9" a="1"/>
  <c r="D625" i="9" s="1"/>
  <c r="C458" i="9" a="1"/>
  <c r="C458" i="9" s="1"/>
  <c r="AC586" i="9" a="1"/>
  <c r="AC586" i="9" s="1"/>
  <c r="D565" i="9" a="1"/>
  <c r="D565" i="9" s="1"/>
  <c r="AC339" i="9" a="1"/>
  <c r="AC339" i="9" s="1"/>
  <c r="AC355" i="9" a="1"/>
  <c r="AC355" i="9" s="1"/>
  <c r="C565" i="9" a="1"/>
  <c r="C565" i="9" s="1"/>
  <c r="D339" i="9" a="1"/>
  <c r="D339" i="9" s="1"/>
  <c r="D433" i="9" a="1"/>
  <c r="D433" i="9" s="1"/>
  <c r="AC522" i="9" a="1"/>
  <c r="AC522" i="9" s="1"/>
  <c r="C339" i="9" a="1"/>
  <c r="C339" i="9" s="1"/>
  <c r="AC513" i="9" a="1"/>
  <c r="AC513" i="9" s="1"/>
  <c r="AC433" i="9" a="1"/>
  <c r="AC433" i="9" s="1"/>
  <c r="I168" i="9" a="1"/>
  <c r="I168" i="9" s="1"/>
  <c r="C168" i="9" a="1"/>
  <c r="C168" i="9" s="1"/>
  <c r="I110" i="9" a="1"/>
  <c r="I110" i="9" s="1"/>
  <c r="C119" i="9" a="1"/>
  <c r="C119" i="9" s="1"/>
  <c r="D154" i="9" a="1"/>
  <c r="D154" i="9" s="1"/>
  <c r="D57" i="9" a="1"/>
  <c r="D57" i="9" s="1"/>
  <c r="D110" i="9" a="1"/>
  <c r="D110" i="9" s="1"/>
  <c r="C154" i="9" a="1"/>
  <c r="C154" i="9" s="1"/>
  <c r="I152" i="9" a="1"/>
  <c r="I152" i="9" s="1"/>
  <c r="I132" i="9" a="1"/>
  <c r="I132" i="9" s="1"/>
  <c r="D72" i="9" a="1"/>
  <c r="D72" i="9" s="1"/>
  <c r="C132" i="9" a="1"/>
  <c r="C132" i="9" s="1"/>
  <c r="D115" i="9" a="1"/>
  <c r="D115" i="9" s="1"/>
  <c r="D112" i="9" a="1"/>
  <c r="D112" i="9" s="1"/>
  <c r="I86" i="9" a="1"/>
  <c r="I86" i="9" s="1"/>
  <c r="D132" i="9" a="1"/>
  <c r="D132" i="9" s="1"/>
  <c r="D149" i="9" a="1"/>
  <c r="D149" i="9" s="1"/>
  <c r="D157" i="9" a="1"/>
  <c r="D157" i="9" s="1"/>
  <c r="C88" i="9" a="1"/>
  <c r="C88" i="9" s="1"/>
  <c r="I134" i="9" a="1"/>
  <c r="I134" i="9" s="1"/>
  <c r="D87" i="9" a="1"/>
  <c r="D87" i="9" s="1"/>
  <c r="C123" i="9" a="1"/>
  <c r="C123" i="9" s="1"/>
  <c r="I135" i="9" a="1"/>
  <c r="I135" i="9" s="1"/>
  <c r="I88" i="9" a="1"/>
  <c r="I88" i="9" s="1"/>
  <c r="D134" i="9" a="1"/>
  <c r="D134" i="9" s="1"/>
  <c r="I55" i="9" a="1"/>
  <c r="I55" i="9" s="1"/>
  <c r="D123" i="9" a="1"/>
  <c r="D123" i="9" s="1"/>
  <c r="D86" i="9" a="1"/>
  <c r="D86" i="9" s="1"/>
  <c r="D88" i="9" a="1"/>
  <c r="D88" i="9" s="1"/>
  <c r="C134" i="9" a="1"/>
  <c r="C134" i="9" s="1"/>
  <c r="C55" i="9" a="1"/>
  <c r="C55" i="9" s="1"/>
  <c r="C86" i="9" a="1"/>
  <c r="C86" i="9" s="1"/>
  <c r="I74" i="9" a="1"/>
  <c r="I74" i="9" s="1"/>
  <c r="D55" i="9" a="1"/>
  <c r="D55" i="9" s="1"/>
  <c r="I81" i="9" a="1"/>
  <c r="I81" i="9" s="1"/>
  <c r="D117" i="9" a="1"/>
  <c r="D117" i="9" s="1"/>
  <c r="I155" i="9" a="1"/>
  <c r="I155" i="9" s="1"/>
  <c r="I150" i="9" a="1"/>
  <c r="I150" i="9" s="1"/>
  <c r="C155" i="9" a="1"/>
  <c r="C155" i="9" s="1"/>
  <c r="D51" i="9" a="1"/>
  <c r="D51" i="9" s="1"/>
  <c r="D150" i="9" a="1"/>
  <c r="D150" i="9" s="1"/>
  <c r="I87" i="9" a="1"/>
  <c r="I87" i="9" s="1"/>
  <c r="D155" i="9" a="1"/>
  <c r="D155" i="9" s="1"/>
  <c r="C110" i="9" a="1"/>
  <c r="C110" i="9" s="1"/>
  <c r="I154" i="9" a="1"/>
  <c r="I154" i="9" s="1"/>
  <c r="D83" i="9" a="1"/>
  <c r="D83" i="9" s="1"/>
  <c r="C150" i="9" a="1"/>
  <c r="C150" i="9" s="1"/>
  <c r="C87" i="9" a="1"/>
  <c r="C87" i="9" s="1"/>
  <c r="I123" i="9" a="1"/>
  <c r="I123" i="9" s="1"/>
  <c r="C157" i="9" a="1"/>
  <c r="C157" i="9" s="1"/>
  <c r="C153" i="9" a="1"/>
  <c r="C153" i="9" s="1"/>
  <c r="I119" i="9" a="1"/>
  <c r="I119" i="9" s="1"/>
  <c r="D74" i="9" a="1"/>
  <c r="D74" i="9" s="1"/>
  <c r="C135" i="9" a="1"/>
  <c r="C135" i="9" s="1"/>
  <c r="D120" i="9" a="1"/>
  <c r="D120" i="9" s="1"/>
  <c r="C149" i="9" a="1"/>
  <c r="C149" i="9" s="1"/>
  <c r="I111" i="9" a="1"/>
  <c r="I111" i="9" s="1"/>
  <c r="I112" i="9" a="1"/>
  <c r="I112" i="9" s="1"/>
  <c r="I72" i="9" a="1"/>
  <c r="I72" i="9" s="1"/>
  <c r="I149" i="9" a="1"/>
  <c r="I149" i="9" s="1"/>
  <c r="C112" i="9" a="1"/>
  <c r="C112" i="9" s="1"/>
  <c r="I153" i="9" a="1"/>
  <c r="I153" i="9" s="1"/>
  <c r="I76" i="9" a="1"/>
  <c r="I76" i="9" s="1"/>
  <c r="I151" i="9" a="1"/>
  <c r="I151" i="9" s="1"/>
  <c r="I79" i="9" a="1"/>
  <c r="I79" i="9" s="1"/>
  <c r="D125" i="9" a="1"/>
  <c r="D125" i="9" s="1"/>
  <c r="D81" i="9" a="1"/>
  <c r="D81" i="9" s="1"/>
  <c r="C152" i="9" a="1"/>
  <c r="C152" i="9" s="1"/>
  <c r="C93" i="9" a="1"/>
  <c r="C93" i="9" s="1"/>
  <c r="D158" i="9" a="1"/>
  <c r="D158" i="9" s="1"/>
  <c r="I69" i="9" a="1"/>
  <c r="I69" i="9" s="1"/>
  <c r="I117" i="9" a="1"/>
  <c r="I117" i="9" s="1"/>
  <c r="D156" i="9" a="1"/>
  <c r="D156" i="9" s="1"/>
  <c r="I83" i="9" a="1"/>
  <c r="I83" i="9" s="1"/>
  <c r="C51" i="9" a="1"/>
  <c r="C51" i="9" s="1"/>
  <c r="C95" i="9" a="1"/>
  <c r="C95" i="9" s="1"/>
  <c r="I120" i="9" a="1"/>
  <c r="I120" i="9" s="1"/>
  <c r="C115" i="9" a="1"/>
  <c r="C115" i="9" s="1"/>
  <c r="D111" i="9" a="1"/>
  <c r="D111" i="9" s="1"/>
  <c r="C84" i="9" a="1"/>
  <c r="C84" i="9" s="1"/>
  <c r="C74" i="9" a="1"/>
  <c r="C74" i="9" s="1"/>
  <c r="D135" i="9" a="1"/>
  <c r="D135" i="9" s="1"/>
  <c r="D153" i="9" a="1"/>
  <c r="D153" i="9" s="1"/>
  <c r="C158" i="9" a="1"/>
  <c r="C158" i="9" s="1"/>
  <c r="I125" i="9" a="1"/>
  <c r="I125" i="9" s="1"/>
  <c r="D138" i="9" a="1"/>
  <c r="D138" i="9" s="1"/>
  <c r="C117" i="9" a="1"/>
  <c r="C117" i="9" s="1"/>
  <c r="C58" i="9" a="1"/>
  <c r="C58" i="9" s="1"/>
  <c r="I157" i="9" a="1"/>
  <c r="I157" i="9" s="1"/>
  <c r="D82" i="9" a="1"/>
  <c r="D82" i="9" s="1"/>
  <c r="D58" i="9" a="1"/>
  <c r="D58" i="9" s="1"/>
  <c r="I93" i="9" a="1"/>
  <c r="I93" i="9" s="1"/>
  <c r="I115" i="9" a="1"/>
  <c r="I115" i="9" s="1"/>
  <c r="I158" i="9" a="1"/>
  <c r="I158" i="9" s="1"/>
  <c r="I97" i="9" a="1"/>
  <c r="I97" i="9" s="1"/>
  <c r="I82" i="9" a="1"/>
  <c r="I82" i="9" s="1"/>
  <c r="C151" i="9" a="1"/>
  <c r="C151" i="9" s="1"/>
  <c r="I57" i="9" a="1"/>
  <c r="I57" i="9" s="1"/>
  <c r="D84" i="9" a="1"/>
  <c r="D84" i="9" s="1"/>
  <c r="C82" i="9" a="1"/>
  <c r="C82" i="9" s="1"/>
  <c r="C120" i="9" a="1"/>
  <c r="C120" i="9" s="1"/>
  <c r="D93" i="9" a="1"/>
  <c r="D93" i="9" s="1"/>
  <c r="D79" i="9" a="1"/>
  <c r="D79" i="9" s="1"/>
  <c r="C138" i="9" a="1"/>
  <c r="C138" i="9" s="1"/>
  <c r="D97" i="9" a="1"/>
  <c r="D97" i="9" s="1"/>
  <c r="C111" i="9" a="1"/>
  <c r="C111" i="9" s="1"/>
  <c r="C79" i="9" a="1"/>
  <c r="C79" i="9" s="1"/>
  <c r="D69" i="9" a="1"/>
  <c r="D69" i="9" s="1"/>
  <c r="C83" i="9" a="1"/>
  <c r="C83" i="9" s="1"/>
  <c r="C156" i="9" a="1"/>
  <c r="C156" i="9" s="1"/>
  <c r="C57" i="9" a="1"/>
  <c r="C57" i="9" s="1"/>
  <c r="C72" i="9" a="1"/>
  <c r="C72" i="9" s="1"/>
  <c r="C97" i="9" a="1"/>
  <c r="C97" i="9" s="1"/>
  <c r="D95" i="9" a="1"/>
  <c r="D95" i="9" s="1"/>
  <c r="C69" i="9" a="1"/>
  <c r="C69" i="9" s="1"/>
  <c r="I156" i="9" a="1"/>
  <c r="I156" i="9" s="1"/>
  <c r="C81" i="9" a="1"/>
  <c r="C81" i="9" s="1"/>
  <c r="I95" i="9" a="1"/>
  <c r="I95" i="9" s="1"/>
  <c r="D119" i="9" a="1"/>
  <c r="D119" i="9" s="1"/>
  <c r="I51" i="9" a="1"/>
  <c r="I51" i="9" s="1"/>
  <c r="C76" i="9" a="1"/>
  <c r="C76" i="9" s="1"/>
  <c r="D152" i="9" a="1"/>
  <c r="D152" i="9" s="1"/>
  <c r="D76" i="9" a="1"/>
  <c r="D76" i="9" s="1"/>
  <c r="I138" i="9" a="1"/>
  <c r="I138" i="9" s="1"/>
  <c r="C125" i="9" a="1"/>
  <c r="C125" i="9" s="1"/>
  <c r="I84" i="9" a="1"/>
  <c r="I84" i="9" s="1"/>
  <c r="I58" i="9" a="1"/>
  <c r="I58" i="9" s="1"/>
  <c r="D151" i="9" a="1"/>
  <c r="D151" i="9" s="1"/>
  <c r="D136" i="9" a="1"/>
  <c r="D136" i="9" s="1"/>
  <c r="C122" i="9" a="1"/>
  <c r="C122" i="9" s="1"/>
  <c r="D53" i="9" a="1"/>
  <c r="D53" i="9" s="1"/>
  <c r="D78" i="9" a="1"/>
  <c r="D78" i="9" s="1"/>
  <c r="I75" i="9" a="1"/>
  <c r="I75" i="9" s="1"/>
  <c r="C126" i="9" a="1"/>
  <c r="C126" i="9" s="1"/>
  <c r="D121" i="9" a="1"/>
  <c r="D121" i="9" s="1"/>
  <c r="D89" i="9" a="1"/>
  <c r="D89" i="9" s="1"/>
  <c r="I56" i="9" a="1"/>
  <c r="I56" i="9" s="1"/>
  <c r="I80" i="9" a="1"/>
  <c r="I80" i="9" s="1"/>
  <c r="I136" i="9" a="1"/>
  <c r="I136" i="9" s="1"/>
  <c r="C54" i="9" a="1"/>
  <c r="C54" i="9" s="1"/>
  <c r="C53" i="9" a="1"/>
  <c r="C53" i="9" s="1"/>
  <c r="C78" i="9" a="1"/>
  <c r="C78" i="9" s="1"/>
  <c r="C75" i="9" a="1"/>
  <c r="C75" i="9" s="1"/>
  <c r="C80" i="9" a="1"/>
  <c r="C80" i="9" s="1"/>
  <c r="D50" i="9" a="1"/>
  <c r="D50" i="9" s="1"/>
  <c r="C136" i="9" a="1"/>
  <c r="C136" i="9" s="1"/>
  <c r="I54" i="9" a="1"/>
  <c r="I54" i="9" s="1"/>
  <c r="I49" i="9" a="1"/>
  <c r="I49" i="9" s="1"/>
  <c r="I128" i="9" a="1"/>
  <c r="I128" i="9" s="1"/>
  <c r="D75" i="9" a="1"/>
  <c r="D75" i="9" s="1"/>
  <c r="C71" i="9" a="1"/>
  <c r="C71" i="9" s="1"/>
  <c r="C121" i="9" a="1"/>
  <c r="C121" i="9" s="1"/>
  <c r="C118" i="9" a="1"/>
  <c r="C118" i="9" s="1"/>
  <c r="I92" i="9" a="1"/>
  <c r="I92" i="9" s="1"/>
  <c r="D56" i="9" a="1"/>
  <c r="D56" i="9" s="1"/>
  <c r="D80" i="9" a="1"/>
  <c r="D80" i="9" s="1"/>
  <c r="I50" i="9" a="1"/>
  <c r="I50" i="9" s="1"/>
  <c r="C124" i="9" a="1"/>
  <c r="C124" i="9" s="1"/>
  <c r="D54" i="9" a="1"/>
  <c r="D54" i="9" s="1"/>
  <c r="D49" i="9" a="1"/>
  <c r="D49" i="9" s="1"/>
  <c r="C128" i="9" a="1"/>
  <c r="C128" i="9" s="1"/>
  <c r="D77" i="9" a="1"/>
  <c r="D77" i="9" s="1"/>
  <c r="D71" i="9" a="1"/>
  <c r="D71" i="9" s="1"/>
  <c r="I118" i="9" a="1"/>
  <c r="I118" i="9" s="1"/>
  <c r="C92" i="9" a="1"/>
  <c r="C92" i="9" s="1"/>
  <c r="I90" i="9" a="1"/>
  <c r="I90" i="9" s="1"/>
  <c r="I131" i="9" a="1"/>
  <c r="I131" i="9" s="1"/>
  <c r="C50" i="9" a="1"/>
  <c r="C50" i="9" s="1"/>
  <c r="I124" i="9" a="1"/>
  <c r="I124" i="9" s="1"/>
  <c r="D73" i="9" a="1"/>
  <c r="D73" i="9" s="1"/>
  <c r="C49" i="9" a="1"/>
  <c r="C49" i="9" s="1"/>
  <c r="D128" i="9" a="1"/>
  <c r="D128" i="9" s="1"/>
  <c r="C77" i="9" a="1"/>
  <c r="C77" i="9" s="1"/>
  <c r="I71" i="9" a="1"/>
  <c r="I71" i="9" s="1"/>
  <c r="I85" i="9" a="1"/>
  <c r="I85" i="9" s="1"/>
  <c r="D124" i="9" a="1"/>
  <c r="D124" i="9" s="1"/>
  <c r="C73" i="9" a="1"/>
  <c r="C73" i="9" s="1"/>
  <c r="I77" i="9" a="1"/>
  <c r="I77" i="9" s="1"/>
  <c r="D85" i="9" a="1"/>
  <c r="D85" i="9" s="1"/>
  <c r="I122" i="9" a="1"/>
  <c r="I122" i="9" s="1"/>
  <c r="I73" i="9" a="1"/>
  <c r="I73" i="9" s="1"/>
  <c r="C70" i="9" a="1"/>
  <c r="C70" i="9" s="1"/>
  <c r="I126" i="9" a="1"/>
  <c r="I126" i="9" s="1"/>
  <c r="C127" i="9" a="1"/>
  <c r="C127" i="9" s="1"/>
  <c r="I113" i="9" a="1"/>
  <c r="I113" i="9" s="1"/>
  <c r="C85" i="9" a="1"/>
  <c r="C85" i="9" s="1"/>
  <c r="D126" i="9" a="1"/>
  <c r="D126" i="9" s="1"/>
  <c r="D118" i="9" a="1"/>
  <c r="D118" i="9" s="1"/>
  <c r="C131" i="9" a="1"/>
  <c r="C131" i="9" s="1"/>
  <c r="D96" i="9" a="1"/>
  <c r="D96" i="9" s="1"/>
  <c r="C114" i="9" a="1"/>
  <c r="C114" i="9" s="1"/>
  <c r="D116" i="9" a="1"/>
  <c r="D116" i="9" s="1"/>
  <c r="I67" i="9" a="1"/>
  <c r="I67" i="9" s="1"/>
  <c r="D122" i="9" a="1"/>
  <c r="D122" i="9" s="1"/>
  <c r="D70" i="9" a="1"/>
  <c r="D70" i="9" s="1"/>
  <c r="I127" i="9" a="1"/>
  <c r="I127" i="9" s="1"/>
  <c r="D98" i="9" a="1"/>
  <c r="D98" i="9" s="1"/>
  <c r="I114" i="9" a="1"/>
  <c r="I114" i="9" s="1"/>
  <c r="I116" i="9" a="1"/>
  <c r="I116" i="9" s="1"/>
  <c r="C67" i="9" a="1"/>
  <c r="C67" i="9" s="1"/>
  <c r="I53" i="9" a="1"/>
  <c r="I53" i="9" s="1"/>
  <c r="I70" i="9" a="1"/>
  <c r="I70" i="9" s="1"/>
  <c r="D127" i="9" a="1"/>
  <c r="D127" i="9" s="1"/>
  <c r="D90" i="9" a="1"/>
  <c r="D90" i="9" s="1"/>
  <c r="C98" i="9" a="1"/>
  <c r="C98" i="9" s="1"/>
  <c r="C91" i="9" a="1"/>
  <c r="C91" i="9" s="1"/>
  <c r="C116" i="9" a="1"/>
  <c r="C116" i="9" s="1"/>
  <c r="I52" i="9" a="1"/>
  <c r="I52" i="9" s="1"/>
  <c r="D92" i="9" a="1"/>
  <c r="D92" i="9" s="1"/>
  <c r="C90" i="9" a="1"/>
  <c r="C90" i="9" s="1"/>
  <c r="I98" i="9" a="1"/>
  <c r="I98" i="9" s="1"/>
  <c r="D130" i="9" a="1"/>
  <c r="D130" i="9" s="1"/>
  <c r="D91" i="9" a="1"/>
  <c r="D91" i="9" s="1"/>
  <c r="C133" i="9" a="1"/>
  <c r="C133" i="9" s="1"/>
  <c r="C52" i="9" a="1"/>
  <c r="C52" i="9" s="1"/>
  <c r="D142" i="9" a="1"/>
  <c r="D142" i="9" s="1"/>
  <c r="I78" i="9" a="1"/>
  <c r="I78" i="9" s="1"/>
  <c r="D113" i="9" a="1"/>
  <c r="D113" i="9" s="1"/>
  <c r="I94" i="9" a="1"/>
  <c r="I94" i="9" s="1"/>
  <c r="C130" i="9" a="1"/>
  <c r="C130" i="9" s="1"/>
  <c r="C137" i="9" a="1"/>
  <c r="C137" i="9" s="1"/>
  <c r="I91" i="9" a="1"/>
  <c r="I91" i="9" s="1"/>
  <c r="I133" i="9" a="1"/>
  <c r="I133" i="9" s="1"/>
  <c r="D52" i="9" a="1"/>
  <c r="D52" i="9" s="1"/>
  <c r="C142" i="9" a="1"/>
  <c r="C142" i="9" s="1"/>
  <c r="C113" i="9" a="1"/>
  <c r="C113" i="9" s="1"/>
  <c r="D94" i="9" a="1"/>
  <c r="D94" i="9" s="1"/>
  <c r="I130" i="9" a="1"/>
  <c r="I130" i="9" s="1"/>
  <c r="C129" i="9" a="1"/>
  <c r="C129" i="9" s="1"/>
  <c r="I137" i="9" a="1"/>
  <c r="I137" i="9" s="1"/>
  <c r="I109" i="9" a="1"/>
  <c r="I109" i="9" s="1"/>
  <c r="D133" i="9" a="1"/>
  <c r="D133" i="9" s="1"/>
  <c r="I142" i="9" a="1"/>
  <c r="I142" i="9" s="1"/>
  <c r="I89" i="9" a="1"/>
  <c r="I89" i="9" s="1"/>
  <c r="C94" i="9" a="1"/>
  <c r="C94" i="9" s="1"/>
  <c r="I96" i="9" a="1"/>
  <c r="I96" i="9" s="1"/>
  <c r="I129" i="9" a="1"/>
  <c r="I129" i="9" s="1"/>
  <c r="D137" i="9" a="1"/>
  <c r="D137" i="9" s="1"/>
  <c r="D109" i="9" a="1"/>
  <c r="D109" i="9" s="1"/>
  <c r="I121" i="9" a="1"/>
  <c r="I121" i="9" s="1"/>
  <c r="C89" i="9" a="1"/>
  <c r="C89" i="9" s="1"/>
  <c r="C56" i="9" a="1"/>
  <c r="C56" i="9" s="1"/>
  <c r="D131" i="9" a="1"/>
  <c r="D131" i="9" s="1"/>
  <c r="C96" i="9" a="1"/>
  <c r="C96" i="9" s="1"/>
  <c r="D129" i="9" a="1"/>
  <c r="D129" i="9" s="1"/>
  <c r="D114" i="9" a="1"/>
  <c r="D114" i="9" s="1"/>
  <c r="C109" i="9" a="1"/>
  <c r="C109" i="9" s="1"/>
  <c r="D67" i="9" a="1"/>
  <c r="D67" i="9" s="1"/>
  <c r="D108" i="9" a="1"/>
  <c r="D108" i="9" s="1"/>
  <c r="D68" i="9" a="1"/>
  <c r="D68" i="9" s="1"/>
  <c r="D107" i="9" a="1"/>
  <c r="D107" i="9" s="1"/>
  <c r="C104" i="9" a="1"/>
  <c r="C104" i="9" s="1"/>
  <c r="D61" i="9" a="1"/>
  <c r="D61" i="9" s="1"/>
  <c r="D148" i="9" a="1"/>
  <c r="D148" i="9" s="1"/>
  <c r="I108" i="9" a="1"/>
  <c r="I108" i="9" s="1"/>
  <c r="I107" i="9" a="1"/>
  <c r="I107" i="9" s="1"/>
  <c r="I147" i="9" a="1"/>
  <c r="I147" i="9" s="1"/>
  <c r="I66" i="9" a="1"/>
  <c r="I66" i="9" s="1"/>
  <c r="I146" i="9" a="1"/>
  <c r="I146" i="9" s="1"/>
  <c r="C61" i="9" a="1"/>
  <c r="C61" i="9" s="1"/>
  <c r="C107" i="9" a="1"/>
  <c r="C107" i="9" s="1"/>
  <c r="C147" i="9" a="1"/>
  <c r="C147" i="9" s="1"/>
  <c r="C66" i="9" a="1"/>
  <c r="C66" i="9" s="1"/>
  <c r="D146" i="9" a="1"/>
  <c r="D146" i="9" s="1"/>
  <c r="I61" i="9" a="1"/>
  <c r="I61" i="9" s="1"/>
  <c r="I141" i="9" a="1"/>
  <c r="I141" i="9" s="1"/>
  <c r="I102" i="9" a="1"/>
  <c r="I102" i="9" s="1"/>
  <c r="D147" i="9" a="1"/>
  <c r="D147" i="9" s="1"/>
  <c r="D66" i="9" a="1"/>
  <c r="D66" i="9" s="1"/>
  <c r="C145" i="9" a="1"/>
  <c r="C145" i="9" s="1"/>
  <c r="C146" i="9" a="1"/>
  <c r="C146" i="9" s="1"/>
  <c r="D141" i="9" a="1"/>
  <c r="D141" i="9" s="1"/>
  <c r="D102" i="9" a="1"/>
  <c r="D102" i="9" s="1"/>
  <c r="C64" i="9" a="1"/>
  <c r="C64" i="9" s="1"/>
  <c r="I145" i="9" a="1"/>
  <c r="I145" i="9" s="1"/>
  <c r="C141" i="9" a="1"/>
  <c r="C141" i="9" s="1"/>
  <c r="C102" i="9" a="1"/>
  <c r="C102" i="9" s="1"/>
  <c r="D64" i="9" a="1"/>
  <c r="D64" i="9" s="1"/>
  <c r="I140" i="9" a="1"/>
  <c r="I140" i="9" s="1"/>
  <c r="D145" i="9" a="1"/>
  <c r="D145" i="9" s="1"/>
  <c r="C68" i="9" a="1"/>
  <c r="C68" i="9" s="1"/>
  <c r="D104" i="9" a="1"/>
  <c r="D104" i="9" s="1"/>
  <c r="I64" i="9" a="1"/>
  <c r="I64" i="9" s="1"/>
  <c r="C140" i="9" a="1"/>
  <c r="C140" i="9" s="1"/>
  <c r="I148" i="9" a="1"/>
  <c r="I148" i="9" s="1"/>
  <c r="C108" i="9" a="1"/>
  <c r="C108" i="9" s="1"/>
  <c r="I68" i="9" a="1"/>
  <c r="I68" i="9" s="1"/>
  <c r="I104" i="9" a="1"/>
  <c r="I104" i="9" s="1"/>
  <c r="D140" i="9" a="1"/>
  <c r="D140" i="9" s="1"/>
  <c r="C148" i="9" a="1"/>
  <c r="C148" i="9" s="1"/>
  <c r="C105" i="9" a="1"/>
  <c r="C105" i="9" s="1"/>
  <c r="D101" i="9" a="1"/>
  <c r="D101" i="9" s="1"/>
  <c r="D65" i="9" a="1"/>
  <c r="D65" i="9" s="1"/>
  <c r="D103" i="9" a="1"/>
  <c r="D103" i="9" s="1"/>
  <c r="D143" i="9" a="1"/>
  <c r="D143" i="9" s="1"/>
  <c r="C101" i="9" a="1"/>
  <c r="C101" i="9" s="1"/>
  <c r="C65" i="9" a="1"/>
  <c r="C65" i="9" s="1"/>
  <c r="C144" i="9" a="1"/>
  <c r="C144" i="9" s="1"/>
  <c r="D62" i="9" a="1"/>
  <c r="D62" i="9" s="1"/>
  <c r="I106" i="9" a="1"/>
  <c r="I106" i="9" s="1"/>
  <c r="I65" i="9" a="1"/>
  <c r="I65" i="9" s="1"/>
  <c r="I100" i="9" a="1"/>
  <c r="I100" i="9" s="1"/>
  <c r="D144" i="9" a="1"/>
  <c r="D144" i="9" s="1"/>
  <c r="C62" i="9" a="1"/>
  <c r="C62" i="9" s="1"/>
  <c r="D106" i="9" a="1"/>
  <c r="D106" i="9" s="1"/>
  <c r="C100" i="9" a="1"/>
  <c r="C100" i="9" s="1"/>
  <c r="I144" i="9" a="1"/>
  <c r="I144" i="9" s="1"/>
  <c r="C99" i="9" a="1"/>
  <c r="C99" i="9" s="1"/>
  <c r="I62" i="9" a="1"/>
  <c r="I62" i="9" s="1"/>
  <c r="C139" i="9" a="1"/>
  <c r="C139" i="9" s="1"/>
  <c r="C106" i="9" a="1"/>
  <c r="C106" i="9" s="1"/>
  <c r="D100" i="9" a="1"/>
  <c r="D100" i="9" s="1"/>
  <c r="D99" i="9" a="1"/>
  <c r="D99" i="9" s="1"/>
  <c r="I60" i="9" a="1"/>
  <c r="I60" i="9" s="1"/>
  <c r="D139" i="9" a="1"/>
  <c r="D139" i="9" s="1"/>
  <c r="C63" i="9" a="1"/>
  <c r="C63" i="9" s="1"/>
  <c r="I59" i="9" a="1"/>
  <c r="I59" i="9" s="1"/>
  <c r="I105" i="9" a="1"/>
  <c r="I105" i="9" s="1"/>
  <c r="I99" i="9" a="1"/>
  <c r="I99" i="9" s="1"/>
  <c r="C60" i="9" a="1"/>
  <c r="C60" i="9" s="1"/>
  <c r="I139" i="9" a="1"/>
  <c r="I139" i="9" s="1"/>
  <c r="I63" i="9" a="1"/>
  <c r="I63" i="9" s="1"/>
  <c r="C59" i="9" a="1"/>
  <c r="C59" i="9" s="1"/>
  <c r="I103" i="9" a="1"/>
  <c r="I103" i="9" s="1"/>
  <c r="D105" i="9" a="1"/>
  <c r="D105" i="9" s="1"/>
  <c r="I101" i="9" a="1"/>
  <c r="I101" i="9" s="1"/>
  <c r="D60" i="9" a="1"/>
  <c r="D60" i="9" s="1"/>
  <c r="D63" i="9" a="1"/>
  <c r="D63" i="9" s="1"/>
  <c r="D59" i="9" a="1"/>
  <c r="D59" i="9" s="1"/>
  <c r="C103" i="9" a="1"/>
  <c r="C103" i="9" s="1"/>
  <c r="I143" i="9" a="1"/>
  <c r="I143" i="9" s="1"/>
  <c r="C143" i="9" a="1"/>
  <c r="C143" i="9" s="1"/>
  <c r="D168" i="9" a="1"/>
  <c r="D168" i="9" s="1"/>
  <c r="Y388" i="9"/>
  <c r="Z387" i="9"/>
  <c r="I169" i="9" a="1"/>
  <c r="I169" i="9" s="1"/>
  <c r="C169" i="9" a="1"/>
  <c r="C169" i="9" s="1"/>
  <c r="D169" i="9" a="1"/>
  <c r="D169" i="9" s="1"/>
  <c r="K171" i="9"/>
  <c r="L170" i="9"/>
  <c r="H326" i="9" a="1"/>
  <c r="H326" i="9" s="1"/>
  <c r="F326" i="9" a="1"/>
  <c r="F326" i="9" s="1"/>
  <c r="U326" i="9" a="1"/>
  <c r="U326" i="9" s="1"/>
  <c r="E326" i="9" a="1"/>
  <c r="E326" i="9" s="1"/>
  <c r="AC326" i="9" a="1"/>
  <c r="AC326" i="9" s="1"/>
  <c r="D167" i="9" a="1"/>
  <c r="D167" i="9" s="1"/>
  <c r="C167" i="9" a="1"/>
  <c r="C167" i="9" s="1"/>
  <c r="C326" i="9" a="1"/>
  <c r="C326" i="9" s="1"/>
  <c r="D326" i="9" a="1"/>
  <c r="D326" i="9" s="1"/>
  <c r="I167" i="9" a="1"/>
  <c r="I167" i="9" s="1"/>
  <c r="M167" i="9"/>
  <c r="B1028" i="19"/>
  <c r="B1029" i="19" s="1"/>
  <c r="B1030" i="19" s="1"/>
  <c r="B1031" i="19" s="1"/>
  <c r="M168" i="9" l="1"/>
  <c r="H168" i="9" s="1" a="1"/>
  <c r="H168" i="9" s="1"/>
  <c r="G326" i="9" a="1"/>
  <c r="G326" i="9" s="1"/>
  <c r="D387" i="9" a="1"/>
  <c r="D387" i="9" s="1"/>
  <c r="C387" i="9" a="1"/>
  <c r="C387" i="9" s="1"/>
  <c r="AC387" i="9" a="1"/>
  <c r="AC387" i="9" s="1"/>
  <c r="Y389" i="9"/>
  <c r="Z388" i="9"/>
  <c r="M169" i="9"/>
  <c r="K172" i="9"/>
  <c r="L171" i="9"/>
  <c r="I170" i="9" a="1"/>
  <c r="I170" i="9" s="1"/>
  <c r="C170" i="9" a="1"/>
  <c r="C170" i="9" s="1"/>
  <c r="D170" i="9" a="1"/>
  <c r="D170" i="9" s="1"/>
  <c r="F167" i="9" a="1"/>
  <c r="F167" i="9" s="1"/>
  <c r="G167" i="9" a="1"/>
  <c r="G167" i="9" s="1"/>
  <c r="E167" i="9" a="1"/>
  <c r="E167" i="9" s="1"/>
  <c r="H167" i="9" a="1"/>
  <c r="H167" i="9" s="1"/>
  <c r="T9" i="12"/>
  <c r="V9" i="12"/>
  <c r="S9" i="12"/>
  <c r="B8" i="9" s="1"/>
  <c r="X387" i="9" l="1"/>
  <c r="AC388" i="9" a="1"/>
  <c r="AC388" i="9" s="1"/>
  <c r="D388" i="9" a="1"/>
  <c r="D388" i="9" s="1"/>
  <c r="C388" i="9" a="1"/>
  <c r="C388" i="9" s="1"/>
  <c r="Y390" i="9"/>
  <c r="Z389" i="9"/>
  <c r="H169" i="9" a="1"/>
  <c r="H169" i="9" s="1"/>
  <c r="M170" i="9"/>
  <c r="I171" i="9" a="1"/>
  <c r="I171" i="9" s="1"/>
  <c r="C171" i="9" a="1"/>
  <c r="C171" i="9" s="1"/>
  <c r="D171" i="9" a="1"/>
  <c r="D171" i="9" s="1"/>
  <c r="K173" i="9"/>
  <c r="L172" i="9"/>
  <c r="B29" i="12"/>
  <c r="L8" i="9"/>
  <c r="K8" i="9"/>
  <c r="K9" i="9" s="1"/>
  <c r="N8" i="9"/>
  <c r="X388" i="9" l="1"/>
  <c r="AC389" i="9" a="1"/>
  <c r="AC389" i="9" s="1"/>
  <c r="D389" i="9" a="1"/>
  <c r="D389" i="9" s="1"/>
  <c r="C389" i="9" a="1"/>
  <c r="C389" i="9" s="1"/>
  <c r="Y391" i="9"/>
  <c r="Z390" i="9"/>
  <c r="H170" i="9" a="1"/>
  <c r="H170" i="9" s="1"/>
  <c r="K174" i="9"/>
  <c r="L173" i="9"/>
  <c r="M171" i="9"/>
  <c r="D172" i="9" a="1"/>
  <c r="D172" i="9" s="1"/>
  <c r="I172" i="9" a="1"/>
  <c r="I172" i="9" s="1"/>
  <c r="C172" i="9" a="1"/>
  <c r="C172" i="9" s="1"/>
  <c r="K10" i="9"/>
  <c r="L9" i="9"/>
  <c r="D8" i="9" a="1"/>
  <c r="D8" i="9" s="1"/>
  <c r="C8" i="9" a="1"/>
  <c r="C8" i="9" s="1"/>
  <c r="I8" i="9" a="1"/>
  <c r="I8" i="9" s="1"/>
  <c r="M8" i="9"/>
  <c r="X119" i="1"/>
  <c r="X389" i="9" l="1"/>
  <c r="AC390" i="9" a="1"/>
  <c r="AC390" i="9" s="1"/>
  <c r="D390" i="9" a="1"/>
  <c r="D390" i="9" s="1"/>
  <c r="C390" i="9" a="1"/>
  <c r="C390" i="9" s="1"/>
  <c r="Y392" i="9"/>
  <c r="Z391" i="9"/>
  <c r="H171" i="9" a="1"/>
  <c r="H171" i="9" s="1"/>
  <c r="M172" i="9"/>
  <c r="I173" i="9" a="1"/>
  <c r="I173" i="9" s="1"/>
  <c r="D173" i="9" a="1"/>
  <c r="D173" i="9" s="1"/>
  <c r="C173" i="9" a="1"/>
  <c r="C173" i="9" s="1"/>
  <c r="K175" i="9"/>
  <c r="L174" i="9"/>
  <c r="C9" i="9" a="1"/>
  <c r="C9" i="9" s="1"/>
  <c r="I9" i="9" a="1"/>
  <c r="I9" i="9" s="1"/>
  <c r="D9" i="9" a="1"/>
  <c r="D9" i="9" s="1"/>
  <c r="K11" i="9"/>
  <c r="L10" i="9"/>
  <c r="H8" i="9" a="1"/>
  <c r="H8" i="9" s="1"/>
  <c r="E8" i="9" a="1"/>
  <c r="E8" i="9" s="1"/>
  <c r="G8" i="9" a="1"/>
  <c r="G8" i="9" s="1"/>
  <c r="F8" i="9" a="1"/>
  <c r="F8" i="9" s="1"/>
  <c r="C93" i="6"/>
  <c r="L93" i="6" s="1"/>
  <c r="L29" i="12"/>
  <c r="D45" i="5"/>
  <c r="I45" i="5" s="1"/>
  <c r="M30" i="10"/>
  <c r="N37" i="1"/>
  <c r="X390" i="9" l="1"/>
  <c r="C391" i="9" a="1"/>
  <c r="C391" i="9" s="1"/>
  <c r="AC391" i="9" a="1"/>
  <c r="AC391" i="9" s="1"/>
  <c r="D391" i="9" a="1"/>
  <c r="D391" i="9" s="1"/>
  <c r="Y393" i="9"/>
  <c r="Z392" i="9"/>
  <c r="M173" i="9"/>
  <c r="I174" i="9" a="1"/>
  <c r="I174" i="9" s="1"/>
  <c r="C174" i="9" a="1"/>
  <c r="C174" i="9" s="1"/>
  <c r="D174" i="9" a="1"/>
  <c r="D174" i="9" s="1"/>
  <c r="K176" i="9"/>
  <c r="L175" i="9"/>
  <c r="H172" i="9" a="1"/>
  <c r="H172" i="9" s="1"/>
  <c r="D10" i="9" a="1"/>
  <c r="D10" i="9" s="1"/>
  <c r="C10" i="9" a="1"/>
  <c r="C10" i="9" s="1"/>
  <c r="I10" i="9" a="1"/>
  <c r="I10" i="9" s="1"/>
  <c r="K12" i="9"/>
  <c r="L11" i="9"/>
  <c r="M9" i="9"/>
  <c r="G185" i="24"/>
  <c r="O185" i="24"/>
  <c r="W185" i="24"/>
  <c r="AE185" i="24"/>
  <c r="O186" i="24"/>
  <c r="W186" i="24"/>
  <c r="AE186" i="24"/>
  <c r="O187" i="24"/>
  <c r="W187" i="24"/>
  <c r="AE187" i="24"/>
  <c r="O188" i="24"/>
  <c r="W188" i="24"/>
  <c r="AE188" i="24"/>
  <c r="O189" i="24"/>
  <c r="W189" i="24"/>
  <c r="AE189" i="24"/>
  <c r="O190" i="24"/>
  <c r="W190" i="24"/>
  <c r="AE190" i="24"/>
  <c r="O191" i="24"/>
  <c r="W191" i="24"/>
  <c r="AE191" i="24"/>
  <c r="O192" i="24"/>
  <c r="W192" i="24"/>
  <c r="AE192" i="24"/>
  <c r="O193" i="24"/>
  <c r="W193" i="24"/>
  <c r="AE193" i="24"/>
  <c r="O194" i="24"/>
  <c r="W194" i="24"/>
  <c r="AE194" i="24"/>
  <c r="O195" i="24"/>
  <c r="W195" i="24"/>
  <c r="AE195" i="24"/>
  <c r="O196" i="24"/>
  <c r="W196" i="24"/>
  <c r="AE196" i="24"/>
  <c r="O197" i="24"/>
  <c r="W197" i="24"/>
  <c r="AE197" i="24"/>
  <c r="O198" i="24"/>
  <c r="W198" i="24"/>
  <c r="AE198" i="24"/>
  <c r="O199" i="24"/>
  <c r="W199" i="24"/>
  <c r="AE199" i="24"/>
  <c r="O200" i="24"/>
  <c r="W200" i="24"/>
  <c r="AE200" i="24"/>
  <c r="O201" i="24"/>
  <c r="W201" i="24"/>
  <c r="AE201" i="24"/>
  <c r="O202" i="24"/>
  <c r="W202" i="24"/>
  <c r="AE202" i="24"/>
  <c r="O203" i="24"/>
  <c r="W203" i="24"/>
  <c r="AE203" i="24"/>
  <c r="O204" i="24"/>
  <c r="W204" i="24"/>
  <c r="AE204" i="24"/>
  <c r="O205" i="24"/>
  <c r="W205" i="24"/>
  <c r="AE205" i="24"/>
  <c r="I185" i="24"/>
  <c r="Q185" i="24"/>
  <c r="Y185" i="24"/>
  <c r="AG185" i="24"/>
  <c r="Q186" i="24"/>
  <c r="Y186" i="24"/>
  <c r="AG186" i="24"/>
  <c r="Q187" i="24"/>
  <c r="Y187" i="24"/>
  <c r="AG187" i="24"/>
  <c r="Q188" i="24"/>
  <c r="Y188" i="24"/>
  <c r="AG188" i="24"/>
  <c r="Q189" i="24"/>
  <c r="Y189" i="24"/>
  <c r="AG189" i="24"/>
  <c r="Q190" i="24"/>
  <c r="Y190" i="24"/>
  <c r="AG190" i="24"/>
  <c r="Q191" i="24"/>
  <c r="Y191" i="24"/>
  <c r="AG191" i="24"/>
  <c r="Q192" i="24"/>
  <c r="Y192" i="24"/>
  <c r="AG192" i="24"/>
  <c r="Q193" i="24"/>
  <c r="Y193" i="24"/>
  <c r="AG193" i="24"/>
  <c r="Q194" i="24"/>
  <c r="Y194" i="24"/>
  <c r="AG194" i="24"/>
  <c r="Q195" i="24"/>
  <c r="Y195" i="24"/>
  <c r="AG195" i="24"/>
  <c r="Q196" i="24"/>
  <c r="Y196" i="24"/>
  <c r="AG196" i="24"/>
  <c r="Q197" i="24"/>
  <c r="Y197" i="24"/>
  <c r="AG197" i="24"/>
  <c r="Q198" i="24"/>
  <c r="Y198" i="24"/>
  <c r="AG198" i="24"/>
  <c r="Q199" i="24"/>
  <c r="Y199" i="24"/>
  <c r="AG199" i="24"/>
  <c r="Q200" i="24"/>
  <c r="Y200" i="24"/>
  <c r="AG200" i="24"/>
  <c r="Q201" i="24"/>
  <c r="Y201" i="24"/>
  <c r="AG201" i="24"/>
  <c r="Q202" i="24"/>
  <c r="Y202" i="24"/>
  <c r="AG202" i="24"/>
  <c r="Q203" i="24"/>
  <c r="Y203" i="24"/>
  <c r="AG203" i="24"/>
  <c r="Q204" i="24"/>
  <c r="Y204" i="24"/>
  <c r="AG204" i="24"/>
  <c r="Q205" i="24"/>
  <c r="Y205" i="24"/>
  <c r="AG205" i="24"/>
  <c r="K185" i="24"/>
  <c r="AA185" i="24"/>
  <c r="K186" i="24"/>
  <c r="AA186" i="24"/>
  <c r="K187" i="24"/>
  <c r="AA187" i="24"/>
  <c r="K188" i="24"/>
  <c r="AA188" i="24"/>
  <c r="K189" i="24"/>
  <c r="AA189" i="24"/>
  <c r="K190" i="24"/>
  <c r="AA190" i="24"/>
  <c r="K191" i="24"/>
  <c r="AA191" i="24"/>
  <c r="K192" i="24"/>
  <c r="AA192" i="24"/>
  <c r="K193" i="24"/>
  <c r="AA193" i="24"/>
  <c r="K194" i="24"/>
  <c r="AA194" i="24"/>
  <c r="K195" i="24"/>
  <c r="AA195" i="24"/>
  <c r="K196" i="24"/>
  <c r="AA196" i="24"/>
  <c r="K197" i="24"/>
  <c r="AA197" i="24"/>
  <c r="K198" i="24"/>
  <c r="AA198" i="24"/>
  <c r="K199" i="24"/>
  <c r="AA199" i="24"/>
  <c r="K200" i="24"/>
  <c r="AA200" i="24"/>
  <c r="K201" i="24"/>
  <c r="AA201" i="24"/>
  <c r="K202" i="24"/>
  <c r="AA202" i="24"/>
  <c r="K203" i="24"/>
  <c r="AA203" i="24"/>
  <c r="K204" i="24"/>
  <c r="AA204" i="24"/>
  <c r="K205" i="24"/>
  <c r="AA205" i="24"/>
  <c r="K206" i="24"/>
  <c r="S206" i="24"/>
  <c r="AA206" i="24"/>
  <c r="AI206" i="24"/>
  <c r="K207" i="24"/>
  <c r="S207" i="24"/>
  <c r="AA207" i="24"/>
  <c r="AI207" i="24"/>
  <c r="K208" i="24"/>
  <c r="S208" i="24"/>
  <c r="AA208" i="24"/>
  <c r="AI208" i="24"/>
  <c r="K209" i="24"/>
  <c r="S209" i="24"/>
  <c r="AA209" i="24"/>
  <c r="AI209" i="24"/>
  <c r="K210" i="24"/>
  <c r="S210" i="24"/>
  <c r="AA210" i="24"/>
  <c r="AI210" i="24"/>
  <c r="K211" i="24"/>
  <c r="S211" i="24"/>
  <c r="AA211" i="24"/>
  <c r="AI211" i="24"/>
  <c r="K212" i="24"/>
  <c r="S212" i="24"/>
  <c r="AA212" i="24"/>
  <c r="AI212" i="24"/>
  <c r="K213" i="24"/>
  <c r="S213" i="24"/>
  <c r="AA213" i="24"/>
  <c r="AI213" i="24"/>
  <c r="K214" i="24"/>
  <c r="S214" i="24"/>
  <c r="AA214" i="24"/>
  <c r="AI214" i="24"/>
  <c r="K215" i="24"/>
  <c r="S215" i="24"/>
  <c r="AA215" i="24"/>
  <c r="AI215" i="24"/>
  <c r="K216" i="24"/>
  <c r="S185" i="24"/>
  <c r="AI185" i="24"/>
  <c r="S186" i="24"/>
  <c r="AI186" i="24"/>
  <c r="S187" i="24"/>
  <c r="AI187" i="24"/>
  <c r="S188" i="24"/>
  <c r="AI188" i="24"/>
  <c r="S189" i="24"/>
  <c r="AI189" i="24"/>
  <c r="S190" i="24"/>
  <c r="AI190" i="24"/>
  <c r="S191" i="24"/>
  <c r="AI191" i="24"/>
  <c r="S192" i="24"/>
  <c r="AI192" i="24"/>
  <c r="S193" i="24"/>
  <c r="AI193" i="24"/>
  <c r="S194" i="24"/>
  <c r="AI194" i="24"/>
  <c r="S195" i="24"/>
  <c r="AI195" i="24"/>
  <c r="S196" i="24"/>
  <c r="AI196" i="24"/>
  <c r="S197" i="24"/>
  <c r="AI197" i="24"/>
  <c r="S198" i="24"/>
  <c r="AI198" i="24"/>
  <c r="S199" i="24"/>
  <c r="AI199" i="24"/>
  <c r="S200" i="24"/>
  <c r="AI200" i="24"/>
  <c r="S201" i="24"/>
  <c r="AI201" i="24"/>
  <c r="S202" i="24"/>
  <c r="AI202" i="24"/>
  <c r="S203" i="24"/>
  <c r="AI203" i="24"/>
  <c r="S204" i="24"/>
  <c r="AI204" i="24"/>
  <c r="S205" i="24"/>
  <c r="AI205" i="24"/>
  <c r="O206" i="24"/>
  <c r="W206" i="24"/>
  <c r="AE206" i="24"/>
  <c r="O207" i="24"/>
  <c r="W207" i="24"/>
  <c r="AE207" i="24"/>
  <c r="O208" i="24"/>
  <c r="W208" i="24"/>
  <c r="AE208" i="24"/>
  <c r="O209" i="24"/>
  <c r="W209" i="24"/>
  <c r="AE209" i="24"/>
  <c r="O210" i="24"/>
  <c r="W210" i="24"/>
  <c r="AE210" i="24"/>
  <c r="O211" i="24"/>
  <c r="W211" i="24"/>
  <c r="AE211" i="24"/>
  <c r="O212" i="24"/>
  <c r="W212" i="24"/>
  <c r="AE212" i="24"/>
  <c r="O213" i="24"/>
  <c r="W213" i="24"/>
  <c r="AE213" i="24"/>
  <c r="O214" i="24"/>
  <c r="W214" i="24"/>
  <c r="AE214" i="24"/>
  <c r="O215" i="24"/>
  <c r="W215" i="24"/>
  <c r="AE215" i="24"/>
  <c r="O216" i="24"/>
  <c r="W216" i="24"/>
  <c r="AE216" i="24"/>
  <c r="M185" i="24"/>
  <c r="M186" i="24"/>
  <c r="M187" i="24"/>
  <c r="M188" i="24"/>
  <c r="M189" i="24"/>
  <c r="M190" i="24"/>
  <c r="M191" i="24"/>
  <c r="M192" i="24"/>
  <c r="M193" i="24"/>
  <c r="M194" i="24"/>
  <c r="M195" i="24"/>
  <c r="M196" i="24"/>
  <c r="M197" i="24"/>
  <c r="M198" i="24"/>
  <c r="M199" i="24"/>
  <c r="M200" i="24"/>
  <c r="M201" i="24"/>
  <c r="M202" i="24"/>
  <c r="M203" i="24"/>
  <c r="M204" i="24"/>
  <c r="M205" i="24"/>
  <c r="M206" i="24"/>
  <c r="AC206" i="24"/>
  <c r="M207" i="24"/>
  <c r="AC207" i="24"/>
  <c r="M208" i="24"/>
  <c r="AC208" i="24"/>
  <c r="M209" i="24"/>
  <c r="AC209" i="24"/>
  <c r="M210" i="24"/>
  <c r="AC210" i="24"/>
  <c r="M211" i="24"/>
  <c r="AC211" i="24"/>
  <c r="M212" i="24"/>
  <c r="AC212" i="24"/>
  <c r="M213" i="24"/>
  <c r="AC213" i="24"/>
  <c r="M214" i="24"/>
  <c r="AC214" i="24"/>
  <c r="M215" i="24"/>
  <c r="AC215" i="24"/>
  <c r="M216" i="24"/>
  <c r="Y216" i="24"/>
  <c r="AI216" i="24"/>
  <c r="K217" i="24"/>
  <c r="S217" i="24"/>
  <c r="AA217" i="24"/>
  <c r="AI217" i="24"/>
  <c r="K218" i="24"/>
  <c r="S218" i="24"/>
  <c r="AA218" i="24"/>
  <c r="AI218" i="24"/>
  <c r="K219" i="24"/>
  <c r="S219" i="24"/>
  <c r="AA219" i="24"/>
  <c r="AI219" i="24"/>
  <c r="K220" i="24"/>
  <c r="S220" i="24"/>
  <c r="AA220" i="24"/>
  <c r="AI220" i="24"/>
  <c r="K221" i="24"/>
  <c r="S221" i="24"/>
  <c r="AA221" i="24"/>
  <c r="AI221" i="24"/>
  <c r="K222" i="24"/>
  <c r="S222" i="24"/>
  <c r="AA222" i="24"/>
  <c r="AI222" i="24"/>
  <c r="K223" i="24"/>
  <c r="S223" i="24"/>
  <c r="AA223" i="24"/>
  <c r="AI223" i="24"/>
  <c r="K224" i="24"/>
  <c r="S224" i="24"/>
  <c r="AA224" i="24"/>
  <c r="AI224" i="24"/>
  <c r="K225" i="24"/>
  <c r="S225" i="24"/>
  <c r="AA225" i="24"/>
  <c r="AI225" i="24"/>
  <c r="K226" i="24"/>
  <c r="S226" i="24"/>
  <c r="AA226" i="24"/>
  <c r="AI226" i="24"/>
  <c r="K227" i="24"/>
  <c r="S227" i="24"/>
  <c r="U185" i="24"/>
  <c r="U186" i="24"/>
  <c r="U187" i="24"/>
  <c r="U188" i="24"/>
  <c r="U189" i="24"/>
  <c r="U190" i="24"/>
  <c r="U191" i="24"/>
  <c r="U192" i="24"/>
  <c r="U193" i="24"/>
  <c r="U194" i="24"/>
  <c r="U195" i="24"/>
  <c r="U196" i="24"/>
  <c r="U197" i="24"/>
  <c r="U198" i="24"/>
  <c r="U199" i="24"/>
  <c r="U200" i="24"/>
  <c r="U201" i="24"/>
  <c r="U202" i="24"/>
  <c r="U203" i="24"/>
  <c r="U204" i="24"/>
  <c r="U205" i="24"/>
  <c r="Q206" i="24"/>
  <c r="AG206" i="24"/>
  <c r="Q207" i="24"/>
  <c r="AG207" i="24"/>
  <c r="Q208" i="24"/>
  <c r="AG208" i="24"/>
  <c r="Q209" i="24"/>
  <c r="AG209" i="24"/>
  <c r="Q210" i="24"/>
  <c r="AG210" i="24"/>
  <c r="Q211" i="24"/>
  <c r="AG211" i="24"/>
  <c r="Q212" i="24"/>
  <c r="AG212" i="24"/>
  <c r="Q213" i="24"/>
  <c r="AG213" i="24"/>
  <c r="Q214" i="24"/>
  <c r="AG214" i="24"/>
  <c r="Q215" i="24"/>
  <c r="AG215" i="24"/>
  <c r="Q216" i="24"/>
  <c r="AA216" i="24"/>
  <c r="AK216" i="24"/>
  <c r="M217" i="24"/>
  <c r="U217" i="24"/>
  <c r="AC217" i="24"/>
  <c r="AK217" i="24"/>
  <c r="M218" i="24"/>
  <c r="U218" i="24"/>
  <c r="AC218" i="24"/>
  <c r="AK218" i="24"/>
  <c r="M219" i="24"/>
  <c r="U219" i="24"/>
  <c r="AC219" i="24"/>
  <c r="AK219" i="24"/>
  <c r="M220" i="24"/>
  <c r="U220" i="24"/>
  <c r="AC220" i="24"/>
  <c r="AK220" i="24"/>
  <c r="M221" i="24"/>
  <c r="U221" i="24"/>
  <c r="AC221" i="24"/>
  <c r="AK221" i="24"/>
  <c r="M222" i="24"/>
  <c r="U222" i="24"/>
  <c r="AC222" i="24"/>
  <c r="AK222" i="24"/>
  <c r="M223" i="24"/>
  <c r="U223" i="24"/>
  <c r="AC223" i="24"/>
  <c r="AK223" i="24"/>
  <c r="M224" i="24"/>
  <c r="U224" i="24"/>
  <c r="AC224" i="24"/>
  <c r="AK224" i="24"/>
  <c r="M225" i="24"/>
  <c r="U225" i="24"/>
  <c r="AC225" i="24"/>
  <c r="AK225" i="24"/>
  <c r="M226" i="24"/>
  <c r="U226" i="24"/>
  <c r="AC226" i="24"/>
  <c r="AK226" i="24"/>
  <c r="M227" i="24"/>
  <c r="AC185" i="24"/>
  <c r="AC187" i="24"/>
  <c r="AC189" i="24"/>
  <c r="AC191" i="24"/>
  <c r="AC193" i="24"/>
  <c r="AC195" i="24"/>
  <c r="AC197" i="24"/>
  <c r="AC199" i="24"/>
  <c r="AC201" i="24"/>
  <c r="AC203" i="24"/>
  <c r="AC205" i="24"/>
  <c r="AK206" i="24"/>
  <c r="AK207" i="24"/>
  <c r="AK208" i="24"/>
  <c r="AK209" i="24"/>
  <c r="AK210" i="24"/>
  <c r="AK211" i="24"/>
  <c r="AK212" i="24"/>
  <c r="AK213" i="24"/>
  <c r="AK214" i="24"/>
  <c r="AK215" i="24"/>
  <c r="AC216" i="24"/>
  <c r="O217" i="24"/>
  <c r="AE217" i="24"/>
  <c r="O218" i="24"/>
  <c r="AE218" i="24"/>
  <c r="O219" i="24"/>
  <c r="AE219" i="24"/>
  <c r="O220" i="24"/>
  <c r="AE220" i="24"/>
  <c r="O221" i="24"/>
  <c r="AE221" i="24"/>
  <c r="O222" i="24"/>
  <c r="AE222" i="24"/>
  <c r="O223" i="24"/>
  <c r="AE223" i="24"/>
  <c r="O224" i="24"/>
  <c r="AE224" i="24"/>
  <c r="O225" i="24"/>
  <c r="AE225" i="24"/>
  <c r="O226" i="24"/>
  <c r="AE226" i="24"/>
  <c r="O227" i="24"/>
  <c r="Y227" i="24"/>
  <c r="AG227" i="24"/>
  <c r="Q228" i="24"/>
  <c r="Y228" i="24"/>
  <c r="AG228" i="24"/>
  <c r="Q229" i="24"/>
  <c r="Y229" i="24"/>
  <c r="AG229" i="24"/>
  <c r="Q230" i="24"/>
  <c r="Y230" i="24"/>
  <c r="AG230" i="24"/>
  <c r="Q231" i="24"/>
  <c r="Y231" i="24"/>
  <c r="AG231" i="24"/>
  <c r="Q232" i="24"/>
  <c r="Y232" i="24"/>
  <c r="AG232" i="24"/>
  <c r="Q233" i="24"/>
  <c r="Y233" i="24"/>
  <c r="AG233" i="24"/>
  <c r="Q234" i="24"/>
  <c r="Y234" i="24"/>
  <c r="AG234" i="24"/>
  <c r="Q235" i="24"/>
  <c r="Y235" i="24"/>
  <c r="AG235" i="24"/>
  <c r="Q236" i="24"/>
  <c r="Y236" i="24"/>
  <c r="AG236" i="24"/>
  <c r="Q237" i="24"/>
  <c r="Y237" i="24"/>
  <c r="AG237" i="24"/>
  <c r="Q238" i="24"/>
  <c r="Y238" i="24"/>
  <c r="AG238" i="24"/>
  <c r="Q239" i="24"/>
  <c r="Y239" i="24"/>
  <c r="AG239" i="24"/>
  <c r="Q240" i="24"/>
  <c r="Y240" i="24"/>
  <c r="AG240" i="24"/>
  <c r="Q241" i="24"/>
  <c r="Y241" i="24"/>
  <c r="AG241" i="24"/>
  <c r="Q242" i="24"/>
  <c r="Y242" i="24"/>
  <c r="AG242" i="24"/>
  <c r="Q243" i="24"/>
  <c r="Y243" i="24"/>
  <c r="AG243" i="24"/>
  <c r="Q244" i="24"/>
  <c r="Y244" i="24"/>
  <c r="AG244" i="24"/>
  <c r="Q245" i="24"/>
  <c r="Y245" i="24"/>
  <c r="AG245" i="24"/>
  <c r="Q246" i="24"/>
  <c r="Y246" i="24"/>
  <c r="AG246" i="24"/>
  <c r="Q247" i="24"/>
  <c r="Y247" i="24"/>
  <c r="AG247" i="24"/>
  <c r="Q248" i="24"/>
  <c r="Y248" i="24"/>
  <c r="AG248" i="24"/>
  <c r="Q249" i="24"/>
  <c r="Y249" i="24"/>
  <c r="AG249" i="24"/>
  <c r="Q250" i="24"/>
  <c r="Y250" i="24"/>
  <c r="AG250" i="24"/>
  <c r="Q251" i="24"/>
  <c r="Y251" i="24"/>
  <c r="AG251" i="24"/>
  <c r="Q252" i="24"/>
  <c r="Y252" i="24"/>
  <c r="AG252" i="24"/>
  <c r="Q253" i="24"/>
  <c r="Y253" i="24"/>
  <c r="AG253" i="24"/>
  <c r="Q254" i="24"/>
  <c r="Y254" i="24"/>
  <c r="AG254" i="24"/>
  <c r="Q255" i="24"/>
  <c r="Y255" i="24"/>
  <c r="AG255" i="24"/>
  <c r="Q256" i="24"/>
  <c r="Y256" i="24"/>
  <c r="AG256" i="24"/>
  <c r="Q257" i="24"/>
  <c r="Y257" i="24"/>
  <c r="AG257" i="24"/>
  <c r="Q258" i="24"/>
  <c r="Y258" i="24"/>
  <c r="AG258" i="24"/>
  <c r="AK185" i="24"/>
  <c r="AK187" i="24"/>
  <c r="AK189" i="24"/>
  <c r="AK191" i="24"/>
  <c r="AK193" i="24"/>
  <c r="AK195" i="24"/>
  <c r="AK197" i="24"/>
  <c r="AK199" i="24"/>
  <c r="AK201" i="24"/>
  <c r="AK203" i="24"/>
  <c r="AK205" i="24"/>
  <c r="AG216" i="24"/>
  <c r="Q217" i="24"/>
  <c r="AG217" i="24"/>
  <c r="Q218" i="24"/>
  <c r="AG218" i="24"/>
  <c r="Q219" i="24"/>
  <c r="AG219" i="24"/>
  <c r="Q220" i="24"/>
  <c r="AG220" i="24"/>
  <c r="Q221" i="24"/>
  <c r="AG221" i="24"/>
  <c r="Q222" i="24"/>
  <c r="AG222" i="24"/>
  <c r="Q223" i="24"/>
  <c r="AG223" i="24"/>
  <c r="Q224" i="24"/>
  <c r="AG224" i="24"/>
  <c r="Q225" i="24"/>
  <c r="AG225" i="24"/>
  <c r="Q226" i="24"/>
  <c r="AG226" i="24"/>
  <c r="Q227" i="24"/>
  <c r="AA227" i="24"/>
  <c r="AI227" i="24"/>
  <c r="K228" i="24"/>
  <c r="S228" i="24"/>
  <c r="AA228" i="24"/>
  <c r="AI228" i="24"/>
  <c r="K229" i="24"/>
  <c r="S229" i="24"/>
  <c r="AA229" i="24"/>
  <c r="AI229" i="24"/>
  <c r="K230" i="24"/>
  <c r="S230" i="24"/>
  <c r="AA230" i="24"/>
  <c r="AI230" i="24"/>
  <c r="K231" i="24"/>
  <c r="S231" i="24"/>
  <c r="AA231" i="24"/>
  <c r="AI231" i="24"/>
  <c r="K232" i="24"/>
  <c r="S232" i="24"/>
  <c r="AA232" i="24"/>
  <c r="AI232" i="24"/>
  <c r="K233" i="24"/>
  <c r="S233" i="24"/>
  <c r="AA233" i="24"/>
  <c r="AI233" i="24"/>
  <c r="K234" i="24"/>
  <c r="S234" i="24"/>
  <c r="AA234" i="24"/>
  <c r="AI234" i="24"/>
  <c r="K235" i="24"/>
  <c r="S235" i="24"/>
  <c r="AA235" i="24"/>
  <c r="AI235" i="24"/>
  <c r="K236" i="24"/>
  <c r="S236" i="24"/>
  <c r="AA236" i="24"/>
  <c r="AI236" i="24"/>
  <c r="K237" i="24"/>
  <c r="S237" i="24"/>
  <c r="AA237" i="24"/>
  <c r="AI237" i="24"/>
  <c r="K238" i="24"/>
  <c r="S238" i="24"/>
  <c r="AA238" i="24"/>
  <c r="AI238" i="24"/>
  <c r="K239" i="24"/>
  <c r="S239" i="24"/>
  <c r="AA239" i="24"/>
  <c r="AI239" i="24"/>
  <c r="K240" i="24"/>
  <c r="S240" i="24"/>
  <c r="AA240" i="24"/>
  <c r="AI240" i="24"/>
  <c r="K241" i="24"/>
  <c r="S241" i="24"/>
  <c r="AA241" i="24"/>
  <c r="AI241" i="24"/>
  <c r="K242" i="24"/>
  <c r="S242" i="24"/>
  <c r="AA242" i="24"/>
  <c r="AI242" i="24"/>
  <c r="K243" i="24"/>
  <c r="S243" i="24"/>
  <c r="AA243" i="24"/>
  <c r="AI243" i="24"/>
  <c r="K244" i="24"/>
  <c r="S244" i="24"/>
  <c r="AA244" i="24"/>
  <c r="AI244" i="24"/>
  <c r="K245" i="24"/>
  <c r="S245" i="24"/>
  <c r="AA245" i="24"/>
  <c r="AI245" i="24"/>
  <c r="K246" i="24"/>
  <c r="S246" i="24"/>
  <c r="AA246" i="24"/>
  <c r="AI246" i="24"/>
  <c r="K247" i="24"/>
  <c r="S247" i="24"/>
  <c r="AA247" i="24"/>
  <c r="AI247" i="24"/>
  <c r="K248" i="24"/>
  <c r="S248" i="24"/>
  <c r="AA248" i="24"/>
  <c r="AI248" i="24"/>
  <c r="K249" i="24"/>
  <c r="S249" i="24"/>
  <c r="AA249" i="24"/>
  <c r="AI249" i="24"/>
  <c r="K250" i="24"/>
  <c r="S250" i="24"/>
  <c r="AA250" i="24"/>
  <c r="AI250" i="24"/>
  <c r="K251" i="24"/>
  <c r="S251" i="24"/>
  <c r="AA251" i="24"/>
  <c r="AI251" i="24"/>
  <c r="K252" i="24"/>
  <c r="S252" i="24"/>
  <c r="AA252" i="24"/>
  <c r="AI252" i="24"/>
  <c r="K253" i="24"/>
  <c r="S253" i="24"/>
  <c r="AA253" i="24"/>
  <c r="AI253" i="24"/>
  <c r="K254" i="24"/>
  <c r="S254" i="24"/>
  <c r="AA254" i="24"/>
  <c r="AI254" i="24"/>
  <c r="K255" i="24"/>
  <c r="S255" i="24"/>
  <c r="AA255" i="24"/>
  <c r="AI255" i="24"/>
  <c r="K256" i="24"/>
  <c r="S256" i="24"/>
  <c r="AA256" i="24"/>
  <c r="AI256" i="24"/>
  <c r="K257" i="24"/>
  <c r="S257" i="24"/>
  <c r="AA257" i="24"/>
  <c r="AI257" i="24"/>
  <c r="AK186" i="24"/>
  <c r="AK190" i="24"/>
  <c r="AK194" i="24"/>
  <c r="AK198" i="24"/>
  <c r="AK202" i="24"/>
  <c r="Y206" i="24"/>
  <c r="Y208" i="24"/>
  <c r="Y210" i="24"/>
  <c r="Y212" i="24"/>
  <c r="Y214" i="24"/>
  <c r="U216" i="24"/>
  <c r="Y217" i="24"/>
  <c r="Y218" i="24"/>
  <c r="Y219" i="24"/>
  <c r="Y220" i="24"/>
  <c r="Y221" i="24"/>
  <c r="Y222" i="24"/>
  <c r="Y223" i="24"/>
  <c r="Y224" i="24"/>
  <c r="Y225" i="24"/>
  <c r="Y226" i="24"/>
  <c r="W227" i="24"/>
  <c r="W228" i="24"/>
  <c r="W229" i="24"/>
  <c r="W230" i="24"/>
  <c r="W231" i="24"/>
  <c r="W232" i="24"/>
  <c r="W233" i="24"/>
  <c r="W234" i="24"/>
  <c r="W235" i="24"/>
  <c r="W236" i="24"/>
  <c r="W237" i="24"/>
  <c r="W238" i="24"/>
  <c r="W239" i="24"/>
  <c r="W240" i="24"/>
  <c r="W241" i="24"/>
  <c r="W242" i="24"/>
  <c r="W243" i="24"/>
  <c r="W244" i="24"/>
  <c r="W245" i="24"/>
  <c r="W246" i="24"/>
  <c r="W247" i="24"/>
  <c r="W248" i="24"/>
  <c r="W249" i="24"/>
  <c r="W250" i="24"/>
  <c r="W251" i="24"/>
  <c r="W252" i="24"/>
  <c r="W253" i="24"/>
  <c r="W254" i="24"/>
  <c r="W255" i="24"/>
  <c r="W256" i="24"/>
  <c r="W257" i="24"/>
  <c r="S258" i="24"/>
  <c r="AC258" i="24"/>
  <c r="Q259" i="24"/>
  <c r="Y259" i="24"/>
  <c r="AG259" i="24"/>
  <c r="Q260" i="24"/>
  <c r="Y260" i="24"/>
  <c r="AG260" i="24"/>
  <c r="Q261" i="24"/>
  <c r="Y261" i="24"/>
  <c r="AG261" i="24"/>
  <c r="Q262" i="24"/>
  <c r="Y262" i="24"/>
  <c r="AG262" i="24"/>
  <c r="AC188" i="24"/>
  <c r="AC192" i="24"/>
  <c r="AC196" i="24"/>
  <c r="AC200" i="24"/>
  <c r="AC204" i="24"/>
  <c r="U207" i="24"/>
  <c r="U209" i="24"/>
  <c r="U211" i="24"/>
  <c r="U213" i="24"/>
  <c r="U215" i="24"/>
  <c r="AC227" i="24"/>
  <c r="M228" i="24"/>
  <c r="AC228" i="24"/>
  <c r="M229" i="24"/>
  <c r="AC229" i="24"/>
  <c r="M230" i="24"/>
  <c r="AC230" i="24"/>
  <c r="M231" i="24"/>
  <c r="AC231" i="24"/>
  <c r="M232" i="24"/>
  <c r="AC232" i="24"/>
  <c r="M233" i="24"/>
  <c r="AC233" i="24"/>
  <c r="M234" i="24"/>
  <c r="AC234" i="24"/>
  <c r="M235" i="24"/>
  <c r="AC235" i="24"/>
  <c r="M236" i="24"/>
  <c r="AC236" i="24"/>
  <c r="M237" i="24"/>
  <c r="AC237" i="24"/>
  <c r="M238" i="24"/>
  <c r="AC238" i="24"/>
  <c r="M239" i="24"/>
  <c r="AC239" i="24"/>
  <c r="M240" i="24"/>
  <c r="AC240" i="24"/>
  <c r="M241" i="24"/>
  <c r="AC241" i="24"/>
  <c r="M242" i="24"/>
  <c r="AC242" i="24"/>
  <c r="M243" i="24"/>
  <c r="AC243" i="24"/>
  <c r="M244" i="24"/>
  <c r="AC244" i="24"/>
  <c r="M245" i="24"/>
  <c r="AC245" i="24"/>
  <c r="M246" i="24"/>
  <c r="AC246" i="24"/>
  <c r="M247" i="24"/>
  <c r="AC247" i="24"/>
  <c r="M248" i="24"/>
  <c r="AC248" i="24"/>
  <c r="M249" i="24"/>
  <c r="AC249" i="24"/>
  <c r="M250" i="24"/>
  <c r="AC250" i="24"/>
  <c r="M251" i="24"/>
  <c r="AC251" i="24"/>
  <c r="M252" i="24"/>
  <c r="AC252" i="24"/>
  <c r="M253" i="24"/>
  <c r="AC253" i="24"/>
  <c r="M254" i="24"/>
  <c r="AC254" i="24"/>
  <c r="M255" i="24"/>
  <c r="AC255" i="24"/>
  <c r="M256" i="24"/>
  <c r="AC256" i="24"/>
  <c r="M257" i="24"/>
  <c r="AK188" i="24"/>
  <c r="AK192" i="24"/>
  <c r="AK196" i="24"/>
  <c r="AK200" i="24"/>
  <c r="AK204" i="24"/>
  <c r="Y207" i="24"/>
  <c r="Y209" i="24"/>
  <c r="Y211" i="24"/>
  <c r="Y213" i="24"/>
  <c r="Y215" i="24"/>
  <c r="AE227" i="24"/>
  <c r="O228" i="24"/>
  <c r="AE228" i="24"/>
  <c r="O229" i="24"/>
  <c r="AE229" i="24"/>
  <c r="O230" i="24"/>
  <c r="AE230" i="24"/>
  <c r="O231" i="24"/>
  <c r="AE231" i="24"/>
  <c r="O232" i="24"/>
  <c r="AE232" i="24"/>
  <c r="O233" i="24"/>
  <c r="AE233" i="24"/>
  <c r="O234" i="24"/>
  <c r="AE234" i="24"/>
  <c r="O235" i="24"/>
  <c r="AE235" i="24"/>
  <c r="O236" i="24"/>
  <c r="AE236" i="24"/>
  <c r="O237" i="24"/>
  <c r="AE237" i="24"/>
  <c r="O238" i="24"/>
  <c r="AE238" i="24"/>
  <c r="O239" i="24"/>
  <c r="AE239" i="24"/>
  <c r="O240" i="24"/>
  <c r="AE240" i="24"/>
  <c r="O241" i="24"/>
  <c r="AE241" i="24"/>
  <c r="O242" i="24"/>
  <c r="AE242" i="24"/>
  <c r="O243" i="24"/>
  <c r="AE243" i="24"/>
  <c r="O244" i="24"/>
  <c r="AE244" i="24"/>
  <c r="O245" i="24"/>
  <c r="AE245" i="24"/>
  <c r="O246" i="24"/>
  <c r="AE246" i="24"/>
  <c r="O247" i="24"/>
  <c r="AE247" i="24"/>
  <c r="O248" i="24"/>
  <c r="AE248" i="24"/>
  <c r="O249" i="24"/>
  <c r="AE249" i="24"/>
  <c r="O250" i="24"/>
  <c r="AE250" i="24"/>
  <c r="O251" i="24"/>
  <c r="AE251" i="24"/>
  <c r="O252" i="24"/>
  <c r="AE252" i="24"/>
  <c r="O253" i="24"/>
  <c r="AE253" i="24"/>
  <c r="O254" i="24"/>
  <c r="AE254" i="24"/>
  <c r="O255" i="24"/>
  <c r="AE255" i="24"/>
  <c r="O256" i="24"/>
  <c r="AE256" i="24"/>
  <c r="O257" i="24"/>
  <c r="AE257" i="24"/>
  <c r="M258" i="24"/>
  <c r="W258" i="24"/>
  <c r="AI258" i="24"/>
  <c r="AC186" i="24"/>
  <c r="AC202" i="24"/>
  <c r="U212" i="24"/>
  <c r="W218" i="24"/>
  <c r="W222" i="24"/>
  <c r="W226" i="24"/>
  <c r="AK228" i="24"/>
  <c r="AK230" i="24"/>
  <c r="AK232" i="24"/>
  <c r="AK234" i="24"/>
  <c r="AK236" i="24"/>
  <c r="AK238" i="24"/>
  <c r="AK240" i="24"/>
  <c r="AK242" i="24"/>
  <c r="AK244" i="24"/>
  <c r="AK246" i="24"/>
  <c r="AK248" i="24"/>
  <c r="AK250" i="24"/>
  <c r="AK252" i="24"/>
  <c r="AK254" i="24"/>
  <c r="AK256" i="24"/>
  <c r="K258" i="24"/>
  <c r="AE258" i="24"/>
  <c r="O259" i="24"/>
  <c r="AA259" i="24"/>
  <c r="AK259" i="24"/>
  <c r="O260" i="24"/>
  <c r="AA260" i="24"/>
  <c r="AK260" i="24"/>
  <c r="O261" i="24"/>
  <c r="AA261" i="24"/>
  <c r="AK261" i="24"/>
  <c r="O262" i="24"/>
  <c r="AA262" i="24"/>
  <c r="AK262" i="24"/>
  <c r="M263" i="24"/>
  <c r="U263" i="24"/>
  <c r="AC263" i="24"/>
  <c r="AK263" i="24"/>
  <c r="W220" i="24"/>
  <c r="AK227" i="24"/>
  <c r="AK231" i="24"/>
  <c r="AK235" i="24"/>
  <c r="AK239" i="24"/>
  <c r="AK243" i="24"/>
  <c r="AK247" i="24"/>
  <c r="AK251" i="24"/>
  <c r="AC257" i="24"/>
  <c r="K259" i="24"/>
  <c r="AE259" i="24"/>
  <c r="U260" i="24"/>
  <c r="AE260" i="24"/>
  <c r="U261" i="24"/>
  <c r="K262" i="24"/>
  <c r="AE262" i="24"/>
  <c r="AG263" i="24"/>
  <c r="U210" i="24"/>
  <c r="W217" i="24"/>
  <c r="W225" i="24"/>
  <c r="U230" i="24"/>
  <c r="U234" i="24"/>
  <c r="U238" i="24"/>
  <c r="U242" i="24"/>
  <c r="U246" i="24"/>
  <c r="U250" i="24"/>
  <c r="U254" i="24"/>
  <c r="AK257" i="24"/>
  <c r="M259" i="24"/>
  <c r="AI259" i="24"/>
  <c r="W260" i="24"/>
  <c r="M261" i="24"/>
  <c r="AI261" i="24"/>
  <c r="W262" i="24"/>
  <c r="K263" i="24"/>
  <c r="AA263" i="24"/>
  <c r="AC190" i="24"/>
  <c r="U206" i="24"/>
  <c r="U214" i="24"/>
  <c r="W219" i="24"/>
  <c r="W223" i="24"/>
  <c r="U227" i="24"/>
  <c r="U229" i="24"/>
  <c r="U231" i="24"/>
  <c r="U233" i="24"/>
  <c r="U235" i="24"/>
  <c r="U237" i="24"/>
  <c r="U239" i="24"/>
  <c r="U241" i="24"/>
  <c r="U243" i="24"/>
  <c r="U245" i="24"/>
  <c r="U247" i="24"/>
  <c r="U249" i="24"/>
  <c r="U251" i="24"/>
  <c r="U253" i="24"/>
  <c r="U255" i="24"/>
  <c r="U257" i="24"/>
  <c r="O258" i="24"/>
  <c r="AK258" i="24"/>
  <c r="S259" i="24"/>
  <c r="AC259" i="24"/>
  <c r="S260" i="24"/>
  <c r="AC260" i="24"/>
  <c r="S261" i="24"/>
  <c r="AC261" i="24"/>
  <c r="S262" i="24"/>
  <c r="AC262" i="24"/>
  <c r="O263" i="24"/>
  <c r="W263" i="24"/>
  <c r="AE263" i="24"/>
  <c r="AC194" i="24"/>
  <c r="U208" i="24"/>
  <c r="S216" i="24"/>
  <c r="W224" i="24"/>
  <c r="AK229" i="24"/>
  <c r="AK233" i="24"/>
  <c r="AK237" i="24"/>
  <c r="AK241" i="24"/>
  <c r="AK245" i="24"/>
  <c r="AK249" i="24"/>
  <c r="AK253" i="24"/>
  <c r="AK255" i="24"/>
  <c r="U258" i="24"/>
  <c r="U259" i="24"/>
  <c r="K260" i="24"/>
  <c r="K261" i="24"/>
  <c r="AE261" i="24"/>
  <c r="U262" i="24"/>
  <c r="Q263" i="24"/>
  <c r="Y263" i="24"/>
  <c r="AC198" i="24"/>
  <c r="W221" i="24"/>
  <c r="U228" i="24"/>
  <c r="U232" i="24"/>
  <c r="U236" i="24"/>
  <c r="U240" i="24"/>
  <c r="U244" i="24"/>
  <c r="U248" i="24"/>
  <c r="U252" i="24"/>
  <c r="U256" i="24"/>
  <c r="AA258" i="24"/>
  <c r="W259" i="24"/>
  <c r="M260" i="24"/>
  <c r="AI260" i="24"/>
  <c r="W261" i="24"/>
  <c r="M262" i="24"/>
  <c r="AI262" i="24"/>
  <c r="S263" i="24"/>
  <c r="AI263" i="24"/>
  <c r="AI184" i="24"/>
  <c r="AK184" i="24"/>
  <c r="AE184" i="24"/>
  <c r="AG184" i="24"/>
  <c r="AA184" i="24"/>
  <c r="AC184" i="24"/>
  <c r="W184" i="24"/>
  <c r="Y184" i="24"/>
  <c r="S184" i="24"/>
  <c r="U184" i="24"/>
  <c r="O184" i="24"/>
  <c r="Q184" i="24"/>
  <c r="K184" i="24"/>
  <c r="M184" i="24"/>
  <c r="G184" i="24"/>
  <c r="AR186" i="24" s="1"/>
  <c r="I184" i="24"/>
  <c r="AR187" i="24"/>
  <c r="AG121" i="24"/>
  <c r="AG123" i="24"/>
  <c r="AG125" i="24"/>
  <c r="AG127" i="24"/>
  <c r="AG129" i="24"/>
  <c r="AG131" i="24"/>
  <c r="AG133" i="24"/>
  <c r="AG135" i="24"/>
  <c r="AG137" i="24"/>
  <c r="AG139" i="24"/>
  <c r="AG141" i="24"/>
  <c r="AG143" i="24"/>
  <c r="AG145" i="24"/>
  <c r="AG147" i="24"/>
  <c r="AG149" i="24"/>
  <c r="AG151" i="24"/>
  <c r="AG153" i="24"/>
  <c r="AG155" i="24"/>
  <c r="AG157" i="24"/>
  <c r="AG159" i="24"/>
  <c r="AG161" i="24"/>
  <c r="AG163" i="24"/>
  <c r="AG165" i="24"/>
  <c r="AG167" i="24"/>
  <c r="AG169" i="24"/>
  <c r="AG171" i="24"/>
  <c r="AG173" i="24"/>
  <c r="AG175" i="24"/>
  <c r="AG177" i="24"/>
  <c r="AH121" i="24"/>
  <c r="AF122" i="24"/>
  <c r="AH123" i="24"/>
  <c r="AF124" i="24"/>
  <c r="AH125" i="24"/>
  <c r="AF126" i="24"/>
  <c r="AH127" i="24"/>
  <c r="AF128" i="24"/>
  <c r="AH129" i="24"/>
  <c r="AF130" i="24"/>
  <c r="AH131" i="24"/>
  <c r="AF132" i="24"/>
  <c r="AH133" i="24"/>
  <c r="AF134" i="24"/>
  <c r="AH135" i="24"/>
  <c r="AF136" i="24"/>
  <c r="AH137" i="24"/>
  <c r="AF138" i="24"/>
  <c r="AH139" i="24"/>
  <c r="AF140" i="24"/>
  <c r="AH141" i="24"/>
  <c r="AF142" i="24"/>
  <c r="AH143" i="24"/>
  <c r="AF144" i="24"/>
  <c r="AH145" i="24"/>
  <c r="AF146" i="24"/>
  <c r="AH147" i="24"/>
  <c r="AF149" i="24"/>
  <c r="AF150" i="24"/>
  <c r="AF153" i="24"/>
  <c r="AF154" i="24"/>
  <c r="AF157" i="24"/>
  <c r="AF158" i="24"/>
  <c r="AF161" i="24"/>
  <c r="AF162" i="24"/>
  <c r="AF165" i="24"/>
  <c r="AF166" i="24"/>
  <c r="AF169" i="24"/>
  <c r="AF170" i="24"/>
  <c r="AF173" i="24"/>
  <c r="AF174" i="24"/>
  <c r="AF177" i="24"/>
  <c r="AF178" i="24"/>
  <c r="AH149" i="24"/>
  <c r="AH153" i="24"/>
  <c r="AH157" i="24"/>
  <c r="AH161" i="24"/>
  <c r="AH165" i="24"/>
  <c r="AH169" i="24"/>
  <c r="AH173" i="24"/>
  <c r="AH177" i="24"/>
  <c r="AF148" i="24"/>
  <c r="AF151" i="24"/>
  <c r="AF152" i="24"/>
  <c r="AF155" i="24"/>
  <c r="AF156" i="24"/>
  <c r="AF159" i="24"/>
  <c r="AF160" i="24"/>
  <c r="AF163" i="24"/>
  <c r="AF164" i="24"/>
  <c r="AF167" i="24"/>
  <c r="AF168" i="24"/>
  <c r="AF171" i="24"/>
  <c r="AF172" i="24"/>
  <c r="AF175" i="24"/>
  <c r="AF176" i="24"/>
  <c r="AF121" i="24"/>
  <c r="AF123" i="24"/>
  <c r="AF125" i="24"/>
  <c r="AF127" i="24"/>
  <c r="AF129" i="24"/>
  <c r="AF131" i="24"/>
  <c r="AF133" i="24"/>
  <c r="AF135" i="24"/>
  <c r="AF137" i="24"/>
  <c r="AF139" i="24"/>
  <c r="AF141" i="24"/>
  <c r="AF143" i="24"/>
  <c r="AF145" i="24"/>
  <c r="AF147" i="24"/>
  <c r="AH151" i="24"/>
  <c r="AH155" i="24"/>
  <c r="AH159" i="24"/>
  <c r="AH163" i="24"/>
  <c r="AH167" i="24"/>
  <c r="AH171" i="24"/>
  <c r="AH175" i="24"/>
  <c r="AJ119" i="24"/>
  <c r="AK119" i="24"/>
  <c r="AI119" i="24"/>
  <c r="AI120" i="24"/>
  <c r="AG119" i="24"/>
  <c r="AH119" i="24"/>
  <c r="AF119" i="24"/>
  <c r="AF120" i="24"/>
  <c r="AC119" i="24"/>
  <c r="AC178" i="24"/>
  <c r="Q178" i="24"/>
  <c r="AC177" i="24"/>
  <c r="Y177" i="24"/>
  <c r="U177" i="24"/>
  <c r="Q177" i="24"/>
  <c r="AC176" i="24"/>
  <c r="Q176" i="24"/>
  <c r="AC175" i="24"/>
  <c r="Y175" i="24"/>
  <c r="U175" i="24"/>
  <c r="Q175" i="24"/>
  <c r="AC174" i="24"/>
  <c r="Q174" i="24"/>
  <c r="AC173" i="24"/>
  <c r="Y173" i="24"/>
  <c r="U173" i="24"/>
  <c r="Q173" i="24"/>
  <c r="AC172" i="24"/>
  <c r="Q172" i="24"/>
  <c r="AC171" i="24"/>
  <c r="Y171" i="24"/>
  <c r="U171" i="24"/>
  <c r="Q171" i="24"/>
  <c r="AC170" i="24"/>
  <c r="Q170" i="24"/>
  <c r="AC169" i="24"/>
  <c r="Y169" i="24"/>
  <c r="U169" i="24"/>
  <c r="Q169" i="24"/>
  <c r="AC168" i="24"/>
  <c r="Q168" i="24"/>
  <c r="AC167" i="24"/>
  <c r="Y167" i="24"/>
  <c r="U167" i="24"/>
  <c r="Q167" i="24"/>
  <c r="AC166" i="24"/>
  <c r="Q166" i="24"/>
  <c r="AC165" i="24"/>
  <c r="Y165" i="24"/>
  <c r="U165" i="24"/>
  <c r="Q165" i="24"/>
  <c r="AC164" i="24"/>
  <c r="Q164" i="24"/>
  <c r="AC163" i="24"/>
  <c r="Y163" i="24"/>
  <c r="U163" i="24"/>
  <c r="Q163" i="24"/>
  <c r="AC162" i="24"/>
  <c r="Q162" i="24"/>
  <c r="AC161" i="24"/>
  <c r="Y161" i="24"/>
  <c r="U161" i="24"/>
  <c r="Q161" i="24"/>
  <c r="AC160" i="24"/>
  <c r="Q160" i="24"/>
  <c r="AC159" i="24"/>
  <c r="Y159" i="24"/>
  <c r="U159" i="24"/>
  <c r="Q159" i="24"/>
  <c r="AC158" i="24"/>
  <c r="Q158" i="24"/>
  <c r="AC157" i="24"/>
  <c r="Y157" i="24"/>
  <c r="U157" i="24"/>
  <c r="Q157" i="24"/>
  <c r="AC156" i="24"/>
  <c r="Q156" i="24"/>
  <c r="AC155" i="24"/>
  <c r="Y155" i="24"/>
  <c r="U155" i="24"/>
  <c r="Q155" i="24"/>
  <c r="AC154" i="24"/>
  <c r="Q154" i="24"/>
  <c r="AC153" i="24"/>
  <c r="Y153" i="24"/>
  <c r="U153" i="24"/>
  <c r="Q153" i="24"/>
  <c r="AC152" i="24"/>
  <c r="Q152" i="24"/>
  <c r="AC151" i="24"/>
  <c r="Y151" i="24"/>
  <c r="U151" i="24"/>
  <c r="Q151" i="24"/>
  <c r="AC150" i="24"/>
  <c r="Z178" i="24"/>
  <c r="AE177" i="24"/>
  <c r="Z177" i="24"/>
  <c r="T177" i="24"/>
  <c r="O177" i="24"/>
  <c r="T176" i="24"/>
  <c r="AB175" i="24"/>
  <c r="W175" i="24"/>
  <c r="R175" i="24"/>
  <c r="Z174" i="24"/>
  <c r="AE173" i="24"/>
  <c r="Z173" i="24"/>
  <c r="T173" i="24"/>
  <c r="O173" i="24"/>
  <c r="T172" i="24"/>
  <c r="AB171" i="24"/>
  <c r="W171" i="24"/>
  <c r="R171" i="24"/>
  <c r="Z170" i="24"/>
  <c r="AE169" i="24"/>
  <c r="Z169" i="24"/>
  <c r="T169" i="24"/>
  <c r="O169" i="24"/>
  <c r="T168" i="24"/>
  <c r="AB167" i="24"/>
  <c r="W167" i="24"/>
  <c r="R167" i="24"/>
  <c r="Z166" i="24"/>
  <c r="AE165" i="24"/>
  <c r="Z165" i="24"/>
  <c r="T165" i="24"/>
  <c r="O165" i="24"/>
  <c r="T164" i="24"/>
  <c r="AB163" i="24"/>
  <c r="W163" i="24"/>
  <c r="R163" i="24"/>
  <c r="Z162" i="24"/>
  <c r="AE161" i="24"/>
  <c r="Z161" i="24"/>
  <c r="T161" i="24"/>
  <c r="O161" i="24"/>
  <c r="T160" i="24"/>
  <c r="AB159" i="24"/>
  <c r="W159" i="24"/>
  <c r="R159" i="24"/>
  <c r="Z158" i="24"/>
  <c r="AE157" i="24"/>
  <c r="Z157" i="24"/>
  <c r="T157" i="24"/>
  <c r="O157" i="24"/>
  <c r="T156" i="24"/>
  <c r="AB155" i="24"/>
  <c r="W155" i="24"/>
  <c r="R155" i="24"/>
  <c r="Z154" i="24"/>
  <c r="AE153" i="24"/>
  <c r="Z153" i="24"/>
  <c r="T153" i="24"/>
  <c r="O153" i="24"/>
  <c r="T152" i="24"/>
  <c r="AB151" i="24"/>
  <c r="W151" i="24"/>
  <c r="R151" i="24"/>
  <c r="Z150" i="24"/>
  <c r="N150" i="24"/>
  <c r="AB149" i="24"/>
  <c r="X149" i="24"/>
  <c r="T149" i="24"/>
  <c r="P149" i="24"/>
  <c r="Z148" i="24"/>
  <c r="N148" i="24"/>
  <c r="AB147" i="24"/>
  <c r="X147" i="24"/>
  <c r="T147" i="24"/>
  <c r="P147" i="24"/>
  <c r="Z146" i="24"/>
  <c r="N146" i="24"/>
  <c r="AB145" i="24"/>
  <c r="X145" i="24"/>
  <c r="T145" i="24"/>
  <c r="P145" i="24"/>
  <c r="Z144" i="24"/>
  <c r="N144" i="24"/>
  <c r="AB143" i="24"/>
  <c r="X143" i="24"/>
  <c r="T143" i="24"/>
  <c r="P143" i="24"/>
  <c r="Z142" i="24"/>
  <c r="N142" i="24"/>
  <c r="AB141" i="24"/>
  <c r="X141" i="24"/>
  <c r="T141" i="24"/>
  <c r="P141" i="24"/>
  <c r="Z140" i="24"/>
  <c r="N140" i="24"/>
  <c r="AB139" i="24"/>
  <c r="X139" i="24"/>
  <c r="T139" i="24"/>
  <c r="P139" i="24"/>
  <c r="Z138" i="24"/>
  <c r="N138" i="24"/>
  <c r="AB137" i="24"/>
  <c r="X137" i="24"/>
  <c r="T137" i="24"/>
  <c r="P137" i="24"/>
  <c r="Z136" i="24"/>
  <c r="N136" i="24"/>
  <c r="AB135" i="24"/>
  <c r="X135" i="24"/>
  <c r="T135" i="24"/>
  <c r="P135" i="24"/>
  <c r="Z134" i="24"/>
  <c r="N134" i="24"/>
  <c r="AB133" i="24"/>
  <c r="X133" i="24"/>
  <c r="T133" i="24"/>
  <c r="P133" i="24"/>
  <c r="Z132" i="24"/>
  <c r="N132" i="24"/>
  <c r="AB131" i="24"/>
  <c r="X131" i="24"/>
  <c r="T131" i="24"/>
  <c r="P131" i="24"/>
  <c r="Z130" i="24"/>
  <c r="N130" i="24"/>
  <c r="AB129" i="24"/>
  <c r="X129" i="24"/>
  <c r="T129" i="24"/>
  <c r="P129" i="24"/>
  <c r="Z128" i="24"/>
  <c r="N128" i="24"/>
  <c r="AB127" i="24"/>
  <c r="X127" i="24"/>
  <c r="T127" i="24"/>
  <c r="P127" i="24"/>
  <c r="Z126" i="24"/>
  <c r="N126" i="24"/>
  <c r="AB125" i="24"/>
  <c r="X125" i="24"/>
  <c r="T125" i="24"/>
  <c r="P125" i="24"/>
  <c r="Z124" i="24"/>
  <c r="N124" i="24"/>
  <c r="AB123" i="24"/>
  <c r="X123" i="24"/>
  <c r="T123" i="24"/>
  <c r="P123" i="24"/>
  <c r="Z122" i="24"/>
  <c r="N122" i="24"/>
  <c r="AB121" i="24"/>
  <c r="X121" i="24"/>
  <c r="T121" i="24"/>
  <c r="P121" i="24"/>
  <c r="Z120" i="24"/>
  <c r="N120" i="24"/>
  <c r="AB119" i="24"/>
  <c r="X119" i="24"/>
  <c r="T119" i="24"/>
  <c r="P119" i="24"/>
  <c r="W178" i="24"/>
  <c r="AD177" i="24"/>
  <c r="X177" i="24"/>
  <c r="S177" i="24"/>
  <c r="N177" i="24"/>
  <c r="N176" i="24"/>
  <c r="AA175" i="24"/>
  <c r="V175" i="24"/>
  <c r="P175" i="24"/>
  <c r="W174" i="24"/>
  <c r="AD173" i="24"/>
  <c r="T178" i="24"/>
  <c r="W177" i="24"/>
  <c r="Z176" i="24"/>
  <c r="Z175" i="24"/>
  <c r="O175" i="24"/>
  <c r="AB173" i="24"/>
  <c r="V173" i="24"/>
  <c r="N173" i="24"/>
  <c r="AE171" i="24"/>
  <c r="X171" i="24"/>
  <c r="P171" i="24"/>
  <c r="T170" i="24"/>
  <c r="AA169" i="24"/>
  <c r="S169" i="24"/>
  <c r="Z168" i="24"/>
  <c r="AD167" i="24"/>
  <c r="V167" i="24"/>
  <c r="O167" i="24"/>
  <c r="N166" i="24"/>
  <c r="X165" i="24"/>
  <c r="R165" i="24"/>
  <c r="W164" i="24"/>
  <c r="AA163" i="24"/>
  <c r="T163" i="24"/>
  <c r="N163" i="24"/>
  <c r="AD161" i="24"/>
  <c r="W161" i="24"/>
  <c r="P161" i="24"/>
  <c r="N160" i="24"/>
  <c r="Z159" i="24"/>
  <c r="S159" i="24"/>
  <c r="W158" i="24"/>
  <c r="AB157" i="24"/>
  <c r="V157" i="24"/>
  <c r="N157" i="24"/>
  <c r="AE155" i="24"/>
  <c r="X155" i="24"/>
  <c r="P155" i="24"/>
  <c r="T154" i="24"/>
  <c r="AA153" i="24"/>
  <c r="S153" i="24"/>
  <c r="Z152" i="24"/>
  <c r="AD151" i="24"/>
  <c r="V151" i="24"/>
  <c r="O151" i="24"/>
  <c r="Q150" i="24"/>
  <c r="AA149" i="24"/>
  <c r="V149" i="24"/>
  <c r="Q149" i="24"/>
  <c r="W148" i="24"/>
  <c r="AD147" i="24"/>
  <c r="Y147" i="24"/>
  <c r="S147" i="24"/>
  <c r="N147" i="24"/>
  <c r="Q146" i="24"/>
  <c r="AA145" i="24"/>
  <c r="V145" i="24"/>
  <c r="Q145" i="24"/>
  <c r="W144" i="24"/>
  <c r="AD143" i="24"/>
  <c r="Y143" i="24"/>
  <c r="S143" i="24"/>
  <c r="N143" i="24"/>
  <c r="Q142" i="24"/>
  <c r="AA141" i="24"/>
  <c r="V141" i="24"/>
  <c r="Q141" i="24"/>
  <c r="W140" i="24"/>
  <c r="AD139" i="24"/>
  <c r="Y139" i="24"/>
  <c r="S139" i="24"/>
  <c r="N139" i="24"/>
  <c r="Q138" i="24"/>
  <c r="AA137" i="24"/>
  <c r="V137" i="24"/>
  <c r="Q137" i="24"/>
  <c r="W136" i="24"/>
  <c r="AD135" i="24"/>
  <c r="Y135" i="24"/>
  <c r="S135" i="24"/>
  <c r="N135" i="24"/>
  <c r="Q134" i="24"/>
  <c r="AA133" i="24"/>
  <c r="V133" i="24"/>
  <c r="Q133" i="24"/>
  <c r="W132" i="24"/>
  <c r="AD131" i="24"/>
  <c r="Y131" i="24"/>
  <c r="S131" i="24"/>
  <c r="N131" i="24"/>
  <c r="Q130" i="24"/>
  <c r="AA129" i="24"/>
  <c r="V129" i="24"/>
  <c r="Q129" i="24"/>
  <c r="W128" i="24"/>
  <c r="AD127" i="24"/>
  <c r="Y127" i="24"/>
  <c r="S127" i="24"/>
  <c r="N127" i="24"/>
  <c r="Q126" i="24"/>
  <c r="AA125" i="24"/>
  <c r="V125" i="24"/>
  <c r="Q125" i="24"/>
  <c r="W124" i="24"/>
  <c r="AD123" i="24"/>
  <c r="Y123" i="24"/>
  <c r="S123" i="24"/>
  <c r="N123" i="24"/>
  <c r="Q122" i="24"/>
  <c r="AA121" i="24"/>
  <c r="V121" i="24"/>
  <c r="Q121" i="24"/>
  <c r="W120" i="24"/>
  <c r="AD119" i="24"/>
  <c r="Y119" i="24"/>
  <c r="S119" i="24"/>
  <c r="N119" i="24"/>
  <c r="N178" i="24"/>
  <c r="V177" i="24"/>
  <c r="W176" i="24"/>
  <c r="X175" i="24"/>
  <c r="N175" i="24"/>
  <c r="AA173" i="24"/>
  <c r="S173" i="24"/>
  <c r="Z172" i="24"/>
  <c r="AD171" i="24"/>
  <c r="V171" i="24"/>
  <c r="O171" i="24"/>
  <c r="N170" i="24"/>
  <c r="X169" i="24"/>
  <c r="R169" i="24"/>
  <c r="W168" i="24"/>
  <c r="AA167" i="24"/>
  <c r="T167" i="24"/>
  <c r="N167" i="24"/>
  <c r="AD165" i="24"/>
  <c r="W165" i="24"/>
  <c r="P165" i="24"/>
  <c r="N164" i="24"/>
  <c r="Z163" i="24"/>
  <c r="S163" i="24"/>
  <c r="W162" i="24"/>
  <c r="AB161" i="24"/>
  <c r="V161" i="24"/>
  <c r="N161" i="24"/>
  <c r="AE159" i="24"/>
  <c r="X159" i="24"/>
  <c r="P159" i="24"/>
  <c r="T158" i="24"/>
  <c r="AA157" i="24"/>
  <c r="S157" i="24"/>
  <c r="Z156" i="24"/>
  <c r="AD155" i="24"/>
  <c r="V155" i="24"/>
  <c r="O155" i="24"/>
  <c r="N154" i="24"/>
  <c r="X153" i="24"/>
  <c r="R153" i="24"/>
  <c r="W152" i="24"/>
  <c r="AA151" i="24"/>
  <c r="T151" i="24"/>
  <c r="N151" i="24"/>
  <c r="AE149" i="24"/>
  <c r="Z149" i="24"/>
  <c r="U149" i="24"/>
  <c r="O149" i="24"/>
  <c r="T148" i="24"/>
  <c r="AC147" i="24"/>
  <c r="W147" i="24"/>
  <c r="R147" i="24"/>
  <c r="AC146" i="24"/>
  <c r="AE145" i="24"/>
  <c r="Z145" i="24"/>
  <c r="U145" i="24"/>
  <c r="O145" i="24"/>
  <c r="T144" i="24"/>
  <c r="AC143" i="24"/>
  <c r="W143" i="24"/>
  <c r="R143" i="24"/>
  <c r="AC142" i="24"/>
  <c r="AE141" i="24"/>
  <c r="Z141" i="24"/>
  <c r="U141" i="24"/>
  <c r="O141" i="24"/>
  <c r="T140" i="24"/>
  <c r="AC139" i="24"/>
  <c r="W139" i="24"/>
  <c r="R139" i="24"/>
  <c r="AC138" i="24"/>
  <c r="AE137" i="24"/>
  <c r="Z137" i="24"/>
  <c r="U137" i="24"/>
  <c r="O137" i="24"/>
  <c r="T136" i="24"/>
  <c r="AC135" i="24"/>
  <c r="W135" i="24"/>
  <c r="R135" i="24"/>
  <c r="AC134" i="24"/>
  <c r="AE133" i="24"/>
  <c r="Z133" i="24"/>
  <c r="U133" i="24"/>
  <c r="O133" i="24"/>
  <c r="T132" i="24"/>
  <c r="AC131" i="24"/>
  <c r="W131" i="24"/>
  <c r="R131" i="24"/>
  <c r="AC130" i="24"/>
  <c r="AE129" i="24"/>
  <c r="Z129" i="24"/>
  <c r="U129" i="24"/>
  <c r="O129" i="24"/>
  <c r="T128" i="24"/>
  <c r="AC127" i="24"/>
  <c r="W127" i="24"/>
  <c r="R127" i="24"/>
  <c r="AC126" i="24"/>
  <c r="AE125" i="24"/>
  <c r="Z125" i="24"/>
  <c r="U125" i="24"/>
  <c r="O125" i="24"/>
  <c r="T124" i="24"/>
  <c r="AC123" i="24"/>
  <c r="W123" i="24"/>
  <c r="R123" i="24"/>
  <c r="AC122" i="24"/>
  <c r="AE121" i="24"/>
  <c r="Z121" i="24"/>
  <c r="U121" i="24"/>
  <c r="O121" i="24"/>
  <c r="T120" i="24"/>
  <c r="W119" i="24"/>
  <c r="R119" i="24"/>
  <c r="AB177" i="24"/>
  <c r="R177" i="24"/>
  <c r="AE175" i="24"/>
  <c r="T175" i="24"/>
  <c r="T174" i="24"/>
  <c r="X173" i="24"/>
  <c r="R173" i="24"/>
  <c r="W172" i="24"/>
  <c r="AA171" i="24"/>
  <c r="T171" i="24"/>
  <c r="N171" i="24"/>
  <c r="AD169" i="24"/>
  <c r="W169" i="24"/>
  <c r="P169" i="24"/>
  <c r="N168" i="24"/>
  <c r="Z167" i="24"/>
  <c r="S167" i="24"/>
  <c r="W166" i="24"/>
  <c r="AB165" i="24"/>
  <c r="V165" i="24"/>
  <c r="N165" i="24"/>
  <c r="AE163" i="24"/>
  <c r="X163" i="24"/>
  <c r="P163" i="24"/>
  <c r="T162" i="24"/>
  <c r="AA161" i="24"/>
  <c r="S161" i="24"/>
  <c r="Z160" i="24"/>
  <c r="AD159" i="24"/>
  <c r="V159" i="24"/>
  <c r="O159" i="24"/>
  <c r="N158" i="24"/>
  <c r="X157" i="24"/>
  <c r="R157" i="24"/>
  <c r="W156" i="24"/>
  <c r="AA155" i="24"/>
  <c r="T155" i="24"/>
  <c r="N155" i="24"/>
  <c r="AD153" i="24"/>
  <c r="W153" i="24"/>
  <c r="P153" i="24"/>
  <c r="N152" i="24"/>
  <c r="Z151" i="24"/>
  <c r="S151" i="24"/>
  <c r="W150" i="24"/>
  <c r="AD149" i="24"/>
  <c r="Y149" i="24"/>
  <c r="S149" i="24"/>
  <c r="N149" i="24"/>
  <c r="Q148" i="24"/>
  <c r="AA147" i="24"/>
  <c r="V147" i="24"/>
  <c r="Q147" i="24"/>
  <c r="W146" i="24"/>
  <c r="AD145" i="24"/>
  <c r="Y145" i="24"/>
  <c r="S145" i="24"/>
  <c r="N145" i="24"/>
  <c r="Q144" i="24"/>
  <c r="AA143" i="24"/>
  <c r="V143" i="24"/>
  <c r="Q143" i="24"/>
  <c r="W142" i="24"/>
  <c r="AD141" i="24"/>
  <c r="Y141" i="24"/>
  <c r="S141" i="24"/>
  <c r="N141" i="24"/>
  <c r="Q140" i="24"/>
  <c r="AA139" i="24"/>
  <c r="V139" i="24"/>
  <c r="Q139" i="24"/>
  <c r="W138" i="24"/>
  <c r="AD137" i="24"/>
  <c r="Y137" i="24"/>
  <c r="S137" i="24"/>
  <c r="N137" i="24"/>
  <c r="Q136" i="24"/>
  <c r="AA135" i="24"/>
  <c r="V135" i="24"/>
  <c r="Q135" i="24"/>
  <c r="W134" i="24"/>
  <c r="AD133" i="24"/>
  <c r="Y133" i="24"/>
  <c r="S133" i="24"/>
  <c r="N133" i="24"/>
  <c r="Q132" i="24"/>
  <c r="AA131" i="24"/>
  <c r="V131" i="24"/>
  <c r="Q131" i="24"/>
  <c r="W130" i="24"/>
  <c r="AD129" i="24"/>
  <c r="Y129" i="24"/>
  <c r="S129" i="24"/>
  <c r="N129" i="24"/>
  <c r="Q128" i="24"/>
  <c r="AA127" i="24"/>
  <c r="V127" i="24"/>
  <c r="Q127" i="24"/>
  <c r="W126" i="24"/>
  <c r="AD125" i="24"/>
  <c r="Y125" i="24"/>
  <c r="S125" i="24"/>
  <c r="N125" i="24"/>
  <c r="Q124" i="24"/>
  <c r="AA123" i="24"/>
  <c r="V123" i="24"/>
  <c r="Q123" i="24"/>
  <c r="W122" i="24"/>
  <c r="AA177" i="24"/>
  <c r="N174" i="24"/>
  <c r="Z171" i="24"/>
  <c r="V169" i="24"/>
  <c r="P167" i="24"/>
  <c r="Z164" i="24"/>
  <c r="N162" i="24"/>
  <c r="AA159" i="24"/>
  <c r="W157" i="24"/>
  <c r="S155" i="24"/>
  <c r="N153" i="24"/>
  <c r="T150" i="24"/>
  <c r="AC148" i="24"/>
  <c r="O147" i="24"/>
  <c r="R145" i="24"/>
  <c r="U143" i="24"/>
  <c r="W141" i="24"/>
  <c r="Z139" i="24"/>
  <c r="AC137" i="24"/>
  <c r="AE135" i="24"/>
  <c r="T134" i="24"/>
  <c r="AC132" i="24"/>
  <c r="O131" i="24"/>
  <c r="R129" i="24"/>
  <c r="U127" i="24"/>
  <c r="W125" i="24"/>
  <c r="Z123" i="24"/>
  <c r="AD121" i="24"/>
  <c r="S121" i="24"/>
  <c r="Q120" i="24"/>
  <c r="V119" i="24"/>
  <c r="P177" i="24"/>
  <c r="W173" i="24"/>
  <c r="S171" i="24"/>
  <c r="N169" i="24"/>
  <c r="T166" i="24"/>
  <c r="AD163" i="24"/>
  <c r="X161" i="24"/>
  <c r="T159" i="24"/>
  <c r="P157" i="24"/>
  <c r="W154" i="24"/>
  <c r="AE151" i="24"/>
  <c r="AC149" i="24"/>
  <c r="AE147" i="24"/>
  <c r="T146" i="24"/>
  <c r="AC144" i="24"/>
  <c r="O143" i="24"/>
  <c r="R141" i="24"/>
  <c r="U139" i="24"/>
  <c r="W137" i="24"/>
  <c r="Z135" i="24"/>
  <c r="AC133" i="24"/>
  <c r="AE131" i="24"/>
  <c r="T130" i="24"/>
  <c r="AC128" i="24"/>
  <c r="O127" i="24"/>
  <c r="R125" i="24"/>
  <c r="U123" i="24"/>
  <c r="AC121" i="24"/>
  <c r="R121" i="24"/>
  <c r="AE119" i="24"/>
  <c r="U119" i="24"/>
  <c r="AD175" i="24"/>
  <c r="P173" i="24"/>
  <c r="W170" i="24"/>
  <c r="AE167" i="24"/>
  <c r="AA165" i="24"/>
  <c r="V163" i="24"/>
  <c r="R161" i="24"/>
  <c r="N159" i="24"/>
  <c r="N156" i="24"/>
  <c r="AB153" i="24"/>
  <c r="X151" i="24"/>
  <c r="W149" i="24"/>
  <c r="Z147" i="24"/>
  <c r="AC145" i="24"/>
  <c r="AE143" i="24"/>
  <c r="T142" i="24"/>
  <c r="AC140" i="24"/>
  <c r="O139" i="24"/>
  <c r="R137" i="24"/>
  <c r="U135" i="24"/>
  <c r="W133" i="24"/>
  <c r="Z131" i="24"/>
  <c r="AC129" i="24"/>
  <c r="AE127" i="24"/>
  <c r="T126" i="24"/>
  <c r="AC124" i="24"/>
  <c r="O123" i="24"/>
  <c r="Y121" i="24"/>
  <c r="N121" i="24"/>
  <c r="AA119" i="24"/>
  <c r="Q119" i="24"/>
  <c r="S175" i="24"/>
  <c r="N172" i="24"/>
  <c r="AB169" i="24"/>
  <c r="X167" i="24"/>
  <c r="S165" i="24"/>
  <c r="O163" i="24"/>
  <c r="W160" i="24"/>
  <c r="AD157" i="24"/>
  <c r="Z155" i="24"/>
  <c r="V153" i="24"/>
  <c r="P151" i="24"/>
  <c r="R149" i="24"/>
  <c r="U147" i="24"/>
  <c r="W145" i="24"/>
  <c r="Z143" i="24"/>
  <c r="AC141" i="24"/>
  <c r="AE139" i="24"/>
  <c r="T138" i="24"/>
  <c r="AC136" i="24"/>
  <c r="O135" i="24"/>
  <c r="R133" i="24"/>
  <c r="U131" i="24"/>
  <c r="W129" i="24"/>
  <c r="Z127" i="24"/>
  <c r="AC125" i="24"/>
  <c r="AE123" i="24"/>
  <c r="T122" i="24"/>
  <c r="W121" i="24"/>
  <c r="AC120" i="24"/>
  <c r="Z119" i="24"/>
  <c r="O119" i="24"/>
  <c r="Y394" i="9" l="1"/>
  <c r="Z393" i="9"/>
  <c r="C392" i="9" a="1"/>
  <c r="C392" i="9" s="1"/>
  <c r="AC392" i="9" a="1"/>
  <c r="AC392" i="9" s="1"/>
  <c r="D392" i="9" a="1"/>
  <c r="D392" i="9" s="1"/>
  <c r="X391" i="9"/>
  <c r="M174" i="9"/>
  <c r="I175" i="9" a="1"/>
  <c r="I175" i="9" s="1"/>
  <c r="C175" i="9" a="1"/>
  <c r="C175" i="9" s="1"/>
  <c r="D175" i="9" a="1"/>
  <c r="D175" i="9" s="1"/>
  <c r="K177" i="9"/>
  <c r="L176" i="9"/>
  <c r="H173" i="9" a="1"/>
  <c r="H173" i="9" s="1"/>
  <c r="M10" i="9"/>
  <c r="H10" i="9" s="1" a="1"/>
  <c r="H10" i="9" s="1"/>
  <c r="K13" i="9"/>
  <c r="L12" i="9"/>
  <c r="H9" i="9" a="1"/>
  <c r="H9" i="9" s="1"/>
  <c r="I11" i="9" a="1"/>
  <c r="I11" i="9" s="1"/>
  <c r="C11" i="9" a="1"/>
  <c r="C11" i="9" s="1"/>
  <c r="D11" i="9" a="1"/>
  <c r="D11" i="9" s="1"/>
  <c r="G186" i="24"/>
  <c r="AR188" i="24" s="1"/>
  <c r="I186" i="24"/>
  <c r="G187" i="24"/>
  <c r="AR189" i="24" s="1"/>
  <c r="I187" i="24"/>
  <c r="AK121" i="24"/>
  <c r="AI121" i="24"/>
  <c r="AJ121" i="24"/>
  <c r="AI122" i="24"/>
  <c r="X392" i="9" l="1"/>
  <c r="AC393" i="9" a="1"/>
  <c r="AC393" i="9" s="1"/>
  <c r="D393" i="9" a="1"/>
  <c r="D393" i="9" s="1"/>
  <c r="C393" i="9" a="1"/>
  <c r="C393" i="9" s="1"/>
  <c r="Y395" i="9"/>
  <c r="Z394" i="9"/>
  <c r="H174" i="9" a="1"/>
  <c r="H174" i="9" s="1"/>
  <c r="K178" i="9"/>
  <c r="L177" i="9"/>
  <c r="M175" i="9"/>
  <c r="I176" i="9" a="1"/>
  <c r="I176" i="9" s="1"/>
  <c r="D176" i="9" a="1"/>
  <c r="D176" i="9" s="1"/>
  <c r="C176" i="9" a="1"/>
  <c r="C176" i="9" s="1"/>
  <c r="M11" i="9"/>
  <c r="C12" i="9" a="1"/>
  <c r="C12" i="9" s="1"/>
  <c r="D12" i="9" a="1"/>
  <c r="D12" i="9" s="1"/>
  <c r="I12" i="9" a="1"/>
  <c r="I12" i="9" s="1"/>
  <c r="K14" i="9"/>
  <c r="L13" i="9"/>
  <c r="G189" i="24"/>
  <c r="AR191" i="24" s="1"/>
  <c r="I189" i="24"/>
  <c r="G188" i="24"/>
  <c r="AR190" i="24" s="1"/>
  <c r="I188" i="24"/>
  <c r="AK123" i="24"/>
  <c r="AI123" i="24"/>
  <c r="AJ123" i="24"/>
  <c r="AI124" i="24"/>
  <c r="X393" i="9" l="1"/>
  <c r="Y396" i="9"/>
  <c r="Z395" i="9"/>
  <c r="C394" i="9" a="1"/>
  <c r="C394" i="9" s="1"/>
  <c r="D394" i="9" a="1"/>
  <c r="D394" i="9" s="1"/>
  <c r="AC394" i="9" a="1"/>
  <c r="AC394" i="9" s="1"/>
  <c r="M176" i="9"/>
  <c r="F176" i="9" s="1" a="1"/>
  <c r="F176" i="9" s="1"/>
  <c r="H175" i="9" a="1"/>
  <c r="H175" i="9" s="1"/>
  <c r="G175" i="9" a="1"/>
  <c r="G175" i="9" s="1"/>
  <c r="E175" i="9" a="1"/>
  <c r="E175" i="9" s="1"/>
  <c r="F175" i="9" a="1"/>
  <c r="F175" i="9" s="1"/>
  <c r="D177" i="9" a="1"/>
  <c r="D177" i="9" s="1"/>
  <c r="I177" i="9" a="1"/>
  <c r="I177" i="9" s="1"/>
  <c r="C177" i="9" a="1"/>
  <c r="C177" i="9" s="1"/>
  <c r="K179" i="9"/>
  <c r="L178" i="9"/>
  <c r="H11" i="9" a="1"/>
  <c r="H11" i="9" s="1"/>
  <c r="M12" i="9"/>
  <c r="K15" i="9"/>
  <c r="L14" i="9"/>
  <c r="C13" i="9" a="1"/>
  <c r="C13" i="9" s="1"/>
  <c r="I13" i="9" a="1"/>
  <c r="I13" i="9" s="1"/>
  <c r="D13" i="9" a="1"/>
  <c r="D13" i="9" s="1"/>
  <c r="G190" i="24"/>
  <c r="AR192" i="24" s="1"/>
  <c r="I190" i="24"/>
  <c r="G191" i="24"/>
  <c r="AR193" i="24" s="1"/>
  <c r="I191" i="24"/>
  <c r="AK125" i="24"/>
  <c r="AI125" i="24"/>
  <c r="AJ125" i="24"/>
  <c r="AI126" i="24"/>
  <c r="G176" i="9" l="1" a="1"/>
  <c r="G176" i="9" s="1"/>
  <c r="H176" i="9" a="1"/>
  <c r="H176" i="9" s="1"/>
  <c r="M13" i="9"/>
  <c r="E176" i="9" a="1"/>
  <c r="E176" i="9" s="1"/>
  <c r="X394" i="9"/>
  <c r="C395" i="9" a="1"/>
  <c r="C395" i="9" s="1"/>
  <c r="D395" i="9" a="1"/>
  <c r="D395" i="9" s="1"/>
  <c r="AC395" i="9" a="1"/>
  <c r="AC395" i="9" s="1"/>
  <c r="Y397" i="9"/>
  <c r="Y398" i="9" s="1"/>
  <c r="Y399" i="9" s="1"/>
  <c r="Y400" i="9" s="1"/>
  <c r="Y401" i="9" s="1"/>
  <c r="Y402" i="9" s="1"/>
  <c r="Y403" i="9" s="1"/>
  <c r="Y404" i="9" s="1"/>
  <c r="Y405" i="9" s="1"/>
  <c r="Y406" i="9" s="1"/>
  <c r="Y407" i="9" s="1"/>
  <c r="Y408" i="9" s="1"/>
  <c r="Y409" i="9" s="1"/>
  <c r="Y410" i="9" s="1"/>
  <c r="Y411" i="9" s="1"/>
  <c r="Y412" i="9" s="1"/>
  <c r="Y413" i="9" s="1"/>
  <c r="Y414" i="9" s="1"/>
  <c r="Y415" i="9" s="1"/>
  <c r="Y416" i="9" s="1"/>
  <c r="Y417" i="9" s="1"/>
  <c r="Y418" i="9" s="1"/>
  <c r="Y419" i="9" s="1"/>
  <c r="Y420" i="9" s="1"/>
  <c r="Y421" i="9" s="1"/>
  <c r="Y422" i="9" s="1"/>
  <c r="Y423" i="9" s="1"/>
  <c r="Y424" i="9" s="1"/>
  <c r="Y425" i="9" s="1"/>
  <c r="Y426" i="9" s="1"/>
  <c r="Y427" i="9" s="1"/>
  <c r="Y428" i="9" s="1"/>
  <c r="Y429" i="9" s="1"/>
  <c r="Y430" i="9" s="1"/>
  <c r="Y431" i="9" s="1"/>
  <c r="Y432" i="9" s="1"/>
  <c r="Y433" i="9" s="1"/>
  <c r="Y434" i="9" s="1"/>
  <c r="Y435" i="9" s="1"/>
  <c r="Y436" i="9" s="1"/>
  <c r="Y437" i="9" s="1"/>
  <c r="Y438" i="9" s="1"/>
  <c r="Y439" i="9" s="1"/>
  <c r="Y440" i="9" s="1"/>
  <c r="Y441" i="9" s="1"/>
  <c r="Y442" i="9" s="1"/>
  <c r="Y443" i="9" s="1"/>
  <c r="Y444" i="9" s="1"/>
  <c r="Y445" i="9" s="1"/>
  <c r="Y446" i="9" s="1"/>
  <c r="Y447" i="9" s="1"/>
  <c r="Y448" i="9" s="1"/>
  <c r="Y449" i="9" s="1"/>
  <c r="Y450" i="9" s="1"/>
  <c r="Y451" i="9" s="1"/>
  <c r="Y452" i="9" s="1"/>
  <c r="Y453" i="9" s="1"/>
  <c r="Y454" i="9" s="1"/>
  <c r="Y455" i="9" s="1"/>
  <c r="Y456" i="9" s="1"/>
  <c r="Y457" i="9" s="1"/>
  <c r="Y458" i="9" s="1"/>
  <c r="Y459" i="9" s="1"/>
  <c r="Y460" i="9" s="1"/>
  <c r="Y461" i="9" s="1"/>
  <c r="Y462" i="9" s="1"/>
  <c r="Y463" i="9" s="1"/>
  <c r="Y464" i="9" s="1"/>
  <c r="Y465" i="9" s="1"/>
  <c r="Y466" i="9" s="1"/>
  <c r="Y467" i="9" s="1"/>
  <c r="Y468" i="9" s="1"/>
  <c r="Y469" i="9" s="1"/>
  <c r="Y470" i="9" s="1"/>
  <c r="Y471" i="9" s="1"/>
  <c r="Y472" i="9" s="1"/>
  <c r="Y473" i="9" s="1"/>
  <c r="Y474" i="9" s="1"/>
  <c r="Y475" i="9" s="1"/>
  <c r="Y476" i="9" s="1"/>
  <c r="Y477" i="9" s="1"/>
  <c r="Y478" i="9" s="1"/>
  <c r="Y479" i="9" s="1"/>
  <c r="Y480" i="9" s="1"/>
  <c r="Y481" i="9" s="1"/>
  <c r="Y482" i="9" s="1"/>
  <c r="Y483" i="9" s="1"/>
  <c r="Y484" i="9" s="1"/>
  <c r="Y485" i="9" s="1"/>
  <c r="Y486" i="9" s="1"/>
  <c r="Y487" i="9" s="1"/>
  <c r="Y488" i="9" s="1"/>
  <c r="Y489" i="9" s="1"/>
  <c r="Y490" i="9" s="1"/>
  <c r="Y491" i="9" s="1"/>
  <c r="Y492" i="9" s="1"/>
  <c r="Y493" i="9" s="1"/>
  <c r="Y494" i="9" s="1"/>
  <c r="Y495" i="9" s="1"/>
  <c r="Y496" i="9" s="1"/>
  <c r="Y497" i="9" s="1"/>
  <c r="Y498" i="9" s="1"/>
  <c r="Y499" i="9" s="1"/>
  <c r="Y500" i="9" s="1"/>
  <c r="Y501" i="9" s="1"/>
  <c r="Y502" i="9" s="1"/>
  <c r="Y503" i="9" s="1"/>
  <c r="Y504" i="9" s="1"/>
  <c r="Y505" i="9" s="1"/>
  <c r="Y506" i="9" s="1"/>
  <c r="Y507" i="9" s="1"/>
  <c r="Y508" i="9" s="1"/>
  <c r="Y509" i="9" s="1"/>
  <c r="Y510" i="9" s="1"/>
  <c r="Y511" i="9" s="1"/>
  <c r="Y512" i="9" s="1"/>
  <c r="Y513" i="9" s="1"/>
  <c r="Y514" i="9" s="1"/>
  <c r="Y515" i="9" s="1"/>
  <c r="Y516" i="9" s="1"/>
  <c r="Y517" i="9" s="1"/>
  <c r="Y518" i="9" s="1"/>
  <c r="Y519" i="9" s="1"/>
  <c r="Y520" i="9" s="1"/>
  <c r="Y521" i="9" s="1"/>
  <c r="Y522" i="9" s="1"/>
  <c r="Y523" i="9" s="1"/>
  <c r="Y524" i="9" s="1"/>
  <c r="Y525" i="9" s="1"/>
  <c r="Y526" i="9" s="1"/>
  <c r="Y527" i="9" s="1"/>
  <c r="Y528" i="9" s="1"/>
  <c r="Y529" i="9" s="1"/>
  <c r="Y530" i="9" s="1"/>
  <c r="Y531" i="9" s="1"/>
  <c r="Y532" i="9" s="1"/>
  <c r="Y533" i="9" s="1"/>
  <c r="Y534" i="9" s="1"/>
  <c r="Y535" i="9" s="1"/>
  <c r="Y536" i="9" s="1"/>
  <c r="Y537" i="9" s="1"/>
  <c r="Y538" i="9" s="1"/>
  <c r="Y539" i="9" s="1"/>
  <c r="Y540" i="9" s="1"/>
  <c r="Y541" i="9" s="1"/>
  <c r="Y542" i="9" s="1"/>
  <c r="Y543" i="9" s="1"/>
  <c r="Y544" i="9" s="1"/>
  <c r="Y545" i="9" s="1"/>
  <c r="Y546" i="9" s="1"/>
  <c r="Y547" i="9" s="1"/>
  <c r="Y548" i="9" s="1"/>
  <c r="Y549" i="9" s="1"/>
  <c r="Y550" i="9" s="1"/>
  <c r="Y551" i="9" s="1"/>
  <c r="Y552" i="9" s="1"/>
  <c r="Y553" i="9" s="1"/>
  <c r="Y554" i="9" s="1"/>
  <c r="Y555" i="9" s="1"/>
  <c r="Y556" i="9" s="1"/>
  <c r="Y557" i="9" s="1"/>
  <c r="Y558" i="9" s="1"/>
  <c r="Y559" i="9" s="1"/>
  <c r="Y560" i="9" s="1"/>
  <c r="Y561" i="9" s="1"/>
  <c r="Y562" i="9" s="1"/>
  <c r="Y563" i="9" s="1"/>
  <c r="Y564" i="9" s="1"/>
  <c r="Y565" i="9" s="1"/>
  <c r="Y566" i="9" s="1"/>
  <c r="Y567" i="9" s="1"/>
  <c r="Y568" i="9" s="1"/>
  <c r="Y569" i="9" s="1"/>
  <c r="Y570" i="9" s="1"/>
  <c r="Y571" i="9" s="1"/>
  <c r="Y572" i="9" s="1"/>
  <c r="Y573" i="9" s="1"/>
  <c r="Y574" i="9" s="1"/>
  <c r="Y575" i="9" s="1"/>
  <c r="Y576" i="9" s="1"/>
  <c r="Y577" i="9" s="1"/>
  <c r="Y578" i="9" s="1"/>
  <c r="Y579" i="9" s="1"/>
  <c r="Y580" i="9" s="1"/>
  <c r="Y581" i="9" s="1"/>
  <c r="Y582" i="9" s="1"/>
  <c r="Y583" i="9" s="1"/>
  <c r="Y584" i="9" s="1"/>
  <c r="Y585" i="9" s="1"/>
  <c r="Y586" i="9" s="1"/>
  <c r="Y587" i="9" s="1"/>
  <c r="Y588" i="9" s="1"/>
  <c r="Y589" i="9" s="1"/>
  <c r="Y590" i="9" s="1"/>
  <c r="Y591" i="9" s="1"/>
  <c r="Y592" i="9" s="1"/>
  <c r="Y593" i="9" s="1"/>
  <c r="Y594" i="9" s="1"/>
  <c r="Y595" i="9" s="1"/>
  <c r="Y596" i="9" s="1"/>
  <c r="Y597" i="9" s="1"/>
  <c r="Y598" i="9" s="1"/>
  <c r="Y599" i="9" s="1"/>
  <c r="Y600" i="9" s="1"/>
  <c r="Y601" i="9" s="1"/>
  <c r="Y602" i="9" s="1"/>
  <c r="Y603" i="9" s="1"/>
  <c r="Y604" i="9" s="1"/>
  <c r="Y605" i="9" s="1"/>
  <c r="Y606" i="9" s="1"/>
  <c r="Y607" i="9" s="1"/>
  <c r="Y608" i="9" s="1"/>
  <c r="Y609" i="9" s="1"/>
  <c r="Y610" i="9" s="1"/>
  <c r="Y611" i="9" s="1"/>
  <c r="Y612" i="9" s="1"/>
  <c r="Y613" i="9" s="1"/>
  <c r="Y614" i="9" s="1"/>
  <c r="Y615" i="9" s="1"/>
  <c r="Y616" i="9" s="1"/>
  <c r="Y617" i="9" s="1"/>
  <c r="Y618" i="9" s="1"/>
  <c r="Y619" i="9" s="1"/>
  <c r="Y620" i="9" s="1"/>
  <c r="Y621" i="9" s="1"/>
  <c r="Y622" i="9" s="1"/>
  <c r="Y623" i="9" s="1"/>
  <c r="Y624" i="9" s="1"/>
  <c r="Y625" i="9" s="1"/>
  <c r="Y626" i="9" s="1"/>
  <c r="Z396" i="9"/>
  <c r="M177" i="9"/>
  <c r="G177" i="9" s="1" a="1"/>
  <c r="G177" i="9" s="1"/>
  <c r="K180" i="9"/>
  <c r="L179" i="9"/>
  <c r="I178" i="9" a="1"/>
  <c r="I178" i="9" s="1"/>
  <c r="C178" i="9" a="1"/>
  <c r="C178" i="9" s="1"/>
  <c r="D178" i="9" a="1"/>
  <c r="D178" i="9" s="1"/>
  <c r="H12" i="9" a="1"/>
  <c r="H12" i="9" s="1"/>
  <c r="I14" i="9" a="1"/>
  <c r="I14" i="9" s="1"/>
  <c r="D14" i="9" a="1"/>
  <c r="D14" i="9" s="1"/>
  <c r="C14" i="9" a="1"/>
  <c r="C14" i="9" s="1"/>
  <c r="K16" i="9"/>
  <c r="L15" i="9"/>
  <c r="G193" i="24"/>
  <c r="AR195" i="24" s="1"/>
  <c r="I193" i="24"/>
  <c r="G192" i="24"/>
  <c r="AR194" i="24" s="1"/>
  <c r="I192" i="24"/>
  <c r="AK127" i="24"/>
  <c r="AI127" i="24"/>
  <c r="AJ127" i="24"/>
  <c r="AI128" i="24"/>
  <c r="E177" i="9" l="1" a="1"/>
  <c r="E177" i="9" s="1"/>
  <c r="H177" i="9" a="1"/>
  <c r="H177" i="9" s="1"/>
  <c r="F177" i="9" a="1"/>
  <c r="F177" i="9" s="1"/>
  <c r="AC396" i="9" a="1"/>
  <c r="AC396" i="9" s="1"/>
  <c r="D396" i="9" a="1"/>
  <c r="D396" i="9" s="1"/>
  <c r="C396" i="9" a="1"/>
  <c r="C396" i="9" s="1"/>
  <c r="X395" i="9"/>
  <c r="M178" i="9"/>
  <c r="C179" i="9" a="1"/>
  <c r="C179" i="9" s="1"/>
  <c r="D179" i="9" a="1"/>
  <c r="D179" i="9" s="1"/>
  <c r="I179" i="9" a="1"/>
  <c r="I179" i="9" s="1"/>
  <c r="K181" i="9"/>
  <c r="L180" i="9"/>
  <c r="M14" i="9"/>
  <c r="K17" i="9"/>
  <c r="L16" i="9"/>
  <c r="I15" i="9" a="1"/>
  <c r="I15" i="9" s="1"/>
  <c r="C15" i="9" a="1"/>
  <c r="C15" i="9" s="1"/>
  <c r="D15" i="9" a="1"/>
  <c r="D15" i="9" s="1"/>
  <c r="G194" i="24"/>
  <c r="AR196" i="24" s="1"/>
  <c r="I194" i="24"/>
  <c r="G195" i="24"/>
  <c r="AR197" i="24" s="1"/>
  <c r="I195" i="24"/>
  <c r="AK129" i="24"/>
  <c r="AI129" i="24"/>
  <c r="AJ129" i="24"/>
  <c r="AI130" i="24"/>
  <c r="X396" i="9" l="1"/>
  <c r="D180" i="9" a="1"/>
  <c r="D180" i="9" s="1"/>
  <c r="I180" i="9" a="1"/>
  <c r="I180" i="9" s="1"/>
  <c r="C180" i="9" a="1"/>
  <c r="C180" i="9" s="1"/>
  <c r="M179" i="9"/>
  <c r="K182" i="9"/>
  <c r="L181" i="9"/>
  <c r="H178" i="9" a="1"/>
  <c r="H178" i="9" s="1"/>
  <c r="M15" i="9"/>
  <c r="I16" i="9" a="1"/>
  <c r="I16" i="9" s="1"/>
  <c r="C16" i="9" a="1"/>
  <c r="C16" i="9" s="1"/>
  <c r="D16" i="9" a="1"/>
  <c r="D16" i="9" s="1"/>
  <c r="K18" i="9"/>
  <c r="L17" i="9"/>
  <c r="G197" i="24"/>
  <c r="AR199" i="24" s="1"/>
  <c r="I197" i="24"/>
  <c r="G196" i="24"/>
  <c r="AR198" i="24" s="1"/>
  <c r="I196" i="24"/>
  <c r="AK131" i="24"/>
  <c r="AI131" i="24"/>
  <c r="AJ131" i="24"/>
  <c r="AI132" i="24"/>
  <c r="M180" i="9" l="1"/>
  <c r="F180" i="9" s="1" a="1"/>
  <c r="F180" i="9" s="1"/>
  <c r="H179" i="9" a="1"/>
  <c r="H179" i="9" s="1"/>
  <c r="C181" i="9" a="1"/>
  <c r="C181" i="9" s="1"/>
  <c r="I181" i="9" a="1"/>
  <c r="I181" i="9" s="1"/>
  <c r="D181" i="9" a="1"/>
  <c r="D181" i="9" s="1"/>
  <c r="K183" i="9"/>
  <c r="L182" i="9"/>
  <c r="K19" i="9"/>
  <c r="L18" i="9"/>
  <c r="M16" i="9"/>
  <c r="D17" i="9" a="1"/>
  <c r="D17" i="9" s="1"/>
  <c r="C17" i="9" a="1"/>
  <c r="C17" i="9" s="1"/>
  <c r="I17" i="9" a="1"/>
  <c r="I17" i="9" s="1"/>
  <c r="G198" i="24"/>
  <c r="AR200" i="24" s="1"/>
  <c r="I198" i="24"/>
  <c r="G199" i="24"/>
  <c r="AR201" i="24" s="1"/>
  <c r="I199" i="24"/>
  <c r="AK133" i="24"/>
  <c r="AI133" i="24"/>
  <c r="AJ133" i="24"/>
  <c r="AI134" i="24"/>
  <c r="E180" i="9" l="1" a="1"/>
  <c r="E180" i="9" s="1"/>
  <c r="H180" i="9" a="1"/>
  <c r="H180" i="9" s="1"/>
  <c r="G180" i="9" a="1"/>
  <c r="G180" i="9" s="1"/>
  <c r="K184" i="9"/>
  <c r="L183" i="9"/>
  <c r="D182" i="9" a="1"/>
  <c r="D182" i="9" s="1"/>
  <c r="C182" i="9" a="1"/>
  <c r="C182" i="9" s="1"/>
  <c r="I182" i="9" a="1"/>
  <c r="I182" i="9" s="1"/>
  <c r="M181" i="9"/>
  <c r="I18" i="9" a="1"/>
  <c r="I18" i="9" s="1"/>
  <c r="D18" i="9" a="1"/>
  <c r="D18" i="9" s="1"/>
  <c r="C18" i="9" a="1"/>
  <c r="C18" i="9" s="1"/>
  <c r="M17" i="9"/>
  <c r="K20" i="9"/>
  <c r="L19" i="9"/>
  <c r="G201" i="24"/>
  <c r="AR203" i="24" s="1"/>
  <c r="I201" i="24"/>
  <c r="G200" i="24"/>
  <c r="AR202" i="24" s="1"/>
  <c r="I200" i="24"/>
  <c r="AK135" i="24"/>
  <c r="AI135" i="24"/>
  <c r="AJ135" i="24"/>
  <c r="AI136" i="24"/>
  <c r="M182" i="9" l="1"/>
  <c r="G182" i="9" s="1" a="1"/>
  <c r="G182" i="9" s="1"/>
  <c r="H181" i="9" a="1"/>
  <c r="H181" i="9" s="1"/>
  <c r="G181" i="9" a="1"/>
  <c r="G181" i="9" s="1"/>
  <c r="E181" i="9" a="1"/>
  <c r="E181" i="9" s="1"/>
  <c r="F181" i="9" a="1"/>
  <c r="F181" i="9" s="1"/>
  <c r="I183" i="9" a="1"/>
  <c r="I183" i="9" s="1"/>
  <c r="D183" i="9" a="1"/>
  <c r="D183" i="9" s="1"/>
  <c r="C183" i="9" a="1"/>
  <c r="C183" i="9" s="1"/>
  <c r="K185" i="9"/>
  <c r="L184" i="9"/>
  <c r="H17" i="9" a="1"/>
  <c r="H17" i="9" s="1"/>
  <c r="E17" i="9" a="1"/>
  <c r="E17" i="9" s="1"/>
  <c r="G17" i="9" a="1"/>
  <c r="G17" i="9" s="1"/>
  <c r="F17" i="9" a="1"/>
  <c r="F17" i="9" s="1"/>
  <c r="M18" i="9"/>
  <c r="C19" i="9" a="1"/>
  <c r="C19" i="9" s="1"/>
  <c r="D19" i="9" a="1"/>
  <c r="D19" i="9" s="1"/>
  <c r="I19" i="9" a="1"/>
  <c r="I19" i="9" s="1"/>
  <c r="K21" i="9"/>
  <c r="L20" i="9"/>
  <c r="G202" i="24"/>
  <c r="AR204" i="24" s="1"/>
  <c r="I202" i="24"/>
  <c r="G203" i="24"/>
  <c r="AR205" i="24" s="1"/>
  <c r="I203" i="24"/>
  <c r="AK137" i="24"/>
  <c r="AI137" i="24"/>
  <c r="AJ137" i="24"/>
  <c r="AI138" i="24"/>
  <c r="H182" i="9" l="1" a="1"/>
  <c r="H182" i="9" s="1"/>
  <c r="F182" i="9" a="1"/>
  <c r="F182" i="9" s="1"/>
  <c r="E182" i="9" a="1"/>
  <c r="E182" i="9" s="1"/>
  <c r="M183" i="9"/>
  <c r="F183" i="9" s="1" a="1"/>
  <c r="F183" i="9" s="1"/>
  <c r="K186" i="9"/>
  <c r="L185" i="9"/>
  <c r="C184" i="9" a="1"/>
  <c r="C184" i="9" s="1"/>
  <c r="I184" i="9" a="1"/>
  <c r="I184" i="9" s="1"/>
  <c r="D184" i="9" a="1"/>
  <c r="D184" i="9" s="1"/>
  <c r="K22" i="9"/>
  <c r="L21" i="9"/>
  <c r="F18" i="9" a="1"/>
  <c r="F18" i="9" s="1"/>
  <c r="E18" i="9" a="1"/>
  <c r="E18" i="9" s="1"/>
  <c r="G18" i="9" a="1"/>
  <c r="G18" i="9" s="1"/>
  <c r="H18" i="9" a="1"/>
  <c r="H18" i="9" s="1"/>
  <c r="I20" i="9" a="1"/>
  <c r="I20" i="9" s="1"/>
  <c r="C20" i="9" a="1"/>
  <c r="C20" i="9" s="1"/>
  <c r="D20" i="9" a="1"/>
  <c r="D20" i="9" s="1"/>
  <c r="M19" i="9"/>
  <c r="G205" i="24"/>
  <c r="AR207" i="24" s="1"/>
  <c r="I205" i="24"/>
  <c r="G204" i="24"/>
  <c r="AR206" i="24" s="1"/>
  <c r="I204" i="24"/>
  <c r="AK139" i="24"/>
  <c r="AI139" i="24"/>
  <c r="AJ139" i="24"/>
  <c r="AI140" i="24"/>
  <c r="E183" i="9" l="1" a="1"/>
  <c r="E183" i="9" s="1"/>
  <c r="G183" i="9" a="1"/>
  <c r="G183" i="9" s="1"/>
  <c r="H183" i="9" a="1"/>
  <c r="H183" i="9" s="1"/>
  <c r="M184" i="9"/>
  <c r="F184" i="9" s="1" a="1"/>
  <c r="F184" i="9" s="1"/>
  <c r="I185" i="9" a="1"/>
  <c r="I185" i="9" s="1"/>
  <c r="D185" i="9" a="1"/>
  <c r="D185" i="9" s="1"/>
  <c r="C185" i="9" a="1"/>
  <c r="C185" i="9" s="1"/>
  <c r="K187" i="9"/>
  <c r="L186" i="9"/>
  <c r="M20" i="9"/>
  <c r="H19" i="9" a="1"/>
  <c r="H19" i="9" s="1"/>
  <c r="I21" i="9" a="1"/>
  <c r="I21" i="9" s="1"/>
  <c r="D21" i="9" a="1"/>
  <c r="D21" i="9" s="1"/>
  <c r="C21" i="9" a="1"/>
  <c r="C21" i="9" s="1"/>
  <c r="K23" i="9"/>
  <c r="L22" i="9"/>
  <c r="G207" i="24"/>
  <c r="AR209" i="24" s="1"/>
  <c r="I207" i="24"/>
  <c r="G206" i="24"/>
  <c r="AR208" i="24" s="1"/>
  <c r="I206" i="24"/>
  <c r="AK141" i="24"/>
  <c r="AI141" i="24"/>
  <c r="AJ141" i="24"/>
  <c r="AI142" i="24"/>
  <c r="G184" i="9" l="1" a="1"/>
  <c r="G184" i="9" s="1"/>
  <c r="M185" i="9"/>
  <c r="G185" i="9" s="1" a="1"/>
  <c r="G185" i="9" s="1"/>
  <c r="H184" i="9" a="1"/>
  <c r="H184" i="9" s="1"/>
  <c r="E184" i="9" a="1"/>
  <c r="E184" i="9" s="1"/>
  <c r="K188" i="9"/>
  <c r="L187" i="9"/>
  <c r="I186" i="9" a="1"/>
  <c r="I186" i="9" s="1"/>
  <c r="D186" i="9" a="1"/>
  <c r="D186" i="9" s="1"/>
  <c r="C186" i="9" a="1"/>
  <c r="C186" i="9" s="1"/>
  <c r="M21" i="9"/>
  <c r="H21" i="9" s="1" a="1"/>
  <c r="H21" i="9" s="1"/>
  <c r="H20" i="9" a="1"/>
  <c r="H20" i="9" s="1"/>
  <c r="K24" i="9"/>
  <c r="L23" i="9"/>
  <c r="I22" i="9" a="1"/>
  <c r="I22" i="9" s="1"/>
  <c r="C22" i="9" a="1"/>
  <c r="C22" i="9" s="1"/>
  <c r="D22" i="9" a="1"/>
  <c r="D22" i="9" s="1"/>
  <c r="G208" i="24"/>
  <c r="AR210" i="24" s="1"/>
  <c r="I208" i="24"/>
  <c r="G209" i="24"/>
  <c r="AR211" i="24" s="1"/>
  <c r="I209" i="24"/>
  <c r="AK143" i="24"/>
  <c r="AI143" i="24"/>
  <c r="AJ143" i="24"/>
  <c r="AI144" i="24"/>
  <c r="E185" i="9" l="1" a="1"/>
  <c r="E185" i="9" s="1"/>
  <c r="G21" i="9" a="1"/>
  <c r="G21" i="9" s="1"/>
  <c r="F185" i="9" a="1"/>
  <c r="F185" i="9" s="1"/>
  <c r="H185" i="9" a="1"/>
  <c r="H185" i="9" s="1"/>
  <c r="D187" i="9" a="1"/>
  <c r="D187" i="9" s="1"/>
  <c r="C187" i="9" a="1"/>
  <c r="C187" i="9" s="1"/>
  <c r="I187" i="9" a="1"/>
  <c r="I187" i="9" s="1"/>
  <c r="M186" i="9"/>
  <c r="K189" i="9"/>
  <c r="L188" i="9"/>
  <c r="E21" i="9" a="1"/>
  <c r="E21" i="9" s="1"/>
  <c r="F21" i="9" a="1"/>
  <c r="F21" i="9" s="1"/>
  <c r="M22" i="9"/>
  <c r="H22" i="9" s="1" a="1"/>
  <c r="H22" i="9" s="1"/>
  <c r="D23" i="9" a="1"/>
  <c r="D23" i="9" s="1"/>
  <c r="I23" i="9" a="1"/>
  <c r="I23" i="9" s="1"/>
  <c r="C23" i="9" a="1"/>
  <c r="C23" i="9" s="1"/>
  <c r="K25" i="9"/>
  <c r="L24" i="9"/>
  <c r="G211" i="24"/>
  <c r="AR213" i="24" s="1"/>
  <c r="I211" i="24"/>
  <c r="G210" i="24"/>
  <c r="AR212" i="24" s="1"/>
  <c r="I210" i="24"/>
  <c r="AK145" i="24"/>
  <c r="AI145" i="24"/>
  <c r="AJ145" i="24"/>
  <c r="AI146" i="24"/>
  <c r="F22" i="9" l="1" a="1"/>
  <c r="F22" i="9" s="1"/>
  <c r="M187" i="9"/>
  <c r="F187" i="9" s="1" a="1"/>
  <c r="F187" i="9" s="1"/>
  <c r="C188" i="9" a="1"/>
  <c r="C188" i="9" s="1"/>
  <c r="D188" i="9" a="1"/>
  <c r="D188" i="9" s="1"/>
  <c r="I188" i="9" a="1"/>
  <c r="I188" i="9" s="1"/>
  <c r="H186" i="9" a="1"/>
  <c r="H186" i="9" s="1"/>
  <c r="G186" i="9" a="1"/>
  <c r="G186" i="9" s="1"/>
  <c r="E186" i="9" a="1"/>
  <c r="E186" i="9" s="1"/>
  <c r="F186" i="9" a="1"/>
  <c r="F186" i="9" s="1"/>
  <c r="E187" i="9" a="1"/>
  <c r="E187" i="9" s="1"/>
  <c r="G187" i="9" a="1"/>
  <c r="G187" i="9" s="1"/>
  <c r="K190" i="9"/>
  <c r="L189" i="9"/>
  <c r="E22" i="9" a="1"/>
  <c r="E22" i="9" s="1"/>
  <c r="G22" i="9" a="1"/>
  <c r="G22" i="9" s="1"/>
  <c r="M23" i="9"/>
  <c r="E23" i="9" s="1" a="1"/>
  <c r="E23" i="9" s="1"/>
  <c r="K26" i="9"/>
  <c r="L25" i="9"/>
  <c r="I24" i="9" a="1"/>
  <c r="I24" i="9" s="1"/>
  <c r="C24" i="9" a="1"/>
  <c r="C24" i="9" s="1"/>
  <c r="D24" i="9" a="1"/>
  <c r="D24" i="9" s="1"/>
  <c r="G212" i="24"/>
  <c r="AR214" i="24" s="1"/>
  <c r="I212" i="24"/>
  <c r="G213" i="24"/>
  <c r="AR215" i="24" s="1"/>
  <c r="I213" i="24"/>
  <c r="AK147" i="24"/>
  <c r="AI147" i="24"/>
  <c r="AJ147" i="24"/>
  <c r="AI148" i="24"/>
  <c r="H187" i="9" l="1" a="1"/>
  <c r="H187" i="9" s="1"/>
  <c r="K191" i="9"/>
  <c r="L190" i="9"/>
  <c r="C189" i="9" a="1"/>
  <c r="C189" i="9" s="1"/>
  <c r="I189" i="9" a="1"/>
  <c r="I189" i="9" s="1"/>
  <c r="D189" i="9" a="1"/>
  <c r="D189" i="9" s="1"/>
  <c r="M188" i="9"/>
  <c r="F23" i="9" a="1"/>
  <c r="F23" i="9" s="1"/>
  <c r="H23" i="9" a="1"/>
  <c r="H23" i="9" s="1"/>
  <c r="G23" i="9" a="1"/>
  <c r="G23" i="9" s="1"/>
  <c r="M24" i="9"/>
  <c r="G24" i="9" s="1" a="1"/>
  <c r="G24" i="9" s="1"/>
  <c r="I25" i="9" a="1"/>
  <c r="I25" i="9" s="1"/>
  <c r="D25" i="9" a="1"/>
  <c r="D25" i="9" s="1"/>
  <c r="C25" i="9" a="1"/>
  <c r="C25" i="9" s="1"/>
  <c r="K27" i="9"/>
  <c r="L26" i="9"/>
  <c r="G215" i="24"/>
  <c r="AR217" i="24" s="1"/>
  <c r="I215" i="24"/>
  <c r="G214" i="24"/>
  <c r="AR216" i="24" s="1"/>
  <c r="I214" i="24"/>
  <c r="AK149" i="24"/>
  <c r="AI150" i="24"/>
  <c r="AI149" i="24"/>
  <c r="AJ149" i="24"/>
  <c r="M189" i="9" l="1"/>
  <c r="H188" i="9" a="1"/>
  <c r="H188" i="9" s="1"/>
  <c r="C190" i="9" a="1"/>
  <c r="C190" i="9" s="1"/>
  <c r="D190" i="9" a="1"/>
  <c r="D190" i="9" s="1"/>
  <c r="I190" i="9" a="1"/>
  <c r="I190" i="9" s="1"/>
  <c r="K192" i="9"/>
  <c r="L191" i="9"/>
  <c r="F24" i="9" a="1"/>
  <c r="F24" i="9" s="1"/>
  <c r="E24" i="9" a="1"/>
  <c r="E24" i="9" s="1"/>
  <c r="H24" i="9" a="1"/>
  <c r="H24" i="9" s="1"/>
  <c r="K28" i="9"/>
  <c r="L27" i="9"/>
  <c r="M25" i="9"/>
  <c r="C26" i="9" a="1"/>
  <c r="C26" i="9" s="1"/>
  <c r="I26" i="9" a="1"/>
  <c r="I26" i="9" s="1"/>
  <c r="D26" i="9" a="1"/>
  <c r="D26" i="9" s="1"/>
  <c r="G216" i="24"/>
  <c r="AR218" i="24" s="1"/>
  <c r="I216" i="24"/>
  <c r="G217" i="24"/>
  <c r="AR219" i="24" s="1"/>
  <c r="I217" i="24"/>
  <c r="AK151" i="24"/>
  <c r="AI151" i="24"/>
  <c r="AJ151" i="24"/>
  <c r="AI152" i="24"/>
  <c r="H189" i="9" l="1" a="1"/>
  <c r="H189" i="9" s="1"/>
  <c r="K193" i="9"/>
  <c r="L192" i="9"/>
  <c r="C191" i="9" a="1"/>
  <c r="C191" i="9" s="1"/>
  <c r="D191" i="9" a="1"/>
  <c r="D191" i="9" s="1"/>
  <c r="I191" i="9" a="1"/>
  <c r="I191" i="9" s="1"/>
  <c r="M190" i="9"/>
  <c r="M26" i="9"/>
  <c r="F26" i="9" s="1" a="1"/>
  <c r="F26" i="9" s="1"/>
  <c r="H25" i="9" a="1"/>
  <c r="H25" i="9" s="1"/>
  <c r="G25" i="9" a="1"/>
  <c r="G25" i="9" s="1"/>
  <c r="E25" i="9" a="1"/>
  <c r="E25" i="9" s="1"/>
  <c r="F25" i="9" a="1"/>
  <c r="F25" i="9" s="1"/>
  <c r="I27" i="9" a="1"/>
  <c r="I27" i="9" s="1"/>
  <c r="C27" i="9" a="1"/>
  <c r="C27" i="9" s="1"/>
  <c r="D27" i="9" a="1"/>
  <c r="D27" i="9" s="1"/>
  <c r="K29" i="9"/>
  <c r="L28" i="9"/>
  <c r="G219" i="24"/>
  <c r="AR221" i="24" s="1"/>
  <c r="I219" i="24"/>
  <c r="G218" i="24"/>
  <c r="AR220" i="24" s="1"/>
  <c r="I218" i="24"/>
  <c r="AK153" i="24"/>
  <c r="AI154" i="24"/>
  <c r="AI153" i="24"/>
  <c r="AJ153" i="24"/>
  <c r="M191" i="9" l="1"/>
  <c r="H190" i="9" a="1"/>
  <c r="H190" i="9" s="1"/>
  <c r="D192" i="9" a="1"/>
  <c r="D192" i="9" s="1"/>
  <c r="C192" i="9" a="1"/>
  <c r="C192" i="9" s="1"/>
  <c r="I192" i="9" a="1"/>
  <c r="I192" i="9" s="1"/>
  <c r="K194" i="9"/>
  <c r="L193" i="9"/>
  <c r="G26" i="9" a="1"/>
  <c r="G26" i="9" s="1"/>
  <c r="H26" i="9" a="1"/>
  <c r="H26" i="9" s="1"/>
  <c r="E26" i="9" a="1"/>
  <c r="E26" i="9" s="1"/>
  <c r="M27" i="9"/>
  <c r="E27" i="9" s="1" a="1"/>
  <c r="E27" i="9" s="1"/>
  <c r="K30" i="9"/>
  <c r="L29" i="9"/>
  <c r="D28" i="9" a="1"/>
  <c r="D28" i="9" s="1"/>
  <c r="I28" i="9" a="1"/>
  <c r="I28" i="9" s="1"/>
  <c r="C28" i="9" a="1"/>
  <c r="C28" i="9" s="1"/>
  <c r="G220" i="24"/>
  <c r="AR222" i="24" s="1"/>
  <c r="I220" i="24"/>
  <c r="G221" i="24"/>
  <c r="AR223" i="24" s="1"/>
  <c r="I221" i="24"/>
  <c r="AK155" i="24"/>
  <c r="AI155" i="24"/>
  <c r="AJ155" i="24"/>
  <c r="AI156" i="24"/>
  <c r="F27" i="9" l="1" a="1"/>
  <c r="F27" i="9" s="1"/>
  <c r="M192" i="9"/>
  <c r="F192" i="9" s="1" a="1"/>
  <c r="F192" i="9" s="1"/>
  <c r="H191" i="9" a="1"/>
  <c r="H191" i="9" s="1"/>
  <c r="K195" i="9"/>
  <c r="L194" i="9"/>
  <c r="D193" i="9" a="1"/>
  <c r="D193" i="9" s="1"/>
  <c r="C193" i="9" a="1"/>
  <c r="C193" i="9" s="1"/>
  <c r="I193" i="9" a="1"/>
  <c r="I193" i="9" s="1"/>
  <c r="H27" i="9" a="1"/>
  <c r="H27" i="9" s="1"/>
  <c r="G27" i="9" a="1"/>
  <c r="G27" i="9" s="1"/>
  <c r="I29" i="9" a="1"/>
  <c r="I29" i="9" s="1"/>
  <c r="D29" i="9" a="1"/>
  <c r="D29" i="9" s="1"/>
  <c r="C29" i="9" a="1"/>
  <c r="C29" i="9" s="1"/>
  <c r="M28" i="9"/>
  <c r="K31" i="9"/>
  <c r="L30" i="9"/>
  <c r="G223" i="24"/>
  <c r="AR225" i="24" s="1"/>
  <c r="I223" i="24"/>
  <c r="G222" i="24"/>
  <c r="AR224" i="24" s="1"/>
  <c r="I222" i="24"/>
  <c r="AK157" i="24"/>
  <c r="AI158" i="24"/>
  <c r="AI157" i="24"/>
  <c r="AJ157" i="24"/>
  <c r="G192" i="9" l="1" a="1"/>
  <c r="G192" i="9" s="1"/>
  <c r="H192" i="9" a="1"/>
  <c r="H192" i="9" s="1"/>
  <c r="E192" i="9" a="1"/>
  <c r="E192" i="9" s="1"/>
  <c r="M193" i="9"/>
  <c r="C194" i="9" a="1"/>
  <c r="C194" i="9" s="1"/>
  <c r="D194" i="9" a="1"/>
  <c r="D194" i="9" s="1"/>
  <c r="I194" i="9" a="1"/>
  <c r="I194" i="9" s="1"/>
  <c r="K196" i="9"/>
  <c r="L195" i="9"/>
  <c r="M29" i="9"/>
  <c r="H29" i="9" s="1" a="1"/>
  <c r="H29" i="9" s="1"/>
  <c r="H28" i="9" a="1"/>
  <c r="H28" i="9" s="1"/>
  <c r="F28" i="9" a="1"/>
  <c r="F28" i="9" s="1"/>
  <c r="G28" i="9" a="1"/>
  <c r="G28" i="9" s="1"/>
  <c r="E28" i="9" a="1"/>
  <c r="E28" i="9" s="1"/>
  <c r="C30" i="9" a="1"/>
  <c r="C30" i="9" s="1"/>
  <c r="I30" i="9" a="1"/>
  <c r="I30" i="9" s="1"/>
  <c r="D30" i="9" a="1"/>
  <c r="D30" i="9" s="1"/>
  <c r="K32" i="9"/>
  <c r="L31" i="9"/>
  <c r="G224" i="24"/>
  <c r="AR226" i="24" s="1"/>
  <c r="I224" i="24"/>
  <c r="G225" i="24"/>
  <c r="AR227" i="24" s="1"/>
  <c r="I225" i="24"/>
  <c r="AK159" i="24"/>
  <c r="AI159" i="24"/>
  <c r="AJ159" i="24"/>
  <c r="AI160" i="24"/>
  <c r="C195" i="9" l="1" a="1"/>
  <c r="C195" i="9" s="1"/>
  <c r="I195" i="9" a="1"/>
  <c r="I195" i="9" s="1"/>
  <c r="D195" i="9" a="1"/>
  <c r="D195" i="9" s="1"/>
  <c r="M194" i="9"/>
  <c r="K197" i="9"/>
  <c r="L196" i="9"/>
  <c r="G193" i="9" a="1"/>
  <c r="G193" i="9" s="1"/>
  <c r="F193" i="9" a="1"/>
  <c r="F193" i="9" s="1"/>
  <c r="E193" i="9" a="1"/>
  <c r="E193" i="9" s="1"/>
  <c r="H193" i="9" a="1"/>
  <c r="H193" i="9" s="1"/>
  <c r="D31" i="9" a="1"/>
  <c r="D31" i="9" s="1"/>
  <c r="I31" i="9" a="1"/>
  <c r="I31" i="9" s="1"/>
  <c r="C31" i="9" a="1"/>
  <c r="C31" i="9" s="1"/>
  <c r="K33" i="9"/>
  <c r="L32" i="9"/>
  <c r="M30" i="9"/>
  <c r="G227" i="24"/>
  <c r="AR229" i="24" s="1"/>
  <c r="I227" i="24"/>
  <c r="G226" i="24"/>
  <c r="AR228" i="24" s="1"/>
  <c r="I226" i="24"/>
  <c r="AK161" i="24"/>
  <c r="AI162" i="24"/>
  <c r="AI161" i="24"/>
  <c r="AJ161" i="24"/>
  <c r="H194" i="9" l="1" a="1"/>
  <c r="H194" i="9" s="1"/>
  <c r="G194" i="9" a="1"/>
  <c r="G194" i="9" s="1"/>
  <c r="E194" i="9" a="1"/>
  <c r="E194" i="9" s="1"/>
  <c r="F194" i="9" a="1"/>
  <c r="F194" i="9" s="1"/>
  <c r="I196" i="9" a="1"/>
  <c r="I196" i="9" s="1"/>
  <c r="C196" i="9" a="1"/>
  <c r="C196" i="9" s="1"/>
  <c r="D196" i="9" a="1"/>
  <c r="D196" i="9" s="1"/>
  <c r="K198" i="9"/>
  <c r="L197" i="9"/>
  <c r="M195" i="9"/>
  <c r="M31" i="9"/>
  <c r="E31" i="9" s="1" a="1"/>
  <c r="E31" i="9" s="1"/>
  <c r="K34" i="9"/>
  <c r="L33" i="9"/>
  <c r="H30" i="9" a="1"/>
  <c r="H30" i="9" s="1"/>
  <c r="D32" i="9" a="1"/>
  <c r="D32" i="9" s="1"/>
  <c r="I32" i="9" a="1"/>
  <c r="I32" i="9" s="1"/>
  <c r="C32" i="9" a="1"/>
  <c r="C32" i="9" s="1"/>
  <c r="I228" i="24"/>
  <c r="G228" i="24"/>
  <c r="AR230" i="24" s="1"/>
  <c r="I229" i="24"/>
  <c r="G229" i="24"/>
  <c r="AR231" i="24" s="1"/>
  <c r="AK163" i="24"/>
  <c r="AI163" i="24"/>
  <c r="AJ163" i="24"/>
  <c r="AI164" i="24"/>
  <c r="G31" i="9" l="1" a="1"/>
  <c r="G31" i="9" s="1"/>
  <c r="F31" i="9" a="1"/>
  <c r="F31" i="9" s="1"/>
  <c r="M196" i="9"/>
  <c r="H196" i="9" s="1" a="1"/>
  <c r="H196" i="9" s="1"/>
  <c r="D197" i="9" a="1"/>
  <c r="D197" i="9" s="1"/>
  <c r="C197" i="9" a="1"/>
  <c r="C197" i="9" s="1"/>
  <c r="I197" i="9" a="1"/>
  <c r="I197" i="9" s="1"/>
  <c r="K199" i="9"/>
  <c r="L198" i="9"/>
  <c r="G195" i="9" a="1"/>
  <c r="G195" i="9" s="1"/>
  <c r="E195" i="9" a="1"/>
  <c r="E195" i="9" s="1"/>
  <c r="F195" i="9" a="1"/>
  <c r="F195" i="9" s="1"/>
  <c r="H195" i="9" a="1"/>
  <c r="H195" i="9" s="1"/>
  <c r="H31" i="9" a="1"/>
  <c r="H31" i="9" s="1"/>
  <c r="I33" i="9" a="1"/>
  <c r="I33" i="9" s="1"/>
  <c r="D33" i="9" a="1"/>
  <c r="D33" i="9" s="1"/>
  <c r="C33" i="9" a="1"/>
  <c r="C33" i="9" s="1"/>
  <c r="M32" i="9"/>
  <c r="K35" i="9"/>
  <c r="L34" i="9"/>
  <c r="I231" i="24"/>
  <c r="G231" i="24"/>
  <c r="AR233" i="24" s="1"/>
  <c r="I230" i="24"/>
  <c r="G230" i="24"/>
  <c r="AR232" i="24" s="1"/>
  <c r="AK165" i="24"/>
  <c r="AI166" i="24"/>
  <c r="AI165" i="24"/>
  <c r="AJ165" i="24"/>
  <c r="E196" i="9" l="1" a="1"/>
  <c r="E196" i="9" s="1"/>
  <c r="F196" i="9" a="1"/>
  <c r="F196" i="9" s="1"/>
  <c r="G196" i="9" a="1"/>
  <c r="G196" i="9" s="1"/>
  <c r="M197" i="9"/>
  <c r="H197" i="9" s="1" a="1"/>
  <c r="H197" i="9" s="1"/>
  <c r="K200" i="9"/>
  <c r="L199" i="9"/>
  <c r="I198" i="9" a="1"/>
  <c r="I198" i="9" s="1"/>
  <c r="D198" i="9" a="1"/>
  <c r="D198" i="9" s="1"/>
  <c r="C198" i="9" a="1"/>
  <c r="C198" i="9" s="1"/>
  <c r="H32" i="9" a="1"/>
  <c r="H32" i="9" s="1"/>
  <c r="F32" i="9" a="1"/>
  <c r="F32" i="9" s="1"/>
  <c r="G32" i="9" a="1"/>
  <c r="G32" i="9" s="1"/>
  <c r="E32" i="9" a="1"/>
  <c r="E32" i="9" s="1"/>
  <c r="M33" i="9"/>
  <c r="I34" i="9" a="1"/>
  <c r="I34" i="9" s="1"/>
  <c r="D34" i="9" a="1"/>
  <c r="D34" i="9" s="1"/>
  <c r="C34" i="9" a="1"/>
  <c r="C34" i="9" s="1"/>
  <c r="K36" i="9"/>
  <c r="L35" i="9"/>
  <c r="I232" i="24"/>
  <c r="G232" i="24"/>
  <c r="AR234" i="24" s="1"/>
  <c r="I233" i="24"/>
  <c r="G233" i="24"/>
  <c r="AR235" i="24" s="1"/>
  <c r="AK167" i="24"/>
  <c r="AI167" i="24"/>
  <c r="AJ167" i="24"/>
  <c r="AI168" i="24"/>
  <c r="F197" i="9" l="1" a="1"/>
  <c r="F197" i="9" s="1"/>
  <c r="G197" i="9" a="1"/>
  <c r="G197" i="9" s="1"/>
  <c r="E197" i="9" a="1"/>
  <c r="E197" i="9" s="1"/>
  <c r="M198" i="9"/>
  <c r="H198" i="9" s="1" a="1"/>
  <c r="H198" i="9" s="1"/>
  <c r="D199" i="9" a="1"/>
  <c r="D199" i="9" s="1"/>
  <c r="I199" i="9" a="1"/>
  <c r="I199" i="9" s="1"/>
  <c r="C199" i="9" a="1"/>
  <c r="C199" i="9" s="1"/>
  <c r="K201" i="9"/>
  <c r="L200" i="9"/>
  <c r="M34" i="9"/>
  <c r="I35" i="9" a="1"/>
  <c r="I35" i="9" s="1"/>
  <c r="C35" i="9" a="1"/>
  <c r="C35" i="9" s="1"/>
  <c r="D35" i="9" a="1"/>
  <c r="D35" i="9" s="1"/>
  <c r="K37" i="9"/>
  <c r="L36" i="9"/>
  <c r="H33" i="9" a="1"/>
  <c r="H33" i="9" s="1"/>
  <c r="E33" i="9" a="1"/>
  <c r="E33" i="9" s="1"/>
  <c r="G33" i="9" a="1"/>
  <c r="G33" i="9" s="1"/>
  <c r="F33" i="9" a="1"/>
  <c r="F33" i="9" s="1"/>
  <c r="I235" i="24"/>
  <c r="G235" i="24"/>
  <c r="AR237" i="24" s="1"/>
  <c r="I234" i="24"/>
  <c r="G234" i="24"/>
  <c r="AR236" i="24" s="1"/>
  <c r="AK169" i="24"/>
  <c r="AI170" i="24"/>
  <c r="AI169" i="24"/>
  <c r="AJ169" i="24"/>
  <c r="M199" i="9" l="1"/>
  <c r="H199" i="9" s="1" a="1"/>
  <c r="H199" i="9" s="1"/>
  <c r="I200" i="9" a="1"/>
  <c r="I200" i="9" s="1"/>
  <c r="D200" i="9" a="1"/>
  <c r="D200" i="9" s="1"/>
  <c r="C200" i="9" a="1"/>
  <c r="C200" i="9" s="1"/>
  <c r="K202" i="9"/>
  <c r="L201" i="9"/>
  <c r="M35" i="9"/>
  <c r="H35" i="9" s="1" a="1"/>
  <c r="H35" i="9" s="1"/>
  <c r="C36" i="9" a="1"/>
  <c r="C36" i="9" s="1"/>
  <c r="D36" i="9" a="1"/>
  <c r="D36" i="9" s="1"/>
  <c r="I36" i="9" a="1"/>
  <c r="I36" i="9" s="1"/>
  <c r="K38" i="9"/>
  <c r="L37" i="9"/>
  <c r="E34" i="9" a="1"/>
  <c r="E34" i="9" s="1"/>
  <c r="F34" i="9" a="1"/>
  <c r="F34" i="9" s="1"/>
  <c r="H34" i="9" a="1"/>
  <c r="H34" i="9" s="1"/>
  <c r="G34" i="9" a="1"/>
  <c r="G34" i="9" s="1"/>
  <c r="I237" i="24"/>
  <c r="G237" i="24"/>
  <c r="AR239" i="24" s="1"/>
  <c r="I236" i="24"/>
  <c r="G236" i="24"/>
  <c r="AR238" i="24" s="1"/>
  <c r="AK171" i="24"/>
  <c r="AI171" i="24"/>
  <c r="AJ171" i="24"/>
  <c r="AI172" i="24"/>
  <c r="M200" i="9" l="1"/>
  <c r="H200" i="9" s="1" a="1"/>
  <c r="H200" i="9" s="1"/>
  <c r="K203" i="9"/>
  <c r="L202" i="9"/>
  <c r="I201" i="9" a="1"/>
  <c r="I201" i="9" s="1"/>
  <c r="C201" i="9" a="1"/>
  <c r="C201" i="9" s="1"/>
  <c r="D201" i="9" a="1"/>
  <c r="D201" i="9" s="1"/>
  <c r="F35" i="9" a="1"/>
  <c r="F35" i="9" s="1"/>
  <c r="G35" i="9" a="1"/>
  <c r="G35" i="9" s="1"/>
  <c r="E35" i="9" a="1"/>
  <c r="E35" i="9" s="1"/>
  <c r="K39" i="9"/>
  <c r="L38" i="9"/>
  <c r="I37" i="9" a="1"/>
  <c r="I37" i="9" s="1"/>
  <c r="D37" i="9" a="1"/>
  <c r="D37" i="9" s="1"/>
  <c r="C37" i="9" a="1"/>
  <c r="C37" i="9" s="1"/>
  <c r="M36" i="9"/>
  <c r="I238" i="24"/>
  <c r="G238" i="24"/>
  <c r="AR240" i="24" s="1"/>
  <c r="I239" i="24"/>
  <c r="G239" i="24"/>
  <c r="AR241" i="24" s="1"/>
  <c r="AK173" i="24"/>
  <c r="AI174" i="24"/>
  <c r="AI173" i="24"/>
  <c r="AJ173" i="24"/>
  <c r="M201" i="9" l="1"/>
  <c r="I202" i="9" a="1"/>
  <c r="I202" i="9" s="1"/>
  <c r="C202" i="9" a="1"/>
  <c r="C202" i="9" s="1"/>
  <c r="D202" i="9" a="1"/>
  <c r="D202" i="9" s="1"/>
  <c r="K204" i="9"/>
  <c r="L203" i="9"/>
  <c r="F36" i="9" a="1"/>
  <c r="F36" i="9" s="1"/>
  <c r="G36" i="9" a="1"/>
  <c r="G36" i="9" s="1"/>
  <c r="E36" i="9" a="1"/>
  <c r="E36" i="9" s="1"/>
  <c r="H36" i="9" a="1"/>
  <c r="H36" i="9" s="1"/>
  <c r="D38" i="9" a="1"/>
  <c r="D38" i="9" s="1"/>
  <c r="C38" i="9" a="1"/>
  <c r="C38" i="9" s="1"/>
  <c r="I38" i="9" a="1"/>
  <c r="I38" i="9" s="1"/>
  <c r="M37" i="9"/>
  <c r="K40" i="9"/>
  <c r="L39" i="9"/>
  <c r="I241" i="24"/>
  <c r="G241" i="24"/>
  <c r="AR243" i="24" s="1"/>
  <c r="I240" i="24"/>
  <c r="G240" i="24"/>
  <c r="AR242" i="24" s="1"/>
  <c r="AK175" i="24"/>
  <c r="AI175" i="24"/>
  <c r="AJ175" i="24"/>
  <c r="AI176" i="24"/>
  <c r="M38" i="9" l="1"/>
  <c r="E38" i="9" s="1" a="1"/>
  <c r="E38" i="9" s="1"/>
  <c r="M202" i="9"/>
  <c r="G202" i="9" s="1" a="1"/>
  <c r="G202" i="9" s="1"/>
  <c r="I203" i="9" a="1"/>
  <c r="I203" i="9" s="1"/>
  <c r="D203" i="9" a="1"/>
  <c r="D203" i="9" s="1"/>
  <c r="C203" i="9" a="1"/>
  <c r="C203" i="9" s="1"/>
  <c r="K205" i="9"/>
  <c r="L204" i="9"/>
  <c r="H201" i="9" a="1"/>
  <c r="H201" i="9" s="1"/>
  <c r="E37" i="9" a="1"/>
  <c r="E37" i="9" s="1"/>
  <c r="H37" i="9" a="1"/>
  <c r="H37" i="9" s="1"/>
  <c r="G37" i="9" a="1"/>
  <c r="G37" i="9" s="1"/>
  <c r="F37" i="9" a="1"/>
  <c r="F37" i="9" s="1"/>
  <c r="I39" i="9" a="1"/>
  <c r="I39" i="9" s="1"/>
  <c r="C39" i="9" a="1"/>
  <c r="C39" i="9" s="1"/>
  <c r="D39" i="9" a="1"/>
  <c r="D39" i="9" s="1"/>
  <c r="K41" i="9"/>
  <c r="L40" i="9"/>
  <c r="I242" i="24"/>
  <c r="G242" i="24"/>
  <c r="AR244" i="24" s="1"/>
  <c r="I243" i="24"/>
  <c r="G243" i="24"/>
  <c r="AR245" i="24" s="1"/>
  <c r="AK177" i="24"/>
  <c r="AI178" i="24"/>
  <c r="AI177" i="24"/>
  <c r="AJ177" i="24"/>
  <c r="F38" i="9" l="1" a="1"/>
  <c r="F38" i="9" s="1"/>
  <c r="G38" i="9" a="1"/>
  <c r="G38" i="9" s="1"/>
  <c r="H38" i="9" a="1"/>
  <c r="H38" i="9" s="1"/>
  <c r="H202" i="9" a="1"/>
  <c r="H202" i="9" s="1"/>
  <c r="F202" i="9" a="1"/>
  <c r="F202" i="9" s="1"/>
  <c r="M203" i="9"/>
  <c r="G203" i="9" s="1" a="1"/>
  <c r="G203" i="9" s="1"/>
  <c r="E202" i="9" a="1"/>
  <c r="E202" i="9" s="1"/>
  <c r="K206" i="9"/>
  <c r="L205" i="9"/>
  <c r="D204" i="9" a="1"/>
  <c r="D204" i="9" s="1"/>
  <c r="C204" i="9" a="1"/>
  <c r="C204" i="9" s="1"/>
  <c r="I204" i="9" a="1"/>
  <c r="I204" i="9" s="1"/>
  <c r="M39" i="9"/>
  <c r="K42" i="9"/>
  <c r="L41" i="9"/>
  <c r="D40" i="9" a="1"/>
  <c r="D40" i="9" s="1"/>
  <c r="C40" i="9" a="1"/>
  <c r="C40" i="9" s="1"/>
  <c r="I40" i="9" a="1"/>
  <c r="I40" i="9" s="1"/>
  <c r="I245" i="24"/>
  <c r="G245" i="24"/>
  <c r="AR247" i="24" s="1"/>
  <c r="I244" i="24"/>
  <c r="G244" i="24"/>
  <c r="AR246" i="24" s="1"/>
  <c r="F203" i="9" l="1" a="1"/>
  <c r="F203" i="9" s="1"/>
  <c r="E203" i="9" a="1"/>
  <c r="E203" i="9" s="1"/>
  <c r="H203" i="9" a="1"/>
  <c r="H203" i="9" s="1"/>
  <c r="M204" i="9"/>
  <c r="C205" i="9" a="1"/>
  <c r="C205" i="9" s="1"/>
  <c r="I205" i="9" a="1"/>
  <c r="I205" i="9" s="1"/>
  <c r="D205" i="9" a="1"/>
  <c r="D205" i="9" s="1"/>
  <c r="K207" i="9"/>
  <c r="L206" i="9"/>
  <c r="H39" i="9" a="1"/>
  <c r="H39" i="9" s="1"/>
  <c r="M40" i="9"/>
  <c r="C41" i="9" a="1"/>
  <c r="C41" i="9" s="1"/>
  <c r="I41" i="9" a="1"/>
  <c r="I41" i="9" s="1"/>
  <c r="D41" i="9" a="1"/>
  <c r="D41" i="9" s="1"/>
  <c r="K43" i="9"/>
  <c r="L42" i="9"/>
  <c r="I246" i="24"/>
  <c r="G246" i="24"/>
  <c r="AR248" i="24" s="1"/>
  <c r="I247" i="24"/>
  <c r="G247" i="24"/>
  <c r="AR249" i="24" s="1"/>
  <c r="I206" i="9" l="1" a="1"/>
  <c r="I206" i="9" s="1"/>
  <c r="D206" i="9" a="1"/>
  <c r="D206" i="9" s="1"/>
  <c r="C206" i="9" a="1"/>
  <c r="C206" i="9" s="1"/>
  <c r="M205" i="9"/>
  <c r="K208" i="9"/>
  <c r="K209" i="9" s="1"/>
  <c r="K210" i="9" s="1"/>
  <c r="K211" i="9" s="1"/>
  <c r="K212" i="9" s="1"/>
  <c r="K213" i="9" s="1"/>
  <c r="K214" i="9" s="1"/>
  <c r="K215" i="9" s="1"/>
  <c r="K216" i="9" s="1"/>
  <c r="K217" i="9" s="1"/>
  <c r="K218" i="9" s="1"/>
  <c r="K219" i="9" s="1"/>
  <c r="K220" i="9" s="1"/>
  <c r="K221" i="9" s="1"/>
  <c r="K222" i="9" s="1"/>
  <c r="K223" i="9" s="1"/>
  <c r="K224" i="9" s="1"/>
  <c r="K225" i="9" s="1"/>
  <c r="K226" i="9" s="1"/>
  <c r="K227" i="9" s="1"/>
  <c r="K228" i="9" s="1"/>
  <c r="K229" i="9" s="1"/>
  <c r="K230" i="9" s="1"/>
  <c r="K231" i="9" s="1"/>
  <c r="K232" i="9" s="1"/>
  <c r="K233" i="9" s="1"/>
  <c r="K234" i="9" s="1"/>
  <c r="K235" i="9" s="1"/>
  <c r="K236" i="9" s="1"/>
  <c r="K237" i="9" s="1"/>
  <c r="K238" i="9" s="1"/>
  <c r="K239" i="9" s="1"/>
  <c r="K240" i="9" s="1"/>
  <c r="K241" i="9" s="1"/>
  <c r="K242" i="9" s="1"/>
  <c r="K243" i="9" s="1"/>
  <c r="K244" i="9" s="1"/>
  <c r="K245" i="9" s="1"/>
  <c r="K246" i="9" s="1"/>
  <c r="K247" i="9" s="1"/>
  <c r="K248" i="9" s="1"/>
  <c r="K249" i="9" s="1"/>
  <c r="K250" i="9" s="1"/>
  <c r="K251" i="9" s="1"/>
  <c r="K252" i="9" s="1"/>
  <c r="K253" i="9" s="1"/>
  <c r="K254" i="9" s="1"/>
  <c r="K255" i="9" s="1"/>
  <c r="K256" i="9" s="1"/>
  <c r="K257" i="9" s="1"/>
  <c r="K258" i="9" s="1"/>
  <c r="K259" i="9" s="1"/>
  <c r="K260" i="9" s="1"/>
  <c r="K261" i="9" s="1"/>
  <c r="K262" i="9" s="1"/>
  <c r="K263" i="9" s="1"/>
  <c r="K264" i="9" s="1"/>
  <c r="K265" i="9" s="1"/>
  <c r="K266" i="9" s="1"/>
  <c r="K267" i="9" s="1"/>
  <c r="K268" i="9" s="1"/>
  <c r="K269" i="9" s="1"/>
  <c r="K270" i="9" s="1"/>
  <c r="K271" i="9" s="1"/>
  <c r="K272" i="9" s="1"/>
  <c r="K273" i="9" s="1"/>
  <c r="K274" i="9" s="1"/>
  <c r="K275" i="9" s="1"/>
  <c r="K276" i="9" s="1"/>
  <c r="K277" i="9" s="1"/>
  <c r="K278" i="9" s="1"/>
  <c r="K279" i="9" s="1"/>
  <c r="K280" i="9" s="1"/>
  <c r="K281" i="9" s="1"/>
  <c r="K282" i="9" s="1"/>
  <c r="K283" i="9" s="1"/>
  <c r="K284" i="9" s="1"/>
  <c r="K285" i="9" s="1"/>
  <c r="K286" i="9" s="1"/>
  <c r="K287" i="9" s="1"/>
  <c r="K288" i="9" s="1"/>
  <c r="K289" i="9" s="1"/>
  <c r="K290" i="9" s="1"/>
  <c r="K291" i="9" s="1"/>
  <c r="K292" i="9" s="1"/>
  <c r="K293" i="9" s="1"/>
  <c r="K294" i="9" s="1"/>
  <c r="K295" i="9" s="1"/>
  <c r="K296" i="9" s="1"/>
  <c r="K297" i="9" s="1"/>
  <c r="K298" i="9" s="1"/>
  <c r="K299" i="9" s="1"/>
  <c r="K300" i="9" s="1"/>
  <c r="K301" i="9" s="1"/>
  <c r="K302" i="9" s="1"/>
  <c r="K303" i="9" s="1"/>
  <c r="K304" i="9" s="1"/>
  <c r="K305" i="9" s="1"/>
  <c r="K306" i="9" s="1"/>
  <c r="K307" i="9" s="1"/>
  <c r="K308" i="9" s="1"/>
  <c r="K309" i="9" s="1"/>
  <c r="K310" i="9" s="1"/>
  <c r="K311" i="9" s="1"/>
  <c r="K312" i="9" s="1"/>
  <c r="K313" i="9" s="1"/>
  <c r="K314" i="9" s="1"/>
  <c r="K315" i="9" s="1"/>
  <c r="K316" i="9" s="1"/>
  <c r="K317" i="9" s="1"/>
  <c r="L207" i="9"/>
  <c r="G204" i="9" a="1"/>
  <c r="G204" i="9" s="1"/>
  <c r="F204" i="9" a="1"/>
  <c r="F204" i="9" s="1"/>
  <c r="E204" i="9" a="1"/>
  <c r="E204" i="9" s="1"/>
  <c r="H204" i="9" a="1"/>
  <c r="H204" i="9" s="1"/>
  <c r="M41" i="9"/>
  <c r="H41" i="9" s="1" a="1"/>
  <c r="H41" i="9" s="1"/>
  <c r="D42" i="9" a="1"/>
  <c r="D42" i="9" s="1"/>
  <c r="C42" i="9" a="1"/>
  <c r="C42" i="9" s="1"/>
  <c r="I42" i="9" a="1"/>
  <c r="I42" i="9" s="1"/>
  <c r="K44" i="9"/>
  <c r="L43" i="9"/>
  <c r="H40" i="9" a="1"/>
  <c r="H40" i="9" s="1"/>
  <c r="I248" i="24"/>
  <c r="G248" i="24"/>
  <c r="AR250" i="24" s="1"/>
  <c r="I249" i="24"/>
  <c r="G249" i="24"/>
  <c r="AR251" i="24" s="1"/>
  <c r="E41" i="9" l="1" a="1"/>
  <c r="E41" i="9" s="1"/>
  <c r="F41" i="9" a="1"/>
  <c r="F41" i="9" s="1"/>
  <c r="G41" i="9" a="1"/>
  <c r="G41" i="9" s="1"/>
  <c r="H205" i="9" a="1"/>
  <c r="H205" i="9" s="1"/>
  <c r="E205" i="9" a="1"/>
  <c r="E205" i="9" s="1"/>
  <c r="G205" i="9" a="1"/>
  <c r="G205" i="9" s="1"/>
  <c r="F205" i="9" a="1"/>
  <c r="F205" i="9" s="1"/>
  <c r="M206" i="9"/>
  <c r="I207" i="9" a="1"/>
  <c r="I207" i="9" s="1"/>
  <c r="C207" i="9" a="1"/>
  <c r="C207" i="9" s="1"/>
  <c r="D207" i="9" a="1"/>
  <c r="D207" i="9" s="1"/>
  <c r="M42" i="9"/>
  <c r="E42" i="9" s="1" a="1"/>
  <c r="E42" i="9" s="1"/>
  <c r="K45" i="9"/>
  <c r="L44" i="9"/>
  <c r="C43" i="9" a="1"/>
  <c r="C43" i="9" s="1"/>
  <c r="D43" i="9" a="1"/>
  <c r="D43" i="9" s="1"/>
  <c r="I43" i="9" a="1"/>
  <c r="I43" i="9" s="1"/>
  <c r="I250" i="24"/>
  <c r="G250" i="24"/>
  <c r="AR252" i="24" s="1"/>
  <c r="I251" i="24"/>
  <c r="G251" i="24"/>
  <c r="AR253" i="24" s="1"/>
  <c r="M207" i="9" l="1"/>
  <c r="E207" i="9" s="1" a="1"/>
  <c r="E207" i="9" s="1"/>
  <c r="F206" i="9" a="1"/>
  <c r="F206" i="9" s="1"/>
  <c r="G206" i="9" a="1"/>
  <c r="G206" i="9" s="1"/>
  <c r="H206" i="9" a="1"/>
  <c r="H206" i="9" s="1"/>
  <c r="E206" i="9" a="1"/>
  <c r="E206" i="9" s="1"/>
  <c r="F42" i="9" a="1"/>
  <c r="F42" i="9" s="1"/>
  <c r="G42" i="9" a="1"/>
  <c r="G42" i="9" s="1"/>
  <c r="H42" i="9" a="1"/>
  <c r="H42" i="9" s="1"/>
  <c r="M43" i="9"/>
  <c r="H43" i="9" s="1" a="1"/>
  <c r="H43" i="9" s="1"/>
  <c r="C44" i="9" a="1"/>
  <c r="C44" i="9" s="1"/>
  <c r="D44" i="9" a="1"/>
  <c r="D44" i="9" s="1"/>
  <c r="I44" i="9" a="1"/>
  <c r="I44" i="9" s="1"/>
  <c r="K46" i="9"/>
  <c r="L45" i="9"/>
  <c r="I253" i="24"/>
  <c r="G253" i="24"/>
  <c r="AR255" i="24" s="1"/>
  <c r="I252" i="24"/>
  <c r="G252" i="24"/>
  <c r="AR254" i="24" s="1"/>
  <c r="G207" i="9" l="1" a="1"/>
  <c r="G207" i="9" s="1"/>
  <c r="H207" i="9" a="1"/>
  <c r="H207" i="9" s="1"/>
  <c r="F207" i="9" a="1"/>
  <c r="F207" i="9" s="1"/>
  <c r="E43" i="9" a="1"/>
  <c r="E43" i="9" s="1"/>
  <c r="G43" i="9" a="1"/>
  <c r="G43" i="9" s="1"/>
  <c r="F43" i="9" a="1"/>
  <c r="F43" i="9" s="1"/>
  <c r="K47" i="9"/>
  <c r="L46" i="9"/>
  <c r="D45" i="9" a="1"/>
  <c r="D45" i="9" s="1"/>
  <c r="C45" i="9" a="1"/>
  <c r="C45" i="9" s="1"/>
  <c r="I45" i="9" a="1"/>
  <c r="I45" i="9" s="1"/>
  <c r="M44" i="9"/>
  <c r="I254" i="24"/>
  <c r="G254" i="24"/>
  <c r="AR256" i="24" s="1"/>
  <c r="I255" i="24"/>
  <c r="G255" i="24"/>
  <c r="AR257" i="24" s="1"/>
  <c r="M45" i="9" l="1"/>
  <c r="G45" i="9" s="1" a="1"/>
  <c r="G45" i="9" s="1"/>
  <c r="H44" i="9" a="1"/>
  <c r="H44" i="9" s="1"/>
  <c r="F44" i="9" a="1"/>
  <c r="F44" i="9" s="1"/>
  <c r="G44" i="9" a="1"/>
  <c r="G44" i="9" s="1"/>
  <c r="E44" i="9" a="1"/>
  <c r="E44" i="9" s="1"/>
  <c r="D46" i="9" a="1"/>
  <c r="D46" i="9" s="1"/>
  <c r="C46" i="9" a="1"/>
  <c r="C46" i="9" s="1"/>
  <c r="I46" i="9" a="1"/>
  <c r="I46" i="9" s="1"/>
  <c r="K48" i="9"/>
  <c r="L47" i="9"/>
  <c r="I257" i="24"/>
  <c r="G257" i="24"/>
  <c r="AR259" i="24" s="1"/>
  <c r="I256" i="24"/>
  <c r="G256" i="24"/>
  <c r="AR258" i="24" s="1"/>
  <c r="F45" i="9" l="1" a="1"/>
  <c r="F45" i="9" s="1"/>
  <c r="E45" i="9" a="1"/>
  <c r="E45" i="9" s="1"/>
  <c r="M46" i="9"/>
  <c r="G46" i="9" s="1" a="1"/>
  <c r="G46" i="9" s="1"/>
  <c r="H45" i="9" a="1"/>
  <c r="H45" i="9" s="1"/>
  <c r="K49" i="9"/>
  <c r="K50" i="9" s="1"/>
  <c r="K51" i="9" s="1"/>
  <c r="K52" i="9" s="1"/>
  <c r="K53" i="9" s="1"/>
  <c r="K54" i="9" s="1"/>
  <c r="K55" i="9" s="1"/>
  <c r="K56" i="9" s="1"/>
  <c r="K57" i="9" s="1"/>
  <c r="K58" i="9" s="1"/>
  <c r="K59" i="9" s="1"/>
  <c r="K60" i="9" s="1"/>
  <c r="K61" i="9" s="1"/>
  <c r="K62" i="9" s="1"/>
  <c r="K63" i="9" s="1"/>
  <c r="K64" i="9" s="1"/>
  <c r="K65" i="9" s="1"/>
  <c r="K66" i="9" s="1"/>
  <c r="K67" i="9" s="1"/>
  <c r="K68" i="9" s="1"/>
  <c r="K69" i="9" s="1"/>
  <c r="K70" i="9" s="1"/>
  <c r="K71" i="9" s="1"/>
  <c r="K72" i="9" s="1"/>
  <c r="K73" i="9" s="1"/>
  <c r="K74" i="9" s="1"/>
  <c r="K75" i="9" s="1"/>
  <c r="K76" i="9" s="1"/>
  <c r="K77" i="9" s="1"/>
  <c r="K78" i="9" s="1"/>
  <c r="K79" i="9" s="1"/>
  <c r="K80" i="9" s="1"/>
  <c r="K81" i="9" s="1"/>
  <c r="K82" i="9" s="1"/>
  <c r="K83" i="9" s="1"/>
  <c r="K84" i="9" s="1"/>
  <c r="K85" i="9" s="1"/>
  <c r="K86" i="9" s="1"/>
  <c r="K87" i="9" s="1"/>
  <c r="K88" i="9" s="1"/>
  <c r="K89" i="9" s="1"/>
  <c r="K90" i="9" s="1"/>
  <c r="K91" i="9" s="1"/>
  <c r="K92" i="9" s="1"/>
  <c r="K93" i="9" s="1"/>
  <c r="K94" i="9" s="1"/>
  <c r="K95" i="9" s="1"/>
  <c r="K96" i="9" s="1"/>
  <c r="K97" i="9" s="1"/>
  <c r="K98" i="9" s="1"/>
  <c r="K99" i="9" s="1"/>
  <c r="K100" i="9" s="1"/>
  <c r="K101" i="9" s="1"/>
  <c r="K102" i="9" s="1"/>
  <c r="K103" i="9" s="1"/>
  <c r="K104" i="9" s="1"/>
  <c r="K105" i="9" s="1"/>
  <c r="K106" i="9" s="1"/>
  <c r="K107" i="9" s="1"/>
  <c r="K108" i="9" s="1"/>
  <c r="K109" i="9" s="1"/>
  <c r="K110" i="9" s="1"/>
  <c r="K111" i="9" s="1"/>
  <c r="K112" i="9" s="1"/>
  <c r="K113" i="9" s="1"/>
  <c r="K114" i="9" s="1"/>
  <c r="K115" i="9" s="1"/>
  <c r="K116" i="9" s="1"/>
  <c r="K117" i="9" s="1"/>
  <c r="K118" i="9" s="1"/>
  <c r="K119" i="9" s="1"/>
  <c r="K120" i="9" s="1"/>
  <c r="K121" i="9" s="1"/>
  <c r="K122" i="9" s="1"/>
  <c r="K123" i="9" s="1"/>
  <c r="K124" i="9" s="1"/>
  <c r="K125" i="9" s="1"/>
  <c r="K126" i="9" s="1"/>
  <c r="K127" i="9" s="1"/>
  <c r="K128" i="9" s="1"/>
  <c r="K129" i="9" s="1"/>
  <c r="K130" i="9" s="1"/>
  <c r="K131" i="9" s="1"/>
  <c r="K132" i="9" s="1"/>
  <c r="K133" i="9" s="1"/>
  <c r="K134" i="9" s="1"/>
  <c r="K135" i="9" s="1"/>
  <c r="K136" i="9" s="1"/>
  <c r="K137" i="9" s="1"/>
  <c r="K138" i="9" s="1"/>
  <c r="K139" i="9" s="1"/>
  <c r="K140" i="9" s="1"/>
  <c r="K141" i="9" s="1"/>
  <c r="K142" i="9" s="1"/>
  <c r="K143" i="9" s="1"/>
  <c r="K144" i="9" s="1"/>
  <c r="K145" i="9" s="1"/>
  <c r="K146" i="9" s="1"/>
  <c r="K147" i="9" s="1"/>
  <c r="K148" i="9" s="1"/>
  <c r="K149" i="9" s="1"/>
  <c r="K150" i="9" s="1"/>
  <c r="K151" i="9" s="1"/>
  <c r="K152" i="9" s="1"/>
  <c r="K153" i="9" s="1"/>
  <c r="K154" i="9" s="1"/>
  <c r="K155" i="9" s="1"/>
  <c r="K156" i="9" s="1"/>
  <c r="K157" i="9" s="1"/>
  <c r="K158" i="9" s="1"/>
  <c r="L48" i="9"/>
  <c r="C47" i="9" a="1"/>
  <c r="C47" i="9" s="1"/>
  <c r="D47" i="9" a="1"/>
  <c r="D47" i="9" s="1"/>
  <c r="I47" i="9" a="1"/>
  <c r="I47" i="9" s="1"/>
  <c r="I258" i="24"/>
  <c r="G258" i="24"/>
  <c r="AR260" i="24" s="1"/>
  <c r="I259" i="24"/>
  <c r="G259" i="24"/>
  <c r="AR261" i="24" s="1"/>
  <c r="E46" i="9" l="1" a="1"/>
  <c r="E46" i="9" s="1"/>
  <c r="H46" i="9" a="1"/>
  <c r="H46" i="9" s="1"/>
  <c r="F46" i="9" a="1"/>
  <c r="F46" i="9" s="1"/>
  <c r="M47" i="9"/>
  <c r="E47" i="9" s="1" a="1"/>
  <c r="E47" i="9" s="1"/>
  <c r="D48" i="9" a="1"/>
  <c r="D48" i="9" s="1"/>
  <c r="C48" i="9" a="1"/>
  <c r="C48" i="9" s="1"/>
  <c r="I48" i="9" a="1"/>
  <c r="I48" i="9" s="1"/>
  <c r="I261" i="24"/>
  <c r="G261" i="24"/>
  <c r="AR263" i="24" s="1"/>
  <c r="I260" i="24"/>
  <c r="G260" i="24"/>
  <c r="AR262" i="24" s="1"/>
  <c r="M48" i="9" l="1"/>
  <c r="H48" i="9" s="1" a="1"/>
  <c r="H48" i="9" s="1"/>
  <c r="G47" i="9" a="1"/>
  <c r="G47" i="9" s="1"/>
  <c r="F47" i="9" a="1"/>
  <c r="F47" i="9" s="1"/>
  <c r="H47" i="9" a="1"/>
  <c r="H47" i="9" s="1"/>
  <c r="I262" i="24"/>
  <c r="G262" i="24"/>
  <c r="G263" i="24"/>
  <c r="I263" i="24"/>
  <c r="F48" i="9" l="1" a="1"/>
  <c r="F48" i="9" s="1"/>
  <c r="E48" i="9" a="1"/>
  <c r="E48" i="9" s="1"/>
  <c r="G48" i="9" a="1"/>
  <c r="G48" i="9" s="1"/>
</calcChain>
</file>

<file path=xl/sharedStrings.xml><?xml version="1.0" encoding="utf-8"?>
<sst xmlns="http://schemas.openxmlformats.org/spreadsheetml/2006/main" count="10106" uniqueCount="4559">
  <si>
    <t>Reporting Period End Date</t>
  </si>
  <si>
    <t>Module</t>
  </si>
  <si>
    <t>Baseline N#</t>
  </si>
  <si>
    <t>Baseline D#</t>
  </si>
  <si>
    <t>Baseline %</t>
  </si>
  <si>
    <t>Objectives</t>
  </si>
  <si>
    <t>Target N#</t>
  </si>
  <si>
    <t>Target D#</t>
  </si>
  <si>
    <t>Target %</t>
  </si>
  <si>
    <t>Comments</t>
  </si>
  <si>
    <t>Custom Indicator</t>
  </si>
  <si>
    <t>Country</t>
  </si>
  <si>
    <t>Goal Number</t>
  </si>
  <si>
    <t>Goals</t>
  </si>
  <si>
    <t>Objective Number</t>
  </si>
  <si>
    <t>Impact Indicators</t>
  </si>
  <si>
    <t>Modules</t>
  </si>
  <si>
    <t>Module Number</t>
  </si>
  <si>
    <t>Baseline Source</t>
  </si>
  <si>
    <t>Required Disaggregation</t>
  </si>
  <si>
    <t>Subset of another indicator (when applicable)</t>
  </si>
  <si>
    <t>Impact Indicator Number</t>
  </si>
  <si>
    <t>Outcome Indicators</t>
  </si>
  <si>
    <t>Outcome Indicator Number</t>
  </si>
  <si>
    <t>Coverage Indicators</t>
  </si>
  <si>
    <t>Intervention Number</t>
  </si>
  <si>
    <t>Coverage Indicator Number</t>
  </si>
  <si>
    <t>Report Due Date</t>
  </si>
  <si>
    <t>Impact Indicator Targets</t>
  </si>
  <si>
    <t>Outcome Indicator Targets</t>
  </si>
  <si>
    <t>Coverage Indicator Targets</t>
  </si>
  <si>
    <t>Disaggregation</t>
  </si>
  <si>
    <t>Baseline Value</t>
  </si>
  <si>
    <t>Baseline Year</t>
  </si>
  <si>
    <t xml:space="preserve">Impact </t>
  </si>
  <si>
    <t xml:space="preserve">Outcome </t>
  </si>
  <si>
    <t>Coverage</t>
  </si>
  <si>
    <t>Page Navigation</t>
  </si>
  <si>
    <t>Interventions</t>
  </si>
  <si>
    <t>Only required if you have Work plan Tracking Measures</t>
  </si>
  <si>
    <t>Principal Recipients</t>
  </si>
  <si>
    <t xml:space="preserve"> Category</t>
  </si>
  <si>
    <t>Category</t>
  </si>
  <si>
    <t>Performance Framework  - Overview - Section A</t>
  </si>
  <si>
    <t>Performance Framework - Impact Indicators - Section B</t>
  </si>
  <si>
    <t>Performance Framework - Outcome Indicators - Section C</t>
  </si>
  <si>
    <t xml:space="preserve"> </t>
  </si>
  <si>
    <t>[Reporting Period End Date]</t>
  </si>
  <si>
    <t>Country (Name)</t>
  </si>
  <si>
    <t>[Custom Impact Indicator]</t>
  </si>
  <si>
    <t>[Baseline Value]</t>
  </si>
  <si>
    <t>[Baseline Year]</t>
  </si>
  <si>
    <t>[Baseline Source]</t>
  </si>
  <si>
    <t>[Comment]</t>
  </si>
  <si>
    <t>[Target N#]</t>
  </si>
  <si>
    <t>[Target D#]</t>
  </si>
  <si>
    <t>[Report Due Date]</t>
  </si>
  <si>
    <t>Name</t>
  </si>
  <si>
    <t>[Disaggregation Categories]</t>
  </si>
  <si>
    <t>Disaggregation Categories</t>
  </si>
  <si>
    <t>Allow creation from PF</t>
  </si>
  <si>
    <t>[Record ID]</t>
  </si>
  <si>
    <t>Record ID</t>
  </si>
  <si>
    <t>[Custom Outcome Indicator]</t>
  </si>
  <si>
    <t>Account (Name)</t>
  </si>
  <si>
    <t>[Account Role ID]</t>
  </si>
  <si>
    <t>Account Role ID</t>
  </si>
  <si>
    <t>--Select--</t>
  </si>
  <si>
    <t>[Goal Name]</t>
  </si>
  <si>
    <t>[Objective Name]</t>
  </si>
  <si>
    <t>Impact Indicators - Section B'!A4</t>
  </si>
  <si>
    <t>Outcome Indicator Name</t>
  </si>
  <si>
    <t>[Baseline N#]</t>
  </si>
  <si>
    <t>[Baseline D#]</t>
  </si>
  <si>
    <t>[Year]</t>
  </si>
  <si>
    <t>Module-Coverage-Intervention Reference - Intervention</t>
  </si>
  <si>
    <t>Module Name</t>
  </si>
  <si>
    <t>Standard Indicator</t>
  </si>
  <si>
    <t>[Account Role Number]</t>
  </si>
  <si>
    <t>[Goal Number]</t>
  </si>
  <si>
    <t>[Objective Number]</t>
  </si>
  <si>
    <t>[Module Number]</t>
  </si>
  <si>
    <t>[Impact Indicator Number]</t>
  </si>
  <si>
    <t>[Coverage Indicator Number]</t>
  </si>
  <si>
    <t>[Outcome Indicator Number]</t>
  </si>
  <si>
    <t>Outcome Indicators - Section C'!A4</t>
  </si>
  <si>
    <t>Coverage Indicators - Section D'!A4</t>
  </si>
  <si>
    <t>[Name]</t>
  </si>
  <si>
    <t>Intervention</t>
  </si>
  <si>
    <t>Key Activity</t>
  </si>
  <si>
    <t>[Key Activity]</t>
  </si>
  <si>
    <t>[Comments]</t>
  </si>
  <si>
    <t>Module ID</t>
  </si>
  <si>
    <t>[Key Activity Milestone Number]</t>
  </si>
  <si>
    <t>[Milestone / Target Description]</t>
  </si>
  <si>
    <t>[Criterion for Completion]</t>
  </si>
  <si>
    <t>Allow Field Update</t>
  </si>
  <si>
    <t>Key Activity-Milestone ID</t>
  </si>
  <si>
    <t>Intervention ID</t>
  </si>
  <si>
    <t>Impact Data - Indicator-Disaggregation Reference</t>
  </si>
  <si>
    <t>[Impact-Outcome Indicator  Reference (Name)]</t>
  </si>
  <si>
    <t>Impact-Outcome Indicator  Reference (Name)</t>
  </si>
  <si>
    <t>[Disaggregation]</t>
  </si>
  <si>
    <t>[Category]</t>
  </si>
  <si>
    <t>Module Reference</t>
  </si>
  <si>
    <t>[Name ID]</t>
  </si>
  <si>
    <t>Standard Intervention</t>
  </si>
  <si>
    <t>[Account]</t>
  </si>
  <si>
    <t>Account</t>
  </si>
  <si>
    <t>Concatenated Name</t>
  </si>
  <si>
    <t>Concatenated Indicator Name</t>
  </si>
  <si>
    <t>Outcome Data - Indicator-Disaggregation Reference</t>
  </si>
  <si>
    <t>Coverage Data - Indicator-Disaggregation Reference</t>
  </si>
  <si>
    <t>[Coverage Indicator  Reference (Name)]</t>
  </si>
  <si>
    <t>Coverage Indicator  Reference (Name)</t>
  </si>
  <si>
    <t>Concatenation for Disaggregation</t>
  </si>
  <si>
    <t>[Impact Outcome Reference (Name)]</t>
  </si>
  <si>
    <t>Impact Outcome Reference (Name)</t>
  </si>
  <si>
    <t>[Component (Name)]</t>
  </si>
  <si>
    <t>Component (Name)</t>
  </si>
  <si>
    <t>Impact Data - Component - Indicator Reference</t>
  </si>
  <si>
    <t>Outcome Data - Component - Indicator Reference</t>
  </si>
  <si>
    <t>[Module-Coverage-Intervention Reference (Name)]</t>
  </si>
  <si>
    <t>Impact Indicator Name</t>
  </si>
  <si>
    <t xml:space="preserve">Impact Indicator Name </t>
  </si>
  <si>
    <t xml:space="preserve">Outcome Indicator Name </t>
  </si>
  <si>
    <t xml:space="preserve">Coverage Indicator Name </t>
  </si>
  <si>
    <t>Coverage Indicator Name</t>
  </si>
  <si>
    <t>Milestone Target Number</t>
  </si>
  <si>
    <t>Key Activity Number</t>
  </si>
  <si>
    <t xml:space="preserve"> Disaggregation - Section E'!A4</t>
  </si>
  <si>
    <t>WPTM - Section F'!A4</t>
  </si>
  <si>
    <t>Overview - Section A'!A13</t>
  </si>
  <si>
    <t>Criterion for Completion</t>
  </si>
  <si>
    <t>Module Data - Component - Indicator Reference</t>
  </si>
  <si>
    <t>[Module (Name)]</t>
  </si>
  <si>
    <t>Column1</t>
  </si>
  <si>
    <t>Column2</t>
  </si>
  <si>
    <t>Column3</t>
  </si>
  <si>
    <t>Column4</t>
  </si>
  <si>
    <t>Name ID</t>
  </si>
  <si>
    <t>Target Year</t>
  </si>
  <si>
    <t>Milestone / Target Description</t>
  </si>
  <si>
    <t>[Mark if target is TBD?]</t>
  </si>
  <si>
    <t>Mark if target is TBD?</t>
  </si>
  <si>
    <t>[Geographic Coverage]</t>
  </si>
  <si>
    <t>[Rating Cumulation Type]</t>
  </si>
  <si>
    <t>Geographic Coverage (if sub-national specify in Comments)</t>
  </si>
  <si>
    <t>Concatenation of Names</t>
  </si>
  <si>
    <t>Record ID2</t>
  </si>
  <si>
    <t>Reference Record Id</t>
  </si>
  <si>
    <t>'Concatenation for Disaggregation</t>
  </si>
  <si>
    <t>Concatenation of names</t>
  </si>
  <si>
    <t xml:space="preserve"> Concatenation of Names</t>
  </si>
  <si>
    <t>Column5</t>
  </si>
  <si>
    <t>Column6</t>
  </si>
  <si>
    <t>Column7</t>
  </si>
  <si>
    <t>Concatenation Indicator Name</t>
  </si>
  <si>
    <t>Objective Description</t>
  </si>
  <si>
    <t>Querying Account Role for Group of countries</t>
  </si>
  <si>
    <t>Quering Account Role for Single Country</t>
  </si>
  <si>
    <t>[Account (Name)]</t>
  </si>
  <si>
    <t>Key Activity to be used for allow creation field</t>
  </si>
  <si>
    <t>Impact Reference</t>
  </si>
  <si>
    <t>Outcome Reference</t>
  </si>
  <si>
    <t>Coverage Indicator Reference ID</t>
  </si>
  <si>
    <t>[Component Name]</t>
  </si>
  <si>
    <t>Component Name</t>
  </si>
  <si>
    <t>Programmatic Report Period Frequency</t>
  </si>
  <si>
    <t>Cumulation type</t>
  </si>
  <si>
    <t>Key Activities</t>
  </si>
  <si>
    <t>WPTM/Targets</t>
  </si>
  <si>
    <t>Coverage Data - Module-Coverage-Intervention Reference</t>
  </si>
  <si>
    <t>Column8</t>
  </si>
  <si>
    <t>Column10</t>
  </si>
  <si>
    <t>Column11</t>
  </si>
  <si>
    <t>Column12</t>
  </si>
  <si>
    <t>Column13</t>
  </si>
  <si>
    <t>Country Id</t>
  </si>
  <si>
    <t>Performance Framework - Coverage Indicators - Section D</t>
  </si>
  <si>
    <t>Performance Framework - Disaggregation - Section E</t>
  </si>
  <si>
    <t>Performance Framework - WPTM - Section E</t>
  </si>
  <si>
    <t>Period</t>
  </si>
  <si>
    <t>Performance Framework</t>
  </si>
  <si>
    <t>No.</t>
  </si>
  <si>
    <t>Country/Geography</t>
  </si>
  <si>
    <t>Implementation Period Start Date</t>
  </si>
  <si>
    <t>Implementation Period End Date</t>
  </si>
  <si>
    <t>Principal Recipient Name</t>
  </si>
  <si>
    <t>PUDR Due</t>
  </si>
  <si>
    <t>Submission date</t>
  </si>
  <si>
    <t>Goal Description</t>
  </si>
  <si>
    <t>[Module Reference (Name)]</t>
  </si>
  <si>
    <t>Module Reference (Name)</t>
  </si>
  <si>
    <t>[Intervention ID (Name)]</t>
  </si>
  <si>
    <t>Reporting Periods</t>
  </si>
  <si>
    <t>[Impact Reference (Name)]</t>
  </si>
  <si>
    <t>Impact Reference (Name)</t>
  </si>
  <si>
    <t>[Country (Name)]</t>
  </si>
  <si>
    <t>Custom Impact Indicator</t>
  </si>
  <si>
    <t>[Outcome Reference (Name)]</t>
  </si>
  <si>
    <t>Outcome Reference (Name)</t>
  </si>
  <si>
    <t>[Custom Coverage Indicator Name - EN]</t>
  </si>
  <si>
    <t>Year</t>
  </si>
  <si>
    <t>[Coverage Indicator Reference ID (Name)]</t>
  </si>
  <si>
    <t>Coverage Indicator Reference ID (Name)</t>
  </si>
  <si>
    <t>Intervention ID (Name)</t>
  </si>
  <si>
    <t>[Target %]</t>
  </si>
  <si>
    <t>Year of Target</t>
  </si>
  <si>
    <t>Reporting Period Record ID</t>
  </si>
  <si>
    <t>Reporting Period ID</t>
  </si>
  <si>
    <t>[Impact Disaggregation ID]</t>
  </si>
  <si>
    <t>Impact Disaggregation ID</t>
  </si>
  <si>
    <t>[Impact Indicator ID (Name)]</t>
  </si>
  <si>
    <t>Impact Indicator ID (Name)</t>
  </si>
  <si>
    <t>[Impact Indicator Name]</t>
  </si>
  <si>
    <t>Concatenation</t>
  </si>
  <si>
    <t>concatenated name for fetching sfdc data</t>
  </si>
  <si>
    <t>Impact Disaggregation</t>
  </si>
  <si>
    <t>Outcome Disaggregation</t>
  </si>
  <si>
    <t>[Outcome Disaggregation ID]</t>
  </si>
  <si>
    <t>Outcome Disaggregation ID</t>
  </si>
  <si>
    <t>[Outcome Indicator ID (Name)]</t>
  </si>
  <si>
    <t>Outcome Indicator ID (Name)</t>
  </si>
  <si>
    <t>[Outcome Indicator Name]</t>
  </si>
  <si>
    <t>Coverage Disaggregation</t>
  </si>
  <si>
    <t>[Coverage Disaggregation ID]</t>
  </si>
  <si>
    <t>Coverage Disaggregation ID</t>
  </si>
  <si>
    <t>[Coverage Indicator (Name)]</t>
  </si>
  <si>
    <t>Coverage Indicator (Name)</t>
  </si>
  <si>
    <t>[Baseline %]</t>
  </si>
  <si>
    <t>Target % from sfdc</t>
  </si>
  <si>
    <t>Baseline % from sfdc</t>
  </si>
  <si>
    <t>[IP (Name)]</t>
  </si>
  <si>
    <t>IP (Name)</t>
  </si>
  <si>
    <t>[Coverage Indicator Name]</t>
  </si>
  <si>
    <t>[Year of Target]</t>
  </si>
  <si>
    <t>Indicator-Disaggregation Reference</t>
  </si>
  <si>
    <t>T</t>
  </si>
  <si>
    <t>[Geography (Name)]</t>
  </si>
  <si>
    <t>Geography (Name)</t>
  </si>
  <si>
    <t>[Alternative Account]</t>
  </si>
  <si>
    <t>Dummy Account Id</t>
  </si>
  <si>
    <t>Temporary Placeholder for Account Id</t>
  </si>
  <si>
    <r>
      <t xml:space="preserve">Principal Recipient Name </t>
    </r>
    <r>
      <rPr>
        <sz val="12"/>
        <color theme="1"/>
        <rFont val="Calibri"/>
        <family val="2"/>
        <scheme val="minor"/>
      </rPr>
      <t>(Select PRs that have previously had Grants with the Global Fund)</t>
    </r>
  </si>
  <si>
    <r>
      <t>New Principal Recipient Name</t>
    </r>
    <r>
      <rPr>
        <sz val="12"/>
        <color theme="1"/>
        <rFont val="Calibri"/>
        <family val="2"/>
        <scheme val="minor"/>
      </rPr>
      <t xml:space="preserve"> (use if the entity has never been a Global Fund PR or does not appear in dropdown list in previous column)</t>
    </r>
  </si>
  <si>
    <t>Funding Request</t>
  </si>
  <si>
    <t>Funding Request Name</t>
  </si>
  <si>
    <t>Group of Countries (Name)</t>
  </si>
  <si>
    <t>Grant</t>
  </si>
  <si>
    <t>Grant Name</t>
  </si>
  <si>
    <t>IP Countries</t>
  </si>
  <si>
    <t>Grant Countries</t>
  </si>
  <si>
    <t>[Project (Name)]</t>
  </si>
  <si>
    <t>Project (Name)</t>
  </si>
  <si>
    <t>Geography ID</t>
  </si>
  <si>
    <t>Grant Name/Funding Request Name</t>
  </si>
  <si>
    <t>[Responsible PR]</t>
  </si>
  <si>
    <t>Responsible PR</t>
  </si>
  <si>
    <t>Reponsible PR</t>
  </si>
  <si>
    <t>Responsible PR(on indicator)</t>
  </si>
  <si>
    <t>PRName from overview page</t>
  </si>
  <si>
    <t>Column9</t>
  </si>
  <si>
    <t>Standard Intervention2</t>
  </si>
  <si>
    <t>Principal Recipient Number</t>
  </si>
  <si>
    <t>IP Record Type</t>
  </si>
  <si>
    <t>hi</t>
  </si>
  <si>
    <t>Module-Coverage-Intervention Reference (Name)</t>
  </si>
  <si>
    <t>Name used on Overview Page for display</t>
  </si>
  <si>
    <t>IP End Date</t>
  </si>
  <si>
    <t>Grant Revision</t>
  </si>
  <si>
    <t>Type of Revision</t>
  </si>
  <si>
    <t>[Reporting Period Start Date]</t>
  </si>
  <si>
    <t>Reporting Period Start Date</t>
  </si>
  <si>
    <t>IP Record ID</t>
  </si>
  <si>
    <t>Impact Indicator Record ID</t>
  </si>
  <si>
    <t>Outcome Indicator Record ID</t>
  </si>
  <si>
    <t xml:space="preserve">Reporting Period </t>
  </si>
  <si>
    <t>Custom Intervention (only if "Other" intervention is chosen)</t>
  </si>
  <si>
    <t>Target N# &amp; Target D#</t>
  </si>
  <si>
    <t>Target N#  Target D#</t>
  </si>
  <si>
    <t>[De-activate indicator]</t>
  </si>
  <si>
    <t>De-activate indicator</t>
  </si>
  <si>
    <t>[Deactivate Indicator]</t>
  </si>
  <si>
    <t>[De-activate Key Activity]</t>
  </si>
  <si>
    <t>De-activate Key Activity</t>
  </si>
  <si>
    <t>Period Start Date</t>
  </si>
  <si>
    <t>Period End Date</t>
  </si>
  <si>
    <t>Allocation Utilization Period Start Date</t>
  </si>
  <si>
    <t>Allocation Utilization Period End Date</t>
  </si>
  <si>
    <t>Disbursement Request</t>
  </si>
  <si>
    <t>This sheet queries Component - Indicator Reference object to bring all the reference data without filter of Soft Delete</t>
  </si>
  <si>
    <t>Module Data - Module-Coverage-Intervention Reference</t>
  </si>
  <si>
    <t>Intervention Data - Module-Coverage-Intervention Reference</t>
  </si>
  <si>
    <t>Disbursement Request(Display)</t>
  </si>
  <si>
    <t>[Disbursement Request]</t>
  </si>
  <si>
    <t>Target N# /
Target D#</t>
  </si>
  <si>
    <t>Country /
Geographic Coverage</t>
  </si>
  <si>
    <t>Baseline N# /
Baseline D#</t>
  </si>
  <si>
    <t>New Principal Recipient Name (use if the entity has never been a Global Fund PR or does not appear in dropdown list in previous column)</t>
  </si>
  <si>
    <t>Principal Recipient Name (Select PRs that have previously had Grants with the Global Fund)</t>
  </si>
  <si>
    <t>Free Comments 1</t>
  </si>
  <si>
    <t>Free Comments 2</t>
  </si>
  <si>
    <t>Free Comments 3</t>
  </si>
  <si>
    <t>Workplan Tracking Measures</t>
  </si>
  <si>
    <t>Being uploaded from PF</t>
  </si>
  <si>
    <t>Being uploaded from PF(IP)</t>
  </si>
  <si>
    <t>AUP1 Start Date</t>
  </si>
  <si>
    <t>AUP1 End Date</t>
  </si>
  <si>
    <t>Not linked to other tabs</t>
  </si>
  <si>
    <t>[Component Indicator Reference ID]</t>
  </si>
  <si>
    <t>Component Indicator Reference ID</t>
  </si>
  <si>
    <t>unique Id</t>
  </si>
  <si>
    <t>unique name list</t>
  </si>
  <si>
    <t>Unique Name-Not in use</t>
  </si>
  <si>
    <t>Name-Not in use</t>
  </si>
  <si>
    <t>unique id</t>
  </si>
  <si>
    <t>[Data Type Target]</t>
  </si>
  <si>
    <t>Data Type Target</t>
  </si>
  <si>
    <t>[Data Type]</t>
  </si>
  <si>
    <t>Data Type</t>
  </si>
  <si>
    <t>Data Type from Reference</t>
  </si>
  <si>
    <t>formula to format based on data type</t>
  </si>
  <si>
    <t>Guiding messages</t>
  </si>
  <si>
    <t>[Intervention ID]</t>
  </si>
  <si>
    <t>Intervention ID--no use(for putting formula)</t>
  </si>
  <si>
    <t>Formula to sort module name</t>
  </si>
  <si>
    <t>formula to fetch intervention based on module name-used in WPTM sheet</t>
  </si>
  <si>
    <t>sheet name</t>
  </si>
  <si>
    <t>e165a756-b0e5-4387-9d90-301591e521ea</t>
  </si>
  <si>
    <t>Record ID Reference</t>
  </si>
  <si>
    <t>Version number</t>
  </si>
  <si>
    <t>Changes made</t>
  </si>
  <si>
    <t>Made by</t>
  </si>
  <si>
    <t>At request of</t>
  </si>
  <si>
    <t>Tanaka Ndowa</t>
  </si>
  <si>
    <t>Kingsley Awuku</t>
  </si>
  <si>
    <t>Date</t>
  </si>
  <si>
    <t xml:space="preserve">• Changed mapping on Overview page to pick up module IDs
• Changed mapping on Disaggregation under coverage indicators to bring indicator reference ID withformula RIGHT( ) instead of LEFT() to fix issue for TCP 2M
• Changed modules to read from softdeleted sheet
</t>
  </si>
  <si>
    <t>• Signed the macro
• Added save attachment on extraction</t>
  </si>
  <si>
    <t>Version 7</t>
  </si>
  <si>
    <t xml:space="preserve">     </t>
  </si>
  <si>
    <t>AIM_Reporting_Period__c.AIM_Report_Period_Category__c</t>
  </si>
  <si>
    <t>Implementation</t>
  </si>
  <si>
    <t>AIM_Key_Activity_Milestone__c.AIM_De_activate_Key_Activity__c</t>
  </si>
  <si>
    <t>Deactivate</t>
  </si>
  <si>
    <t>AIM_Coverage_Indicator__c.AIM_Geographic_Coverage__c</t>
  </si>
  <si>
    <t>National</t>
  </si>
  <si>
    <t>Subnational</t>
  </si>
  <si>
    <t>AIM_Coverage_Indicator__c.AIM_Rating_Cumulation_Type__c</t>
  </si>
  <si>
    <t>Y- Cumulative annually</t>
  </si>
  <si>
    <t>N-Non-cumulative</t>
  </si>
  <si>
    <t>N-Non -cumulative (other)</t>
  </si>
  <si>
    <t>N-Non -cumulative (special)</t>
  </si>
  <si>
    <t>AIM_Coverage_Indicator__c.AIM_Year__c</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</si>
  <si>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</si>
  <si>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</si>
  <si>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</si>
  <si>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</si>
  <si>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</si>
  <si>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</si>
  <si>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</si>
  <si>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</si>
  <si>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</si>
  <si>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</si>
  <si>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</si>
  <si>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</si>
  <si>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</si>
  <si>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</si>
  <si>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</si>
  <si>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</si>
  <si>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</si>
  <si>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</si>
  <si>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</si>
  <si>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</si>
  <si>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</si>
  <si>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</si>
  <si>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</si>
  <si>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</si>
  <si>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AIM_Coverage_Indicator__c.AIM_Deactivate_Indicator__c</t>
  </si>
  <si>
    <t>AIM_Coverage_Indicator_Targets_Results__c.AIM_Mark_if_target_is_TBD__c</t>
  </si>
  <si>
    <t>TBD</t>
  </si>
  <si>
    <t>AIM_Coverage_Disaggregation__c.AIM_Year__c</t>
  </si>
  <si>
    <t>AIM_Impact_Indicator__c.AIM_Baseline_Year__c</t>
  </si>
  <si>
    <t>AIM_Impact_Indicator__c.AIM_Deactivate_indicator__c</t>
  </si>
  <si>
    <t>AIM_Impact_Indicator_Targets_Results__c.AIM_Year_of_Target__c</t>
  </si>
  <si>
    <t>AIM_Impact_Indicator_Targets_Results__c.AIM_Mark_if_target_is_TBD__c</t>
  </si>
  <si>
    <t>AIM_Impact_Disaggregation__c.AIM_Baseline_Year__c</t>
  </si>
  <si>
    <t>AIM_Outcome_Indicator__c.AIM_Baseline_Year__c</t>
  </si>
  <si>
    <t>AIM_Outcome_Indicator__c.AIM_Deactivate_indicator__c</t>
  </si>
  <si>
    <t>AIM_Outcome_Disaggregation__c.AIM_Baseline_Year__c</t>
  </si>
  <si>
    <t>AIM_Outcome_Indicator_Targets_Result__c.AIM_Year_of_Target__c</t>
  </si>
  <si>
    <t>AIM_Outcome_Indicator_Targets_Result__c.AIM_Mark_if_target_is_TBD__c</t>
  </si>
  <si>
    <t>AIM_Grant_Revision__c.aim_revision_type__c</t>
  </si>
  <si>
    <t>End-Date Revision</t>
  </si>
  <si>
    <t>Additional Funding</t>
  </si>
  <si>
    <t>Program revision / Budget revision</t>
  </si>
  <si>
    <t>Admin Revision</t>
  </si>
  <si>
    <t>AIM_Impact_Outcome_References__c.AIM_Data_Type_Target__c</t>
  </si>
  <si>
    <t>Number</t>
  </si>
  <si>
    <t>Percent</t>
  </si>
  <si>
    <t>Number and Percent</t>
  </si>
  <si>
    <t>AIM_Module_Coverage_Interventio_Comp_Ref__c.AIM_Data_Type__c</t>
  </si>
  <si>
    <t>Numerator and Denominator</t>
  </si>
  <si>
    <t>PickListValue</t>
  </si>
  <si>
    <t>PickListKey</t>
  </si>
  <si>
    <t>AIM_Impact_Outcome_References__c.Impact.AIM_Data_Type_Target__c</t>
  </si>
  <si>
    <t>AIM_Module_Coverage_Interventio_Comp_Ref__c.Coverage.AIM_Data_Type__c</t>
  </si>
  <si>
    <t>AIM_Module_Coverage_Interventio_Comp_Ref__c.Intervention.AIM_Data_Type__c</t>
  </si>
  <si>
    <t>Impact</t>
  </si>
  <si>
    <t>Grant Making</t>
  </si>
  <si>
    <t>a1K1R00000J45jPUAR</t>
  </si>
  <si>
    <t>FR46-GEO-H</t>
  </si>
  <si>
    <t>Georgia</t>
  </si>
  <si>
    <t>a1A360000013M0dEAE</t>
  </si>
  <si>
    <t>GEO-H-NCDC</t>
  </si>
  <si>
    <t>a1I1R00000Gi03eUAB</t>
  </si>
  <si>
    <t>a1I1R00000Gi03fUAB</t>
  </si>
  <si>
    <t>a1I1R00000Gi03gUAB</t>
  </si>
  <si>
    <t>a1I1R00000Gi03hUAB</t>
  </si>
  <si>
    <t>a1I1R00000Gi03iUAB</t>
  </si>
  <si>
    <t>a1I1R00000Gi03jUAB</t>
  </si>
  <si>
    <t>a1I1R00000Gi03kUAB</t>
  </si>
  <si>
    <t>a1I1R00000Gi03lUAB</t>
  </si>
  <si>
    <t>a1I1R00000Gi03mUAB</t>
  </si>
  <si>
    <t>a1I1R00000Gi03nUAB</t>
  </si>
  <si>
    <t>a1I1R00000Gi03oUAB</t>
  </si>
  <si>
    <t>a1I1R00000Gi03pUAB</t>
  </si>
  <si>
    <t>a1I1R00000Gi03qUAB</t>
  </si>
  <si>
    <t>a1I1R00000Gi03rUAB</t>
  </si>
  <si>
    <t>a1I1R00000Gi03sUAB</t>
  </si>
  <si>
    <t>a1Y1R000005Iw6WUAS</t>
  </si>
  <si>
    <t>a1W1R000007sF6RUAU</t>
  </si>
  <si>
    <t>a1Y1R000005Iw6XUAS</t>
  </si>
  <si>
    <t>a1W1R000007sF6gUAE</t>
  </si>
  <si>
    <t>a1Y1R000005Iw6YUAS</t>
  </si>
  <si>
    <t>a1W1R000007sF6vUAE</t>
  </si>
  <si>
    <t>a1Y1R000005Iw6ZUAS</t>
  </si>
  <si>
    <t>a1W1R000007sF7AUAU</t>
  </si>
  <si>
    <t>a1Y1R000005Iw6aUAC</t>
  </si>
  <si>
    <t>a1W1R000007sF7PUAU</t>
  </si>
  <si>
    <t>a1Y1R000005Iw6bUAC</t>
  </si>
  <si>
    <t>a1W1R000007sF7eUAE</t>
  </si>
  <si>
    <t>a1W1R000007sF6SUAU</t>
  </si>
  <si>
    <t>a1W1R000007sF6hUAE</t>
  </si>
  <si>
    <t>a1W1R000007sF6wUAE</t>
  </si>
  <si>
    <t>a1W1R000007sF7BUAU</t>
  </si>
  <si>
    <t>a1W1R000007sF7QUAU</t>
  </si>
  <si>
    <t>a1W1R000007sF7fUAE</t>
  </si>
  <si>
    <t>a1W1R000007sF6TUAU</t>
  </si>
  <si>
    <t>a1W1R000007sF6iUAE</t>
  </si>
  <si>
    <t>a1W1R000007sF6xUAE</t>
  </si>
  <si>
    <t>a1W1R000007sF7CUAU</t>
  </si>
  <si>
    <t>a1W1R000007sF7RUAU</t>
  </si>
  <si>
    <t>a1W1R000007sF7gUAE</t>
  </si>
  <si>
    <t>a1W1R000007sF6UUAU</t>
  </si>
  <si>
    <t>a1W1R000007sF6jUAE</t>
  </si>
  <si>
    <t>a1W1R000007sF6yUAE</t>
  </si>
  <si>
    <t>a1W1R000007sF7DUAU</t>
  </si>
  <si>
    <t>a1W1R000007sF7SUAU</t>
  </si>
  <si>
    <t>a1W1R000007sF7hUAE</t>
  </si>
  <si>
    <t>a1W1R000007sF6VUAU</t>
  </si>
  <si>
    <t>a1W1R000007sF6kUAE</t>
  </si>
  <si>
    <t>a1W1R000007sF6zUAE</t>
  </si>
  <si>
    <t>a1W1R000007sF7EUAU</t>
  </si>
  <si>
    <t>a1W1R000007sF7TUAU</t>
  </si>
  <si>
    <t>a1W1R000007sF7iUAE</t>
  </si>
  <si>
    <t>a1W1R000007sF6WUAU</t>
  </si>
  <si>
    <t>a1W1R000007sF6lUAE</t>
  </si>
  <si>
    <t>a1W1R000007sF70UAE</t>
  </si>
  <si>
    <t>a1W1R000007sF7FUAU</t>
  </si>
  <si>
    <t>a1W1R000007sF7UUAU</t>
  </si>
  <si>
    <t>a1W1R000007sF7jUAE</t>
  </si>
  <si>
    <t>a1W1R000007sF6XUAU</t>
  </si>
  <si>
    <t>a1W1R000007sF6mUAE</t>
  </si>
  <si>
    <t>a1W1R000007sF71UAE</t>
  </si>
  <si>
    <t>a1W1R000007sF7GUAU</t>
  </si>
  <si>
    <t>a1W1R000007sF7VUAU</t>
  </si>
  <si>
    <t>a1W1R000007sF7kUAE</t>
  </si>
  <si>
    <t>a1W1R000007sF6YUAU</t>
  </si>
  <si>
    <t>a1W1R000007sF6nUAE</t>
  </si>
  <si>
    <t>a1W1R000007sF72UAE</t>
  </si>
  <si>
    <t>a1W1R000007sF7HUAU</t>
  </si>
  <si>
    <t>a1W1R000007sF7WUAU</t>
  </si>
  <si>
    <t>a1W1R000007sF7lUAE</t>
  </si>
  <si>
    <t>a1W1R000007sF6ZUAU</t>
  </si>
  <si>
    <t>a1W1R000007sF6oUAE</t>
  </si>
  <si>
    <t>a1W1R000007sF73UAE</t>
  </si>
  <si>
    <t>a1W1R000007sF7IUAU</t>
  </si>
  <si>
    <t>a1W1R000007sF7XUAU</t>
  </si>
  <si>
    <t>a1W1R000007sF7mUAE</t>
  </si>
  <si>
    <t>a1W1R000007sF6aUAE</t>
  </si>
  <si>
    <t>a1W1R000007sF6pUAE</t>
  </si>
  <si>
    <t>a1W1R000007sF74UAE</t>
  </si>
  <si>
    <t>a1W1R000007sF7JUAU</t>
  </si>
  <si>
    <t>a1W1R000007sF7YUAU</t>
  </si>
  <si>
    <t>a1W1R000007sF7nUAE</t>
  </si>
  <si>
    <t>a1W1R000007sF6bUAE</t>
  </si>
  <si>
    <t>a1W1R000007sF6qUAE</t>
  </si>
  <si>
    <t>a1W1R000007sF75UAE</t>
  </si>
  <si>
    <t>a1W1R000007sF7KUAU</t>
  </si>
  <si>
    <t>a1W1R000007sF7ZUAU</t>
  </si>
  <si>
    <t>a1W1R000007sF7oUAE</t>
  </si>
  <si>
    <t>a1W1R000007sF6cUAE</t>
  </si>
  <si>
    <t>a1W1R000007sF6rUAE</t>
  </si>
  <si>
    <t>a1W1R000007sF76UAE</t>
  </si>
  <si>
    <t>a1W1R000007sF7LUAU</t>
  </si>
  <si>
    <t>a1W1R000007sF7aUAE</t>
  </si>
  <si>
    <t>a1W1R000007sF7pUAE</t>
  </si>
  <si>
    <t>a1W1R000007sF6dUAE</t>
  </si>
  <si>
    <t>a1W1R000007sF6sUAE</t>
  </si>
  <si>
    <t>a1W1R000007sF77UAE</t>
  </si>
  <si>
    <t>a1W1R000007sF7MUAU</t>
  </si>
  <si>
    <t>a1W1R000007sF7bUAE</t>
  </si>
  <si>
    <t>a1W1R000007sF7qUAE</t>
  </si>
  <si>
    <t>a1W1R000007sF6eUAE</t>
  </si>
  <si>
    <t>a1W1R000007sF6tUAE</t>
  </si>
  <si>
    <t>a1W1R000007sF78UAE</t>
  </si>
  <si>
    <t>a1W1R000007sF7NUAU</t>
  </si>
  <si>
    <t>a1W1R000007sF7cUAE</t>
  </si>
  <si>
    <t>a1W1R000007sF7rUAE</t>
  </si>
  <si>
    <t>a1W1R000007sF6fUAE</t>
  </si>
  <si>
    <t>a1W1R000007sF6uUAE</t>
  </si>
  <si>
    <t>a1W1R000007sF79UAE</t>
  </si>
  <si>
    <t>a1W1R000007sF7OUAU</t>
  </si>
  <si>
    <t>a1W1R000007sF7dUAE</t>
  </si>
  <si>
    <t>a1W1R000007sF7sUAE</t>
  </si>
  <si>
    <t>National Center For Disease Control and Public Health</t>
  </si>
  <si>
    <t>a1236000007WBiHAAW</t>
  </si>
  <si>
    <t>a1C1R00000CoY09UAF</t>
  </si>
  <si>
    <t>a1C1R00000CoY0AUAV</t>
  </si>
  <si>
    <t>a1C1R00000CoY0BUAV</t>
  </si>
  <si>
    <t>a1C1R00000CoY0CUAV</t>
  </si>
  <si>
    <t>a1C1R00000CoY0DUAV</t>
  </si>
  <si>
    <t>a1C1R00000CoY0EUAV</t>
  </si>
  <si>
    <t>a1C1R00000CoY0FUAV</t>
  </si>
  <si>
    <t>a1C1R00000CoY0GUAV</t>
  </si>
  <si>
    <t>a1C1R00000CoY0HUAV</t>
  </si>
  <si>
    <t>a1C1R00000CoY0IUAV</t>
  </si>
  <si>
    <t>a1C1R00000CoY0JUAV</t>
  </si>
  <si>
    <t>a1C1R00000CoY0KUAV</t>
  </si>
  <si>
    <t>a1R1R000004VFAcUAO</t>
  </si>
  <si>
    <t>a1R1R000004VFAdUAO</t>
  </si>
  <si>
    <t>a1R1R000004VFAeUAO</t>
  </si>
  <si>
    <t>a1R1R000004VFAfUAO</t>
  </si>
  <si>
    <t>a1R1R000004VFAgUAO</t>
  </si>
  <si>
    <t>a1R1R000004VFAhUAO</t>
  </si>
  <si>
    <t>a1R1R000004VFAiUAO</t>
  </si>
  <si>
    <t>a1R1R000004VFAjUAO</t>
  </si>
  <si>
    <t>a1R1R000004VFAkUAO</t>
  </si>
  <si>
    <t>a1R1R000004VFAlUAO</t>
  </si>
  <si>
    <t>a1R1R000004VFAmUAO</t>
  </si>
  <si>
    <t>a1R1R000004VFAnUAO</t>
  </si>
  <si>
    <t>a1P1R000002pgCjUAI</t>
  </si>
  <si>
    <t>a1P1R000002pgCkUAI</t>
  </si>
  <si>
    <t>a1P1R000002pgClUAI</t>
  </si>
  <si>
    <t>a1P1R000002pgCmUAI</t>
  </si>
  <si>
    <t>a1P1R000002pgCnUAI</t>
  </si>
  <si>
    <t>a1P1R000002pgCoUAI</t>
  </si>
  <si>
    <t>a1P1R000002pgCpUAI</t>
  </si>
  <si>
    <t>a1P1R000002pgCqUAI</t>
  </si>
  <si>
    <t>a1P1R000002pgCrUAI</t>
  </si>
  <si>
    <t>a1P1R000002pgCsUAI</t>
  </si>
  <si>
    <t>a1P1R000002pgCtUAI</t>
  </si>
  <si>
    <t>a1P1R000002pgCuUAI</t>
  </si>
  <si>
    <t>a1P1R000002pgCvUAI</t>
  </si>
  <si>
    <t>a1P1R000002pgCwUAI</t>
  </si>
  <si>
    <t>a1P1R000002pgCxUAI</t>
  </si>
  <si>
    <t>a1M1R000009wA8nUAE</t>
  </si>
  <si>
    <t>INT-73407</t>
  </si>
  <si>
    <t>a1M1R000009wA8oUAE</t>
  </si>
  <si>
    <t>INT-73408</t>
  </si>
  <si>
    <t>a1M1R000009wA8pUAE</t>
  </si>
  <si>
    <t>INT-73409</t>
  </si>
  <si>
    <t>a1M1R000009wA8qUAE</t>
  </si>
  <si>
    <t>INT-73410</t>
  </si>
  <si>
    <t>a1M1R000009wA8rUAE</t>
  </si>
  <si>
    <t>INT-73411</t>
  </si>
  <si>
    <t>a1M1R000009wA8sUAE</t>
  </si>
  <si>
    <t>INT-73412</t>
  </si>
  <si>
    <t>a1M1R000009wA8tUAE</t>
  </si>
  <si>
    <t>INT-73413</t>
  </si>
  <si>
    <t>a1M1R000009wA8uUAE</t>
  </si>
  <si>
    <t>INT-73414</t>
  </si>
  <si>
    <t>a1M1R000009wA8vUAE</t>
  </si>
  <si>
    <t>INT-73415</t>
  </si>
  <si>
    <t>a1M1R000009wA8wUAE</t>
  </si>
  <si>
    <t>INT-73416</t>
  </si>
  <si>
    <t>a1M1R000009wA8xUAE</t>
  </si>
  <si>
    <t>INT-73417</t>
  </si>
  <si>
    <t>a1M1R000009wA8yUAE</t>
  </si>
  <si>
    <t>INT-73418</t>
  </si>
  <si>
    <t>a1M1R000009wA8zUAE</t>
  </si>
  <si>
    <t>INT-73419</t>
  </si>
  <si>
    <t>a1M1R000009wA90UAE</t>
  </si>
  <si>
    <t>INT-73420</t>
  </si>
  <si>
    <t>a1M1R000009wA91UAE</t>
  </si>
  <si>
    <t>INT-73421</t>
  </si>
  <si>
    <t>a1M1R000009wA92UAE</t>
  </si>
  <si>
    <t>INT-73422</t>
  </si>
  <si>
    <t>a1M1R000009wA93UAE</t>
  </si>
  <si>
    <t>INT-73423</t>
  </si>
  <si>
    <t>a1M1R000009wA94UAE</t>
  </si>
  <si>
    <t>INT-73424</t>
  </si>
  <si>
    <t>a1M1R000009wA95UAE</t>
  </si>
  <si>
    <t>INT-73425</t>
  </si>
  <si>
    <t>a1M1R000009wA96UAE</t>
  </si>
  <si>
    <t>INT-73426</t>
  </si>
  <si>
    <t>a1M1R000009wA97UAE</t>
  </si>
  <si>
    <t>INT-73427</t>
  </si>
  <si>
    <t>a1M1R000009wA98UAE</t>
  </si>
  <si>
    <t>INT-73428</t>
  </si>
  <si>
    <t>a1M1R000009wA99UAE</t>
  </si>
  <si>
    <t>INT-73429</t>
  </si>
  <si>
    <t>a1M1R000009wA9AUAU</t>
  </si>
  <si>
    <t>INT-73430</t>
  </si>
  <si>
    <t>a1M1R000009wA9BUAU</t>
  </si>
  <si>
    <t>INT-73431</t>
  </si>
  <si>
    <t>a1M1R000009wA9CUAU</t>
  </si>
  <si>
    <t>INT-73432</t>
  </si>
  <si>
    <t>a1M1R000009wA9DUAU</t>
  </si>
  <si>
    <t>INT-73433</t>
  </si>
  <si>
    <t>a1M1R000009wA9EUAU</t>
  </si>
  <si>
    <t>INT-73434</t>
  </si>
  <si>
    <t>a1M1R000009wA9FUAU</t>
  </si>
  <si>
    <t>INT-73435</t>
  </si>
  <si>
    <t>a1M1R000009wA9GUAU</t>
  </si>
  <si>
    <t>INT-73436</t>
  </si>
  <si>
    <t>a1M1R000009wA9HUAU</t>
  </si>
  <si>
    <t>INT-73437</t>
  </si>
  <si>
    <t>a1M1R000009wA9IUAU</t>
  </si>
  <si>
    <t>INT-73438</t>
  </si>
  <si>
    <t>a1M1R000009wA9JUAU</t>
  </si>
  <si>
    <t>INT-73439</t>
  </si>
  <si>
    <t>a1M1R000009wA9KUAU</t>
  </si>
  <si>
    <t>INT-73440</t>
  </si>
  <si>
    <t>a1M1R000009wA9LUAU</t>
  </si>
  <si>
    <t>INT-73441</t>
  </si>
  <si>
    <t>a1M1R000009wA9MUAU</t>
  </si>
  <si>
    <t>INT-73442</t>
  </si>
  <si>
    <t>a1M1R000009wA9NUAU</t>
  </si>
  <si>
    <t>INT-73443</t>
  </si>
  <si>
    <t>a1M1R000009wA9OUAU</t>
  </si>
  <si>
    <t>INT-73444</t>
  </si>
  <si>
    <t>a1M1R000009wA9PUAU</t>
  </si>
  <si>
    <t>INT-73445</t>
  </si>
  <si>
    <t>a1M1R000009wA9QUAU</t>
  </si>
  <si>
    <t>INT-73446</t>
  </si>
  <si>
    <t>a1M1R000009wA9RUAU</t>
  </si>
  <si>
    <t>INT-73447</t>
  </si>
  <si>
    <t>a1M1R000009wA9SUAU</t>
  </si>
  <si>
    <t>INT-73448</t>
  </si>
  <si>
    <t>a1M1R000009wA9TUAU</t>
  </si>
  <si>
    <t>INT-73449</t>
  </si>
  <si>
    <t>a1M1R000009wA9UUAU</t>
  </si>
  <si>
    <t>INT-73450</t>
  </si>
  <si>
    <t>a1M1R000009wA9VUAU</t>
  </si>
  <si>
    <t>INT-73451</t>
  </si>
  <si>
    <t>a1M1R000009wA9WUAU</t>
  </si>
  <si>
    <t>INT-73452</t>
  </si>
  <si>
    <t>a1M1R000009wA9XUAU</t>
  </si>
  <si>
    <t>INT-73453</t>
  </si>
  <si>
    <t>a1M1R000009wA9YUAU</t>
  </si>
  <si>
    <t>INT-73454</t>
  </si>
  <si>
    <t>a1M1R000009wA9ZUAU</t>
  </si>
  <si>
    <t>INT-73455</t>
  </si>
  <si>
    <t>a1M1R000009wA9aUAE</t>
  </si>
  <si>
    <t>INT-73456</t>
  </si>
  <si>
    <t>a1H1R00000CpNbgUAF</t>
  </si>
  <si>
    <t>a1H1R00000CpNbvUAF</t>
  </si>
  <si>
    <t>a1H1R00000CpNcAUAV</t>
  </si>
  <si>
    <t>a1H1R00000CpNcPUAV</t>
  </si>
  <si>
    <t>a1H1R00000CpNceUAF</t>
  </si>
  <si>
    <t>a1H1R00000CpNctUAF</t>
  </si>
  <si>
    <t>a1H1R00000CpNbhUAF</t>
  </si>
  <si>
    <t>a1H1R00000CpNbwUAF</t>
  </si>
  <si>
    <t>a1H1R00000CpNcBUAV</t>
  </si>
  <si>
    <t>a1H1R00000CpNcQUAV</t>
  </si>
  <si>
    <t>a1H1R00000CpNcfUAF</t>
  </si>
  <si>
    <t>a1H1R00000CpNcuUAF</t>
  </si>
  <si>
    <t>a1H1R00000CpNbiUAF</t>
  </si>
  <si>
    <t>a1H1R00000CpNbxUAF</t>
  </si>
  <si>
    <t>a1H1R00000CpNcCUAV</t>
  </si>
  <si>
    <t>a1H1R00000CpNcRUAV</t>
  </si>
  <si>
    <t>a1H1R00000CpNcgUAF</t>
  </si>
  <si>
    <t>a1H1R00000CpNcvUAF</t>
  </si>
  <si>
    <t>a1H1R00000CpNbjUAF</t>
  </si>
  <si>
    <t>a1H1R00000CpNbyUAF</t>
  </si>
  <si>
    <t>a1H1R00000CpNcDUAV</t>
  </si>
  <si>
    <t>a1H1R00000CpNcSUAV</t>
  </si>
  <si>
    <t>a1H1R00000CpNchUAF</t>
  </si>
  <si>
    <t>a1H1R00000CpNcwUAF</t>
  </si>
  <si>
    <t>a1H1R00000CpNbkUAF</t>
  </si>
  <si>
    <t>a1H1R00000CpNbzUAF</t>
  </si>
  <si>
    <t>a1H1R00000CpNcEUAV</t>
  </si>
  <si>
    <t>a1H1R00000CpNcTUAV</t>
  </si>
  <si>
    <t>a1H1R00000CpNciUAF</t>
  </si>
  <si>
    <t>a1H1R00000CpNcxUAF</t>
  </si>
  <si>
    <t>a1H1R00000CpNblUAF</t>
  </si>
  <si>
    <t>a1H1R00000CpNc0UAF</t>
  </si>
  <si>
    <t>a1H1R00000CpNcFUAV</t>
  </si>
  <si>
    <t>a1H1R00000CpNcUUAV</t>
  </si>
  <si>
    <t>a1H1R00000CpNcjUAF</t>
  </si>
  <si>
    <t>a1H1R00000CpNcyUAF</t>
  </si>
  <si>
    <t>a1H1R00000CpNbmUAF</t>
  </si>
  <si>
    <t>a1H1R00000CpNc1UAF</t>
  </si>
  <si>
    <t>a1H1R00000CpNcGUAV</t>
  </si>
  <si>
    <t>a1H1R00000CpNcVUAV</t>
  </si>
  <si>
    <t>a1H1R00000CpNckUAF</t>
  </si>
  <si>
    <t>a1H1R00000CpNczUAF</t>
  </si>
  <si>
    <t>a1H1R00000CpNbnUAF</t>
  </si>
  <si>
    <t>a1H1R00000CpNc2UAF</t>
  </si>
  <si>
    <t>a1H1R00000CpNcHUAV</t>
  </si>
  <si>
    <t>a1H1R00000CpNcWUAV</t>
  </si>
  <si>
    <t>a1H1R00000CpNclUAF</t>
  </si>
  <si>
    <t>a1H1R00000CpNd0UAF</t>
  </si>
  <si>
    <t>a1H1R00000CpNboUAF</t>
  </si>
  <si>
    <t>a1H1R00000CpNc3UAF</t>
  </si>
  <si>
    <t>a1H1R00000CpNcIUAV</t>
  </si>
  <si>
    <t>a1H1R00000CpNcXUAV</t>
  </si>
  <si>
    <t>a1H1R00000CpNcmUAF</t>
  </si>
  <si>
    <t>a1H1R00000CpNd1UAF</t>
  </si>
  <si>
    <t>a1H1R00000CpNbpUAF</t>
  </si>
  <si>
    <t>a1H1R00000CpNc4UAF</t>
  </si>
  <si>
    <t>a1H1R00000CpNcJUAV</t>
  </si>
  <si>
    <t>a1H1R00000CpNcYUAV</t>
  </si>
  <si>
    <t>a1H1R00000CpNcnUAF</t>
  </si>
  <si>
    <t>a1H1R00000CpNd2UAF</t>
  </si>
  <si>
    <t>a1H1R00000CpNbqUAF</t>
  </si>
  <si>
    <t>a1H1R00000CpNc5UAF</t>
  </si>
  <si>
    <t>a1H1R00000CpNcKUAV</t>
  </si>
  <si>
    <t>a1H1R00000CpNcZUAV</t>
  </si>
  <si>
    <t>a1H1R00000CpNcoUAF</t>
  </si>
  <si>
    <t>a1H1R00000CpNd3UAF</t>
  </si>
  <si>
    <t>a1H1R00000CpNbrUAF</t>
  </si>
  <si>
    <t>a1H1R00000CpNc6UAF</t>
  </si>
  <si>
    <t>a1H1R00000CpNcLUAV</t>
  </si>
  <si>
    <t>a1H1R00000CpNcaUAF</t>
  </si>
  <si>
    <t>a1H1R00000CpNcpUAF</t>
  </si>
  <si>
    <t>a1H1R00000CpNd4UAF</t>
  </si>
  <si>
    <t>a1H1R00000CpNbsUAF</t>
  </si>
  <si>
    <t>a1H1R00000CpNc7UAF</t>
  </si>
  <si>
    <t>a1H1R00000CpNcMUAV</t>
  </si>
  <si>
    <t>a1H1R00000CpNcbUAF</t>
  </si>
  <si>
    <t>a1H1R00000CpNcqUAF</t>
  </si>
  <si>
    <t>a1H1R00000CpNd5UAF</t>
  </si>
  <si>
    <t>a1H1R00000CpNbtUAF</t>
  </si>
  <si>
    <t>a1H1R00000CpNc8UAF</t>
  </si>
  <si>
    <t>a1H1R00000CpNcNUAV</t>
  </si>
  <si>
    <t>a1H1R00000CpNccUAF</t>
  </si>
  <si>
    <t>a1H1R00000CpNcrUAF</t>
  </si>
  <si>
    <t>a1H1R00000CpNd6UAF</t>
  </si>
  <si>
    <t>a1H1R00000CpNbuUAF</t>
  </si>
  <si>
    <t>a1H1R00000CpNc9UAF</t>
  </si>
  <si>
    <t>a1H1R00000CpNcOUAV</t>
  </si>
  <si>
    <t>a1H1R00000CpNcdUAF</t>
  </si>
  <si>
    <t>a1H1R00000CpNcsUAF</t>
  </si>
  <si>
    <t>a1H1R00000CpNd7UAF</t>
  </si>
  <si>
    <t>a1X1R000007XK1MUAW</t>
  </si>
  <si>
    <t>a1X1R000007XK1NUAW</t>
  </si>
  <si>
    <t>a1X1R000007XK1OUAW</t>
  </si>
  <si>
    <t>a1X1R000007XK1PUAW</t>
  </si>
  <si>
    <t>a1X1R000007XK1QUAW</t>
  </si>
  <si>
    <t>a1X1R000007XK1RUAW</t>
  </si>
  <si>
    <t>a1X1R000007XK1SUAW</t>
  </si>
  <si>
    <t>a1X1R000007XK1TUAW</t>
  </si>
  <si>
    <t>a1X1R000007XK1UUAW</t>
  </si>
  <si>
    <t>a1X1R000007XK1VUAW</t>
  </si>
  <si>
    <t>a1X1R000007XK1WUAW</t>
  </si>
  <si>
    <t>a1X1R000007XK1XUAW</t>
  </si>
  <si>
    <t>a1X1R000007XK1YUAW</t>
  </si>
  <si>
    <t>a1X1R000007XK1ZUAW</t>
  </si>
  <si>
    <t>a1X1R000007XK1aUAG</t>
  </si>
  <si>
    <t>a181R000008Q9tSQAS</t>
  </si>
  <si>
    <t>a181R000008Q9tTQAS</t>
  </si>
  <si>
    <t>a181R000008Q9tUQAS</t>
  </si>
  <si>
    <t>a181R000008Q9tVQAS</t>
  </si>
  <si>
    <t>a181R000008Q9tWQAS</t>
  </si>
  <si>
    <t>a181R000008Q9tXQAS</t>
  </si>
  <si>
    <t>a181R000008Q9tYQAS</t>
  </si>
  <si>
    <t>a181R000008Q9tZQAS</t>
  </si>
  <si>
    <t>a181R000008Q9taQAC</t>
  </si>
  <si>
    <t>a181R000008Q9tbQAC</t>
  </si>
  <si>
    <t>a181R000008Q9tcQAC</t>
  </si>
  <si>
    <t>a181R000008Q9tdQAC</t>
  </si>
  <si>
    <t>a181R000008Q9teQAC</t>
  </si>
  <si>
    <t>a181R000008Q9tfQAC</t>
  </si>
  <si>
    <t>a181R000008Q9tgQAC</t>
  </si>
  <si>
    <t>a181R000008Q9thQAC</t>
  </si>
  <si>
    <t>a181R000008Q9tiQAC</t>
  </si>
  <si>
    <t>a181R000008Q9tjQAC</t>
  </si>
  <si>
    <t>a181R000008Q9tkQAC</t>
  </si>
  <si>
    <t>a181R000008Q9tlQAC</t>
  </si>
  <si>
    <t>a181R000008Q9tmQAC</t>
  </si>
  <si>
    <t>a181R000008Q9tnQAC</t>
  </si>
  <si>
    <t>a181R000008Q9toQAC</t>
  </si>
  <si>
    <t>a181R000008Q9tpQAC</t>
  </si>
  <si>
    <t>a181R000008Q9tqQAC</t>
  </si>
  <si>
    <t>a181R000008Q9trQAC</t>
  </si>
  <si>
    <t>a181R000008Q9tsQAC</t>
  </si>
  <si>
    <t>a181R000008Q9ttQAC</t>
  </si>
  <si>
    <t>a181R000008Q9tuQAC</t>
  </si>
  <si>
    <t>a181R000008Q9tvQAC</t>
  </si>
  <si>
    <t>a171R00000P4nw1QAB</t>
  </si>
  <si>
    <t>a171R00000P4nwVQAR</t>
  </si>
  <si>
    <t>a171R00000P4nwzQAB</t>
  </si>
  <si>
    <t>a171R00000P4nxTQAR</t>
  </si>
  <si>
    <t>a171R00000P4nxxQAB</t>
  </si>
  <si>
    <t>a171R00000P4nyRQAR</t>
  </si>
  <si>
    <t>a171R00000P4nw2QAB</t>
  </si>
  <si>
    <t>a171R00000P4nwWQAR</t>
  </si>
  <si>
    <t>a171R00000P4nx0QAB</t>
  </si>
  <si>
    <t>a171R00000P4nxUQAR</t>
  </si>
  <si>
    <t>a171R00000P4nxyQAB</t>
  </si>
  <si>
    <t>a171R00000P4nySQAR</t>
  </si>
  <si>
    <t>a171R00000P4nw3QAB</t>
  </si>
  <si>
    <t>a171R00000P4nwXQAR</t>
  </si>
  <si>
    <t>a171R00000P4nx1QAB</t>
  </si>
  <si>
    <t>a171R00000P4nxVQAR</t>
  </si>
  <si>
    <t>a171R00000P4nxzQAB</t>
  </si>
  <si>
    <t>a171R00000P4nyTQAR</t>
  </si>
  <si>
    <t>a171R00000P4nw4QAB</t>
  </si>
  <si>
    <t>a171R00000P4nwYQAR</t>
  </si>
  <si>
    <t>a171R00000P4nx2QAB</t>
  </si>
  <si>
    <t>a171R00000P4nxWQAR</t>
  </si>
  <si>
    <t>a171R00000P4ny0QAB</t>
  </si>
  <si>
    <t>a171R00000P4nyUQAR</t>
  </si>
  <si>
    <t>a171R00000P4nw5QAB</t>
  </si>
  <si>
    <t>a171R00000P4nwZQAR</t>
  </si>
  <si>
    <t>a171R00000P4nx3QAB</t>
  </si>
  <si>
    <t>a171R00000P4nxXQAR</t>
  </si>
  <si>
    <t>a171R00000P4ny1QAB</t>
  </si>
  <si>
    <t>a171R00000P4nyVQAR</t>
  </si>
  <si>
    <t>a171R00000P4nw6QAB</t>
  </si>
  <si>
    <t>a171R00000P4nwaQAB</t>
  </si>
  <si>
    <t>a171R00000P4nx4QAB</t>
  </si>
  <si>
    <t>a171R00000P4nxYQAR</t>
  </si>
  <si>
    <t>a171R00000P4ny2QAB</t>
  </si>
  <si>
    <t>a171R00000P4nyWQAR</t>
  </si>
  <si>
    <t>a171R00000P4nw7QAB</t>
  </si>
  <si>
    <t>a171R00000P4nwbQAB</t>
  </si>
  <si>
    <t>a171R00000P4nx5QAB</t>
  </si>
  <si>
    <t>a171R00000P4nxZQAR</t>
  </si>
  <si>
    <t>a171R00000P4ny3QAB</t>
  </si>
  <si>
    <t>a171R00000P4nyXQAR</t>
  </si>
  <si>
    <t>a171R00000P4nw8QAB</t>
  </si>
  <si>
    <t>a171R00000P4nwcQAB</t>
  </si>
  <si>
    <t>a171R00000P4nx6QAB</t>
  </si>
  <si>
    <t>a171R00000P4nxaQAB</t>
  </si>
  <si>
    <t>a171R00000P4ny4QAB</t>
  </si>
  <si>
    <t>a171R00000P4nyYQAR</t>
  </si>
  <si>
    <t>a171R00000P4nw9QAB</t>
  </si>
  <si>
    <t>a171R00000P4nwdQAB</t>
  </si>
  <si>
    <t>a171R00000P4nx7QAB</t>
  </si>
  <si>
    <t>a171R00000P4nxbQAB</t>
  </si>
  <si>
    <t>a171R00000P4ny5QAB</t>
  </si>
  <si>
    <t>a171R00000P4nyZQAR</t>
  </si>
  <si>
    <t>a171R00000P4nwAQAR</t>
  </si>
  <si>
    <t>a171R00000P4nweQAB</t>
  </si>
  <si>
    <t>a171R00000P4nx8QAB</t>
  </si>
  <si>
    <t>a171R00000P4nxcQAB</t>
  </si>
  <si>
    <t>a171R00000P4ny6QAB</t>
  </si>
  <si>
    <t>a171R00000P4nyaQAB</t>
  </si>
  <si>
    <t>a171R00000P4nwBQAR</t>
  </si>
  <si>
    <t>a171R00000P4nwfQAB</t>
  </si>
  <si>
    <t>a171R00000P4nx9QAB</t>
  </si>
  <si>
    <t>a171R00000P4nxdQAB</t>
  </si>
  <si>
    <t>a171R00000P4ny7QAB</t>
  </si>
  <si>
    <t>a171R00000P4nybQAB</t>
  </si>
  <si>
    <t>a171R00000P4nwCQAR</t>
  </si>
  <si>
    <t>a171R00000P4nwgQAB</t>
  </si>
  <si>
    <t>a171R00000P4nxAQAR</t>
  </si>
  <si>
    <t>a171R00000P4nxeQAB</t>
  </si>
  <si>
    <t>a171R00000P4ny8QAB</t>
  </si>
  <si>
    <t>a171R00000P4nycQAB</t>
  </si>
  <si>
    <t>a171R00000P4nwDQAR</t>
  </si>
  <si>
    <t>a171R00000P4nwhQAB</t>
  </si>
  <si>
    <t>a171R00000P4nxBQAR</t>
  </si>
  <si>
    <t>a171R00000P4nxfQAB</t>
  </si>
  <si>
    <t>a171R00000P4ny9QAB</t>
  </si>
  <si>
    <t>a171R00000P4nydQAB</t>
  </si>
  <si>
    <t>a171R00000P4nwEQAR</t>
  </si>
  <si>
    <t>a171R00000P4nwiQAB</t>
  </si>
  <si>
    <t>a171R00000P4nxCQAR</t>
  </si>
  <si>
    <t>a171R00000P4nxgQAB</t>
  </si>
  <si>
    <t>a171R00000P4nyAQAR</t>
  </si>
  <si>
    <t>a171R00000P4nyeQAB</t>
  </si>
  <si>
    <t>a171R00000P4nwFQAR</t>
  </si>
  <si>
    <t>a171R00000P4nwjQAB</t>
  </si>
  <si>
    <t>a171R00000P4nxDQAR</t>
  </si>
  <si>
    <t>a171R00000P4nxhQAB</t>
  </si>
  <si>
    <t>a171R00000P4nyBQAR</t>
  </si>
  <si>
    <t>a171R00000P4nyfQAB</t>
  </si>
  <si>
    <t>a171R00000P4nwGQAR</t>
  </si>
  <si>
    <t>a171R00000P4nwkQAB</t>
  </si>
  <si>
    <t>a171R00000P4nxEQAR</t>
  </si>
  <si>
    <t>a171R00000P4nxiQAB</t>
  </si>
  <si>
    <t>a171R00000P4nyCQAR</t>
  </si>
  <si>
    <t>a171R00000P4nygQAB</t>
  </si>
  <si>
    <t>a171R00000P4nwHQAR</t>
  </si>
  <si>
    <t>a171R00000P4nwlQAB</t>
  </si>
  <si>
    <t>a171R00000P4nxFQAR</t>
  </si>
  <si>
    <t>a171R00000P4nxjQAB</t>
  </si>
  <si>
    <t>a171R00000P4nyDQAR</t>
  </si>
  <si>
    <t>a171R00000P4nyhQAB</t>
  </si>
  <si>
    <t>a171R00000P4nwIQAR</t>
  </si>
  <si>
    <t>a171R00000P4nwmQAB</t>
  </si>
  <si>
    <t>a171R00000P4nxGQAR</t>
  </si>
  <si>
    <t>a171R00000P4nxkQAB</t>
  </si>
  <si>
    <t>a171R00000P4nyEQAR</t>
  </si>
  <si>
    <t>a171R00000P4nyiQAB</t>
  </si>
  <si>
    <t>a171R00000P4nwJQAR</t>
  </si>
  <si>
    <t>a171R00000P4nwnQAB</t>
  </si>
  <si>
    <t>a171R00000P4nxHQAR</t>
  </si>
  <si>
    <t>a171R00000P4nxlQAB</t>
  </si>
  <si>
    <t>a171R00000P4nyFQAR</t>
  </si>
  <si>
    <t>a171R00000P4nyjQAB</t>
  </si>
  <si>
    <t>a171R00000P4nwKQAR</t>
  </si>
  <si>
    <t>a171R00000P4nwoQAB</t>
  </si>
  <si>
    <t>a171R00000P4nxIQAR</t>
  </si>
  <si>
    <t>a171R00000P4nxmQAB</t>
  </si>
  <si>
    <t>a171R00000P4nyGQAR</t>
  </si>
  <si>
    <t>a171R00000P4nykQAB</t>
  </si>
  <si>
    <t>a171R00000P4nwLQAR</t>
  </si>
  <si>
    <t>a171R00000P4nwpQAB</t>
  </si>
  <si>
    <t>a171R00000P4nxJQAR</t>
  </si>
  <si>
    <t>a171R00000P4nxnQAB</t>
  </si>
  <si>
    <t>a171R00000P4nyHQAR</t>
  </si>
  <si>
    <t>a171R00000P4nylQAB</t>
  </si>
  <si>
    <t>a171R00000P4nwMQAR</t>
  </si>
  <si>
    <t>a171R00000P4nwqQAB</t>
  </si>
  <si>
    <t>a171R00000P4nxKQAR</t>
  </si>
  <si>
    <t>a171R00000P4nxoQAB</t>
  </si>
  <si>
    <t>a171R00000P4nyIQAR</t>
  </si>
  <si>
    <t>a171R00000P4nymQAB</t>
  </si>
  <si>
    <t>a171R00000P4nwNQAR</t>
  </si>
  <si>
    <t>a171R00000P4nwrQAB</t>
  </si>
  <si>
    <t>a171R00000P4nxLQAR</t>
  </si>
  <si>
    <t>a171R00000P4nxpQAB</t>
  </si>
  <si>
    <t>a171R00000P4nyJQAR</t>
  </si>
  <si>
    <t>a171R00000P4nynQAB</t>
  </si>
  <si>
    <t>a171R00000P4nwOQAR</t>
  </si>
  <si>
    <t>a171R00000P4nwsQAB</t>
  </si>
  <si>
    <t>a171R00000P4nxMQAR</t>
  </si>
  <si>
    <t>a171R00000P4nxqQAB</t>
  </si>
  <si>
    <t>a171R00000P4nyKQAR</t>
  </si>
  <si>
    <t>a171R00000P4nyoQAB</t>
  </si>
  <si>
    <t>a171R00000P4nwPQAR</t>
  </si>
  <si>
    <t>a171R00000P4nwtQAB</t>
  </si>
  <si>
    <t>a171R00000P4nxNQAR</t>
  </si>
  <si>
    <t>a171R00000P4nxrQAB</t>
  </si>
  <si>
    <t>a171R00000P4nyLQAR</t>
  </si>
  <si>
    <t>a171R00000P4nypQAB</t>
  </si>
  <si>
    <t>a171R00000P4nwQQAR</t>
  </si>
  <si>
    <t>a171R00000P4nwuQAB</t>
  </si>
  <si>
    <t>a171R00000P4nxOQAR</t>
  </si>
  <si>
    <t>a171R00000P4nxsQAB</t>
  </si>
  <si>
    <t>a171R00000P4nyMQAR</t>
  </si>
  <si>
    <t>a171R00000P4nyqQAB</t>
  </si>
  <si>
    <t>a171R00000P4nwRQAR</t>
  </si>
  <si>
    <t>a171R00000P4nwvQAB</t>
  </si>
  <si>
    <t>a171R00000P4nxPQAR</t>
  </si>
  <si>
    <t>a171R00000P4nxtQAB</t>
  </si>
  <si>
    <t>a171R00000P4nyNQAR</t>
  </si>
  <si>
    <t>a171R00000P4nyrQAB</t>
  </si>
  <si>
    <t>a171R00000P4nwSQAR</t>
  </si>
  <si>
    <t>a171R00000P4nwwQAB</t>
  </si>
  <si>
    <t>a171R00000P4nxQQAR</t>
  </si>
  <si>
    <t>a171R00000P4nxuQAB</t>
  </si>
  <si>
    <t>a171R00000P4nyOQAR</t>
  </si>
  <si>
    <t>a171R00000P4nysQAB</t>
  </si>
  <si>
    <t>a171R00000P4nwTQAR</t>
  </si>
  <si>
    <t>a171R00000P4nwxQAB</t>
  </si>
  <si>
    <t>a171R00000P4nxRQAR</t>
  </si>
  <si>
    <t>a171R00000P4nxvQAB</t>
  </si>
  <si>
    <t>a171R00000P4nyPQAR</t>
  </si>
  <si>
    <t>a171R00000P4nytQAB</t>
  </si>
  <si>
    <t>a171R00000P4nwUQAR</t>
  </si>
  <si>
    <t>a171R00000P4nwyQAB</t>
  </si>
  <si>
    <t>a171R00000P4nxSQAR</t>
  </si>
  <si>
    <t>a171R00000P4nxwQAB</t>
  </si>
  <si>
    <t>a171R00000P4nyQQAR</t>
  </si>
  <si>
    <t>a171R00000P4nyuQAB</t>
  </si>
  <si>
    <t>a1N1R000009twIwUAI</t>
  </si>
  <si>
    <t>a1N1R000009twIxUAI</t>
  </si>
  <si>
    <t>a1N1R000009twIyUAI</t>
  </si>
  <si>
    <t>a1N1R000009twIzUAI</t>
  </si>
  <si>
    <t>a1N1R000009twJ0UAI</t>
  </si>
  <si>
    <t>a1N1R000009twJ1UAI</t>
  </si>
  <si>
    <t>a1N1R000009twJ2UAI</t>
  </si>
  <si>
    <t>a1N1R000009twJ3UAI</t>
  </si>
  <si>
    <t>a1N1R000009twJ4UAI</t>
  </si>
  <si>
    <t>a1N1R000009twJ5UAI</t>
  </si>
  <si>
    <t>a1N1R000009twJ6UAI</t>
  </si>
  <si>
    <t>a1N1R000009twJ7UAI</t>
  </si>
  <si>
    <t>a1N1R000009twJ8UAI</t>
  </si>
  <si>
    <t>a1N1R000009twJ9UAI</t>
  </si>
  <si>
    <t>a1N1R000009twJAUAY</t>
  </si>
  <si>
    <t>a1N1R000009twJBUAY</t>
  </si>
  <si>
    <t>a1N1R000009twJCUAY</t>
  </si>
  <si>
    <t>a1N1R000009twJDUAY</t>
  </si>
  <si>
    <t>a1N1R000009twJEUAY</t>
  </si>
  <si>
    <t>a1N1R000009twJFUAY</t>
  </si>
  <si>
    <t>a1N1R000009twJGUAY</t>
  </si>
  <si>
    <t>a1N1R000009twJHUAY</t>
  </si>
  <si>
    <t>a1N1R000009twJIUAY</t>
  </si>
  <si>
    <t>a1N1R000009twJJUAY</t>
  </si>
  <si>
    <t>a1N1R000009twJKUAY</t>
  </si>
  <si>
    <t>a1N1R000009twJLUAY</t>
  </si>
  <si>
    <t>a1N1R000009twJMUAY</t>
  </si>
  <si>
    <t>a1N1R000009twJNUAY</t>
  </si>
  <si>
    <t>a1N1R000009twJOUAY</t>
  </si>
  <si>
    <t>a1N1R000009twJPUAY</t>
  </si>
  <si>
    <t>a1N1R000009twJQUAY</t>
  </si>
  <si>
    <t>a1N1R000009twJRUAY</t>
  </si>
  <si>
    <t>a1N1R000009twJSUAY</t>
  </si>
  <si>
    <t>a1N1R000009twJTUAY</t>
  </si>
  <si>
    <t>a1N1R000009twJUUAY</t>
  </si>
  <si>
    <t>a1N1R000009twJVUAY</t>
  </si>
  <si>
    <t>a1N1R000009twJWUAY</t>
  </si>
  <si>
    <t>a1N1R000009twJXUAY</t>
  </si>
  <si>
    <t>a1N1R000009twJYUAY</t>
  </si>
  <si>
    <t>a1N1R000009twJZUAY</t>
  </si>
  <si>
    <t>a1N1R000009twJaUAI</t>
  </si>
  <si>
    <t>a1N1R000009twJbUAI</t>
  </si>
  <si>
    <t>a1N1R000009twJcUAI</t>
  </si>
  <si>
    <t>a1N1R000009twJdUAI</t>
  </si>
  <si>
    <t>a1N1R000009twJeUAI</t>
  </si>
  <si>
    <t>a1N1R000009twJfUAI</t>
  </si>
  <si>
    <t>a1N1R000009twJgUAI</t>
  </si>
  <si>
    <t>a1N1R000009twJhUAI</t>
  </si>
  <si>
    <t>a1N1R000009twJiUAI</t>
  </si>
  <si>
    <t>a1N1R000009twJjUAI</t>
  </si>
  <si>
    <t>a1N1R000009twJkUAI</t>
  </si>
  <si>
    <t>a1N1R000009twJlUAI</t>
  </si>
  <si>
    <t>a1N1R000009twJmUAI</t>
  </si>
  <si>
    <t>a1N1R000009twJnUAI</t>
  </si>
  <si>
    <t>a1N1R000009twJoUAI</t>
  </si>
  <si>
    <t>a1N1R000009twJpUAI</t>
  </si>
  <si>
    <t>a1N1R000009twJqUAI</t>
  </si>
  <si>
    <t>a1N1R000009twJrUAI</t>
  </si>
  <si>
    <t>a1N1R000009twJsUAI</t>
  </si>
  <si>
    <t>a1N1R000009twJtUAI</t>
  </si>
  <si>
    <t>a1N1R000009twJuUAI</t>
  </si>
  <si>
    <t>a1N1R000009twJvUAI</t>
  </si>
  <si>
    <t>a1N1R000009twJwUAI</t>
  </si>
  <si>
    <t>a1N1R000009twJxUAI</t>
  </si>
  <si>
    <t>a1N1R000009twJyUAI</t>
  </si>
  <si>
    <t>a1N1R000009twJzUAI</t>
  </si>
  <si>
    <t>a1N1R000009twK0UAI</t>
  </si>
  <si>
    <t>a1N1R000009twK1UAI</t>
  </si>
  <si>
    <t>a1N1R000009twK2UAI</t>
  </si>
  <si>
    <t>a1N1R000009twK3UAI</t>
  </si>
  <si>
    <t>a1N1R000009twK4UAI</t>
  </si>
  <si>
    <t>a1N1R000009twK5UAI</t>
  </si>
  <si>
    <t>a1N1R000009twK6UAI</t>
  </si>
  <si>
    <t>a1N1R000009twK7UAI</t>
  </si>
  <si>
    <t>a1N1R000009twK8UAI</t>
  </si>
  <si>
    <t>a1N1R000009twK9UAI</t>
  </si>
  <si>
    <t>a1N1R000009twKAUAY</t>
  </si>
  <si>
    <t>a1N1R000009twKBUAY</t>
  </si>
  <si>
    <t>a1N1R000009twKCUAY</t>
  </si>
  <si>
    <t>a1N1R000009twKDUAY</t>
  </si>
  <si>
    <t>a1b1R0000080FguQAE</t>
  </si>
  <si>
    <t>a1b1R0000080FiCQAU</t>
  </si>
  <si>
    <t>a1b1R0000080FjUQAU</t>
  </si>
  <si>
    <t>a1b1R0000080FkmQAE</t>
  </si>
  <si>
    <t>a1b1R0000080Fm4QAE</t>
  </si>
  <si>
    <t>a1b1R0000080FnMQAU</t>
  </si>
  <si>
    <t>a1b1R0000080FgvQAE</t>
  </si>
  <si>
    <t>a1b1R0000080FiDQAU</t>
  </si>
  <si>
    <t>a1b1R0000080FjVQAU</t>
  </si>
  <si>
    <t>a1b1R0000080FknQAE</t>
  </si>
  <si>
    <t>a1b1R0000080Fm5QAE</t>
  </si>
  <si>
    <t>a1b1R0000080FnNQAU</t>
  </si>
  <si>
    <t>a1b1R0000080FgwQAE</t>
  </si>
  <si>
    <t>a1b1R0000080FiEQAU</t>
  </si>
  <si>
    <t>a1b1R0000080FjWQAU</t>
  </si>
  <si>
    <t>a1b1R0000080FkoQAE</t>
  </si>
  <si>
    <t>a1b1R0000080Fm6QAE</t>
  </si>
  <si>
    <t>a1b1R0000080FnOQAU</t>
  </si>
  <si>
    <t>a1b1R0000080FgxQAE</t>
  </si>
  <si>
    <t>a1b1R0000080FiFQAU</t>
  </si>
  <si>
    <t>a1b1R0000080FjXQAU</t>
  </si>
  <si>
    <t>a1b1R0000080FkpQAE</t>
  </si>
  <si>
    <t>a1b1R0000080Fm7QAE</t>
  </si>
  <si>
    <t>a1b1R0000080FnPQAU</t>
  </si>
  <si>
    <t>a1b1R0000080FgyQAE</t>
  </si>
  <si>
    <t>a1b1R0000080FiGQAU</t>
  </si>
  <si>
    <t>a1b1R0000080FjYQAU</t>
  </si>
  <si>
    <t>a1b1R0000080FkqQAE</t>
  </si>
  <si>
    <t>a1b1R0000080Fm8QAE</t>
  </si>
  <si>
    <t>a1b1R0000080FnQQAU</t>
  </si>
  <si>
    <t>a1b1R0000080FgzQAE</t>
  </si>
  <si>
    <t>a1b1R0000080FiHQAU</t>
  </si>
  <si>
    <t>a1b1R0000080FjZQAU</t>
  </si>
  <si>
    <t>a1b1R0000080FkrQAE</t>
  </si>
  <si>
    <t>a1b1R0000080Fm9QAE</t>
  </si>
  <si>
    <t>a1b1R0000080FnRQAU</t>
  </si>
  <si>
    <t>a1b1R0000080Fh0QAE</t>
  </si>
  <si>
    <t>a1b1R0000080FiIQAU</t>
  </si>
  <si>
    <t>a1b1R0000080FjaQAE</t>
  </si>
  <si>
    <t>a1b1R0000080FksQAE</t>
  </si>
  <si>
    <t>a1b1R0000080FmAQAU</t>
  </si>
  <si>
    <t>a1b1R0000080FnSQAU</t>
  </si>
  <si>
    <t>a1b1R0000080Fh1QAE</t>
  </si>
  <si>
    <t>a1b1R0000080FiJQAU</t>
  </si>
  <si>
    <t>a1b1R0000080FjbQAE</t>
  </si>
  <si>
    <t>a1b1R0000080FktQAE</t>
  </si>
  <si>
    <t>a1b1R0000080FmBQAU</t>
  </si>
  <si>
    <t>a1b1R0000080FnTQAU</t>
  </si>
  <si>
    <t>a1b1R0000080Fh2QAE</t>
  </si>
  <si>
    <t>a1b1R0000080FiKQAU</t>
  </si>
  <si>
    <t>a1b1R0000080FjcQAE</t>
  </si>
  <si>
    <t>a1b1R0000080FkuQAE</t>
  </si>
  <si>
    <t>a1b1R0000080FmCQAU</t>
  </si>
  <si>
    <t>a1b1R0000080FnUQAU</t>
  </si>
  <si>
    <t>a1b1R0000080Fh3QAE</t>
  </si>
  <si>
    <t>a1b1R0000080FiLQAU</t>
  </si>
  <si>
    <t>a1b1R0000080FjdQAE</t>
  </si>
  <si>
    <t>a1b1R0000080FkvQAE</t>
  </si>
  <si>
    <t>a1b1R0000080FmDQAU</t>
  </si>
  <si>
    <t>a1b1R0000080FnVQAU</t>
  </si>
  <si>
    <t>a1b1R0000080Fh4QAE</t>
  </si>
  <si>
    <t>a1b1R0000080FiMQAU</t>
  </si>
  <si>
    <t>a1b1R0000080FjeQAE</t>
  </si>
  <si>
    <t>a1b1R0000080FkwQAE</t>
  </si>
  <si>
    <t>a1b1R0000080FmEQAU</t>
  </si>
  <si>
    <t>a1b1R0000080FnWQAU</t>
  </si>
  <si>
    <t>a1b1R0000080Fh5QAE</t>
  </si>
  <si>
    <t>a1b1R0000080FiNQAU</t>
  </si>
  <si>
    <t>a1b1R0000080FjfQAE</t>
  </si>
  <si>
    <t>a1b1R0000080FkxQAE</t>
  </si>
  <si>
    <t>a1b1R0000080FmFQAU</t>
  </si>
  <si>
    <t>a1b1R0000080FnXQAU</t>
  </si>
  <si>
    <t>a1b1R0000080Fh6QAE</t>
  </si>
  <si>
    <t>a1b1R0000080FiOQAU</t>
  </si>
  <si>
    <t>a1b1R0000080FjgQAE</t>
  </si>
  <si>
    <t>a1b1R0000080FkyQAE</t>
  </si>
  <si>
    <t>a1b1R0000080FmGQAU</t>
  </si>
  <si>
    <t>a1b1R0000080FnYQAU</t>
  </si>
  <si>
    <t>a1b1R0000080Fh7QAE</t>
  </si>
  <si>
    <t>a1b1R0000080FiPQAU</t>
  </si>
  <si>
    <t>a1b1R0000080FjhQAE</t>
  </si>
  <si>
    <t>a1b1R0000080FkzQAE</t>
  </si>
  <si>
    <t>a1b1R0000080FmHQAU</t>
  </si>
  <si>
    <t>a1b1R0000080FnZQAU</t>
  </si>
  <si>
    <t>a1b1R0000080Fh8QAE</t>
  </si>
  <si>
    <t>a1b1R0000080FiQQAU</t>
  </si>
  <si>
    <t>a1b1R0000080FjiQAE</t>
  </si>
  <si>
    <t>a1b1R0000080Fl0QAE</t>
  </si>
  <si>
    <t>a1b1R0000080FmIQAU</t>
  </si>
  <si>
    <t>a1b1R0000080FnaQAE</t>
  </si>
  <si>
    <t>a1b1R0000080Fh9QAE</t>
  </si>
  <si>
    <t>a1b1R0000080FiRQAU</t>
  </si>
  <si>
    <t>a1b1R0000080FjjQAE</t>
  </si>
  <si>
    <t>a1b1R0000080Fl1QAE</t>
  </si>
  <si>
    <t>a1b1R0000080FmJQAU</t>
  </si>
  <si>
    <t>a1b1R0000080FnbQAE</t>
  </si>
  <si>
    <t>a1b1R0000080FhAQAU</t>
  </si>
  <si>
    <t>a1b1R0000080FiSQAU</t>
  </si>
  <si>
    <t>a1b1R0000080FjkQAE</t>
  </si>
  <si>
    <t>a1b1R0000080Fl2QAE</t>
  </si>
  <si>
    <t>a1b1R0000080FmKQAU</t>
  </si>
  <si>
    <t>a1b1R0000080FncQAE</t>
  </si>
  <si>
    <t>a1b1R0000080FhBQAU</t>
  </si>
  <si>
    <t>a1b1R0000080FiTQAU</t>
  </si>
  <si>
    <t>a1b1R0000080FjlQAE</t>
  </si>
  <si>
    <t>a1b1R0000080Fl3QAE</t>
  </si>
  <si>
    <t>a1b1R0000080FmLQAU</t>
  </si>
  <si>
    <t>a1b1R0000080FndQAE</t>
  </si>
  <si>
    <t>a1b1R0000080FhCQAU</t>
  </si>
  <si>
    <t>a1b1R0000080FiUQAU</t>
  </si>
  <si>
    <t>a1b1R0000080FjmQAE</t>
  </si>
  <si>
    <t>a1b1R0000080Fl4QAE</t>
  </si>
  <si>
    <t>a1b1R0000080FmMQAU</t>
  </si>
  <si>
    <t>a1b1R0000080FneQAE</t>
  </si>
  <si>
    <t>a1b1R0000080FhDQAU</t>
  </si>
  <si>
    <t>a1b1R0000080FiVQAU</t>
  </si>
  <si>
    <t>a1b1R0000080FjnQAE</t>
  </si>
  <si>
    <t>a1b1R0000080Fl5QAE</t>
  </si>
  <si>
    <t>a1b1R0000080FmNQAU</t>
  </si>
  <si>
    <t>a1b1R0000080FnfQAE</t>
  </si>
  <si>
    <t>a1b1R0000080FhEQAU</t>
  </si>
  <si>
    <t>a1b1R0000080FiWQAU</t>
  </si>
  <si>
    <t>a1b1R0000080FjoQAE</t>
  </si>
  <si>
    <t>a1b1R0000080Fl6QAE</t>
  </si>
  <si>
    <t>a1b1R0000080FmOQAU</t>
  </si>
  <si>
    <t>a1b1R0000080FngQAE</t>
  </si>
  <si>
    <t>a1b1R0000080FhFQAU</t>
  </si>
  <si>
    <t>a1b1R0000080FiXQAU</t>
  </si>
  <si>
    <t>a1b1R0000080FjpQAE</t>
  </si>
  <si>
    <t>a1b1R0000080Fl7QAE</t>
  </si>
  <si>
    <t>a1b1R0000080FmPQAU</t>
  </si>
  <si>
    <t>a1b1R0000080FnhQAE</t>
  </si>
  <si>
    <t>a1b1R0000080FhGQAU</t>
  </si>
  <si>
    <t>a1b1R0000080FiYQAU</t>
  </si>
  <si>
    <t>a1b1R0000080FjqQAE</t>
  </si>
  <si>
    <t>a1b1R0000080Fl8QAE</t>
  </si>
  <si>
    <t>a1b1R0000080FmQQAU</t>
  </si>
  <si>
    <t>a1b1R0000080FniQAE</t>
  </si>
  <si>
    <t>a1b1R0000080FhHQAU</t>
  </si>
  <si>
    <t>a1b1R0000080FiZQAU</t>
  </si>
  <si>
    <t>a1b1R0000080FjrQAE</t>
  </si>
  <si>
    <t>a1b1R0000080Fl9QAE</t>
  </si>
  <si>
    <t>a1b1R0000080FmRQAU</t>
  </si>
  <si>
    <t>a1b1R0000080FnjQAE</t>
  </si>
  <si>
    <t>a1b1R0000080FhIQAU</t>
  </si>
  <si>
    <t>a1b1R0000080FiaQAE</t>
  </si>
  <si>
    <t>a1b1R0000080FjsQAE</t>
  </si>
  <si>
    <t>a1b1R0000080FlAQAU</t>
  </si>
  <si>
    <t>a1b1R0000080FmSQAU</t>
  </si>
  <si>
    <t>a1b1R0000080FnkQAE</t>
  </si>
  <si>
    <t>a1b1R0000080FhJQAU</t>
  </si>
  <si>
    <t>a1b1R0000080FibQAE</t>
  </si>
  <si>
    <t>a1b1R0000080FjtQAE</t>
  </si>
  <si>
    <t>a1b1R0000080FlBQAU</t>
  </si>
  <si>
    <t>a1b1R0000080FmTQAU</t>
  </si>
  <si>
    <t>a1b1R0000080FnlQAE</t>
  </si>
  <si>
    <t>a1b1R0000080FhKQAU</t>
  </si>
  <si>
    <t>a1b1R0000080FicQAE</t>
  </si>
  <si>
    <t>a1b1R0000080FjuQAE</t>
  </si>
  <si>
    <t>a1b1R0000080FlCQAU</t>
  </si>
  <si>
    <t>a1b1R0000080FmUQAU</t>
  </si>
  <si>
    <t>a1b1R0000080FnmQAE</t>
  </si>
  <si>
    <t>a1b1R0000080FhLQAU</t>
  </si>
  <si>
    <t>a1b1R0000080FidQAE</t>
  </si>
  <si>
    <t>a1b1R0000080FjvQAE</t>
  </si>
  <si>
    <t>a1b1R0000080FlDQAU</t>
  </si>
  <si>
    <t>a1b1R0000080FmVQAU</t>
  </si>
  <si>
    <t>a1b1R0000080FnnQAE</t>
  </si>
  <si>
    <t>a1b1R0000080FhMQAU</t>
  </si>
  <si>
    <t>a1b1R0000080FieQAE</t>
  </si>
  <si>
    <t>a1b1R0000080FjwQAE</t>
  </si>
  <si>
    <t>a1b1R0000080FlEQAU</t>
  </si>
  <si>
    <t>a1b1R0000080FmWQAU</t>
  </si>
  <si>
    <t>a1b1R0000080FnoQAE</t>
  </si>
  <si>
    <t>a1b1R0000080FhNQAU</t>
  </si>
  <si>
    <t>a1b1R0000080FifQAE</t>
  </si>
  <si>
    <t>a1b1R0000080FjxQAE</t>
  </si>
  <si>
    <t>a1b1R0000080FlFQAU</t>
  </si>
  <si>
    <t>a1b1R0000080FmXQAU</t>
  </si>
  <si>
    <t>a1b1R0000080FnpQAE</t>
  </si>
  <si>
    <t>a1b1R0000080FhOQAU</t>
  </si>
  <si>
    <t>a1b1R0000080FigQAE</t>
  </si>
  <si>
    <t>a1b1R0000080FjyQAE</t>
  </si>
  <si>
    <t>a1b1R0000080FlGQAU</t>
  </si>
  <si>
    <t>a1b1R0000080FmYQAU</t>
  </si>
  <si>
    <t>a1b1R0000080FnqQAE</t>
  </si>
  <si>
    <t>a1b1R0000080FhPQAU</t>
  </si>
  <si>
    <t>a1b1R0000080FihQAE</t>
  </si>
  <si>
    <t>a1b1R0000080FjzQAE</t>
  </si>
  <si>
    <t>a1b1R0000080FlHQAU</t>
  </si>
  <si>
    <t>a1b1R0000080FmZQAU</t>
  </si>
  <si>
    <t>a1b1R0000080FnrQAE</t>
  </si>
  <si>
    <t>a1b1R0000080FhQQAU</t>
  </si>
  <si>
    <t>a1b1R0000080FiiQAE</t>
  </si>
  <si>
    <t>a1b1R0000080Fk0QAE</t>
  </si>
  <si>
    <t>a1b1R0000080FlIQAU</t>
  </si>
  <si>
    <t>a1b1R0000080FmaQAE</t>
  </si>
  <si>
    <t>a1b1R0000080FnsQAE</t>
  </si>
  <si>
    <t>a1b1R0000080FhRQAU</t>
  </si>
  <si>
    <t>a1b1R0000080FijQAE</t>
  </si>
  <si>
    <t>a1b1R0000080Fk1QAE</t>
  </si>
  <si>
    <t>a1b1R0000080FlJQAU</t>
  </si>
  <si>
    <t>a1b1R0000080FmbQAE</t>
  </si>
  <si>
    <t>a1b1R0000080FntQAE</t>
  </si>
  <si>
    <t>a1b1R0000080FhSQAU</t>
  </si>
  <si>
    <t>a1b1R0000080FikQAE</t>
  </si>
  <si>
    <t>a1b1R0000080Fk2QAE</t>
  </si>
  <si>
    <t>a1b1R0000080FlKQAU</t>
  </si>
  <si>
    <t>a1b1R0000080FmcQAE</t>
  </si>
  <si>
    <t>a1b1R0000080FnuQAE</t>
  </si>
  <si>
    <t>a1b1R0000080FhTQAU</t>
  </si>
  <si>
    <t>a1b1R0000080FilQAE</t>
  </si>
  <si>
    <t>a1b1R0000080Fk3QAE</t>
  </si>
  <si>
    <t>a1b1R0000080FlLQAU</t>
  </si>
  <si>
    <t>a1b1R0000080FmdQAE</t>
  </si>
  <si>
    <t>a1b1R0000080FnvQAE</t>
  </si>
  <si>
    <t>a1b1R0000080FhUQAU</t>
  </si>
  <si>
    <t>a1b1R0000080FimQAE</t>
  </si>
  <si>
    <t>a1b1R0000080Fk4QAE</t>
  </si>
  <si>
    <t>a1b1R0000080FlMQAU</t>
  </si>
  <si>
    <t>a1b1R0000080FmeQAE</t>
  </si>
  <si>
    <t>a1b1R0000080FnwQAE</t>
  </si>
  <si>
    <t>a1b1R0000080FhVQAU</t>
  </si>
  <si>
    <t>a1b1R0000080FinQAE</t>
  </si>
  <si>
    <t>a1b1R0000080Fk5QAE</t>
  </si>
  <si>
    <t>a1b1R0000080FlNQAU</t>
  </si>
  <si>
    <t>a1b1R0000080FmfQAE</t>
  </si>
  <si>
    <t>a1b1R0000080FnxQAE</t>
  </si>
  <si>
    <t>a1b1R0000080FhWQAU</t>
  </si>
  <si>
    <t>a1b1R0000080FioQAE</t>
  </si>
  <si>
    <t>a1b1R0000080Fk6QAE</t>
  </si>
  <si>
    <t>a1b1R0000080FlOQAU</t>
  </si>
  <si>
    <t>a1b1R0000080FmgQAE</t>
  </si>
  <si>
    <t>a1b1R0000080FnyQAE</t>
  </si>
  <si>
    <t>a1b1R0000080FhXQAU</t>
  </si>
  <si>
    <t>a1b1R0000080FipQAE</t>
  </si>
  <si>
    <t>a1b1R0000080Fk7QAE</t>
  </si>
  <si>
    <t>a1b1R0000080FlPQAU</t>
  </si>
  <si>
    <t>a1b1R0000080FmhQAE</t>
  </si>
  <si>
    <t>a1b1R0000080FnzQAE</t>
  </si>
  <si>
    <t>a1b1R0000080FhYQAU</t>
  </si>
  <si>
    <t>a1b1R0000080FiqQAE</t>
  </si>
  <si>
    <t>a1b1R0000080Fk8QAE</t>
  </si>
  <si>
    <t>a1b1R0000080FlQQAU</t>
  </si>
  <si>
    <t>a1b1R0000080FmiQAE</t>
  </si>
  <si>
    <t>a1b1R0000080Fo0QAE</t>
  </si>
  <si>
    <t>a1b1R0000080FhZQAU</t>
  </si>
  <si>
    <t>a1b1R0000080FirQAE</t>
  </si>
  <si>
    <t>a1b1R0000080Fk9QAE</t>
  </si>
  <si>
    <t>a1b1R0000080FlRQAU</t>
  </si>
  <si>
    <t>a1b1R0000080FmjQAE</t>
  </si>
  <si>
    <t>a1b1R0000080Fo1QAE</t>
  </si>
  <si>
    <t>a1b1R0000080FhaQAE</t>
  </si>
  <si>
    <t>a1b1R0000080FisQAE</t>
  </si>
  <si>
    <t>a1b1R0000080FkAQAU</t>
  </si>
  <si>
    <t>a1b1R0000080FlSQAU</t>
  </si>
  <si>
    <t>a1b1R0000080FmkQAE</t>
  </si>
  <si>
    <t>a1b1R0000080Fo2QAE</t>
  </si>
  <si>
    <t>a1b1R0000080FhbQAE</t>
  </si>
  <si>
    <t>a1b1R0000080FitQAE</t>
  </si>
  <si>
    <t>a1b1R0000080FkBQAU</t>
  </si>
  <si>
    <t>a1b1R0000080FlTQAU</t>
  </si>
  <si>
    <t>a1b1R0000080FmlQAE</t>
  </si>
  <si>
    <t>a1b1R0000080Fo3QAE</t>
  </si>
  <si>
    <t>a1b1R0000080FhcQAE</t>
  </si>
  <si>
    <t>a1b1R0000080FiuQAE</t>
  </si>
  <si>
    <t>a1b1R0000080FkCQAU</t>
  </si>
  <si>
    <t>a1b1R0000080FlUQAU</t>
  </si>
  <si>
    <t>a1b1R0000080FmmQAE</t>
  </si>
  <si>
    <t>a1b1R0000080Fo4QAE</t>
  </si>
  <si>
    <t>a1b1R0000080FhdQAE</t>
  </si>
  <si>
    <t>a1b1R0000080FivQAE</t>
  </si>
  <si>
    <t>a1b1R0000080FkDQAU</t>
  </si>
  <si>
    <t>a1b1R0000080FlVQAU</t>
  </si>
  <si>
    <t>a1b1R0000080FmnQAE</t>
  </si>
  <si>
    <t>a1b1R0000080Fo5QAE</t>
  </si>
  <si>
    <t>a1b1R0000080FheQAE</t>
  </si>
  <si>
    <t>a1b1R0000080FiwQAE</t>
  </si>
  <si>
    <t>a1b1R0000080FkEQAU</t>
  </si>
  <si>
    <t>a1b1R0000080FlWQAU</t>
  </si>
  <si>
    <t>a1b1R0000080FmoQAE</t>
  </si>
  <si>
    <t>a1b1R0000080Fo6QAE</t>
  </si>
  <si>
    <t>a1b1R0000080FhfQAE</t>
  </si>
  <si>
    <t>a1b1R0000080FixQAE</t>
  </si>
  <si>
    <t>a1b1R0000080FkFQAU</t>
  </si>
  <si>
    <t>a1b1R0000080FlXQAU</t>
  </si>
  <si>
    <t>a1b1R0000080FmpQAE</t>
  </si>
  <si>
    <t>a1b1R0000080Fo7QAE</t>
  </si>
  <si>
    <t>a1b1R0000080FhgQAE</t>
  </si>
  <si>
    <t>a1b1R0000080FiyQAE</t>
  </si>
  <si>
    <t>a1b1R0000080FkGQAU</t>
  </si>
  <si>
    <t>a1b1R0000080FlYQAU</t>
  </si>
  <si>
    <t>a1b1R0000080FmqQAE</t>
  </si>
  <si>
    <t>a1b1R0000080Fo8QAE</t>
  </si>
  <si>
    <t>a1b1R0000080FhhQAE</t>
  </si>
  <si>
    <t>a1b1R0000080FizQAE</t>
  </si>
  <si>
    <t>a1b1R0000080FkHQAU</t>
  </si>
  <si>
    <t>a1b1R0000080FlZQAU</t>
  </si>
  <si>
    <t>a1b1R0000080FmrQAE</t>
  </si>
  <si>
    <t>a1b1R0000080Fo9QAE</t>
  </si>
  <si>
    <t>a1b1R0000080FhiQAE</t>
  </si>
  <si>
    <t>a1b1R0000080Fj0QAE</t>
  </si>
  <si>
    <t>a1b1R0000080FkIQAU</t>
  </si>
  <si>
    <t>a1b1R0000080FlaQAE</t>
  </si>
  <si>
    <t>a1b1R0000080FmsQAE</t>
  </si>
  <si>
    <t>a1b1R0000080FoAQAU</t>
  </si>
  <si>
    <t>a1b1R0000080FhjQAE</t>
  </si>
  <si>
    <t>a1b1R0000080Fj1QAE</t>
  </si>
  <si>
    <t>a1b1R0000080FkJQAU</t>
  </si>
  <si>
    <t>a1b1R0000080FlbQAE</t>
  </si>
  <si>
    <t>a1b1R0000080FmtQAE</t>
  </si>
  <si>
    <t>a1b1R0000080FoBQAU</t>
  </si>
  <si>
    <t>a1b1R0000080FhkQAE</t>
  </si>
  <si>
    <t>a1b1R0000080Fj2QAE</t>
  </si>
  <si>
    <t>a1b1R0000080FkKQAU</t>
  </si>
  <si>
    <t>a1b1R0000080FlcQAE</t>
  </si>
  <si>
    <t>a1b1R0000080FmuQAE</t>
  </si>
  <si>
    <t>a1b1R0000080FoCQAU</t>
  </si>
  <si>
    <t>a1b1R0000080FhlQAE</t>
  </si>
  <si>
    <t>a1b1R0000080Fj3QAE</t>
  </si>
  <si>
    <t>a1b1R0000080FkLQAU</t>
  </si>
  <si>
    <t>a1b1R0000080FldQAE</t>
  </si>
  <si>
    <t>a1b1R0000080FmvQAE</t>
  </si>
  <si>
    <t>a1b1R0000080FoDQAU</t>
  </si>
  <si>
    <t>a1b1R0000080FhmQAE</t>
  </si>
  <si>
    <t>a1b1R0000080Fj4QAE</t>
  </si>
  <si>
    <t>a1b1R0000080FkMQAU</t>
  </si>
  <si>
    <t>a1b1R0000080FleQAE</t>
  </si>
  <si>
    <t>a1b1R0000080FmwQAE</t>
  </si>
  <si>
    <t>a1b1R0000080FoEQAU</t>
  </si>
  <si>
    <t>a1b1R0000080FhnQAE</t>
  </si>
  <si>
    <t>a1b1R0000080Fj5QAE</t>
  </si>
  <si>
    <t>a1b1R0000080FkNQAU</t>
  </si>
  <si>
    <t>a1b1R0000080FlfQAE</t>
  </si>
  <si>
    <t>a1b1R0000080FmxQAE</t>
  </si>
  <si>
    <t>a1b1R0000080FoFQAU</t>
  </si>
  <si>
    <t>a1b1R0000080FhoQAE</t>
  </si>
  <si>
    <t>a1b1R0000080Fj6QAE</t>
  </si>
  <si>
    <t>a1b1R0000080FkOQAU</t>
  </si>
  <si>
    <t>a1b1R0000080FlgQAE</t>
  </si>
  <si>
    <t>a1b1R0000080FmyQAE</t>
  </si>
  <si>
    <t>a1b1R0000080FoGQAU</t>
  </si>
  <si>
    <t>a1b1R0000080FhpQAE</t>
  </si>
  <si>
    <t>a1b1R0000080Fj7QAE</t>
  </si>
  <si>
    <t>a1b1R0000080FkPQAU</t>
  </si>
  <si>
    <t>a1b1R0000080FlhQAE</t>
  </si>
  <si>
    <t>a1b1R0000080FmzQAE</t>
  </si>
  <si>
    <t>a1b1R0000080FoHQAU</t>
  </si>
  <si>
    <t>a1b1R0000080FhqQAE</t>
  </si>
  <si>
    <t>a1b1R0000080Fj8QAE</t>
  </si>
  <si>
    <t>a1b1R0000080FkQQAU</t>
  </si>
  <si>
    <t>a1b1R0000080FliQAE</t>
  </si>
  <si>
    <t>a1b1R0000080Fn0QAE</t>
  </si>
  <si>
    <t>a1b1R0000080FoIQAU</t>
  </si>
  <si>
    <t>a1b1R0000080FhrQAE</t>
  </si>
  <si>
    <t>a1b1R0000080Fj9QAE</t>
  </si>
  <si>
    <t>a1b1R0000080FkRQAU</t>
  </si>
  <si>
    <t>a1b1R0000080FljQAE</t>
  </si>
  <si>
    <t>a1b1R0000080Fn1QAE</t>
  </si>
  <si>
    <t>a1b1R0000080FoJQAU</t>
  </si>
  <si>
    <t>a1b1R0000080FhsQAE</t>
  </si>
  <si>
    <t>a1b1R0000080FjAQAU</t>
  </si>
  <si>
    <t>a1b1R0000080FkSQAU</t>
  </si>
  <si>
    <t>a1b1R0000080FlkQAE</t>
  </si>
  <si>
    <t>a1b1R0000080Fn2QAE</t>
  </si>
  <si>
    <t>a1b1R0000080FoKQAU</t>
  </si>
  <si>
    <t>a1b1R0000080FhtQAE</t>
  </si>
  <si>
    <t>a1b1R0000080FjBQAU</t>
  </si>
  <si>
    <t>a1b1R0000080FkTQAU</t>
  </si>
  <si>
    <t>a1b1R0000080FllQAE</t>
  </si>
  <si>
    <t>a1b1R0000080Fn3QAE</t>
  </si>
  <si>
    <t>a1b1R0000080FoLQAU</t>
  </si>
  <si>
    <t>a1b1R0000080FhuQAE</t>
  </si>
  <si>
    <t>a1b1R0000080FjCQAU</t>
  </si>
  <si>
    <t>a1b1R0000080FkUQAU</t>
  </si>
  <si>
    <t>a1b1R0000080FlmQAE</t>
  </si>
  <si>
    <t>a1b1R0000080Fn4QAE</t>
  </si>
  <si>
    <t>a1b1R0000080FoMQAU</t>
  </si>
  <si>
    <t>a1b1R0000080FhvQAE</t>
  </si>
  <si>
    <t>a1b1R0000080FjDQAU</t>
  </si>
  <si>
    <t>a1b1R0000080FkVQAU</t>
  </si>
  <si>
    <t>a1b1R0000080FlnQAE</t>
  </si>
  <si>
    <t>a1b1R0000080Fn5QAE</t>
  </si>
  <si>
    <t>a1b1R0000080FoNQAU</t>
  </si>
  <si>
    <t>a1b1R0000080FhwQAE</t>
  </si>
  <si>
    <t>a1b1R0000080FjEQAU</t>
  </si>
  <si>
    <t>a1b1R0000080FkWQAU</t>
  </si>
  <si>
    <t>a1b1R0000080FloQAE</t>
  </si>
  <si>
    <t>a1b1R0000080Fn6QAE</t>
  </si>
  <si>
    <t>a1b1R0000080FoOQAU</t>
  </si>
  <si>
    <t>a1b1R0000080FhxQAE</t>
  </si>
  <si>
    <t>a1b1R0000080FjFQAU</t>
  </si>
  <si>
    <t>a1b1R0000080FkXQAU</t>
  </si>
  <si>
    <t>a1b1R0000080FlpQAE</t>
  </si>
  <si>
    <t>a1b1R0000080Fn7QAE</t>
  </si>
  <si>
    <t>a1b1R0000080FoPQAU</t>
  </si>
  <si>
    <t>a1b1R0000080FhyQAE</t>
  </si>
  <si>
    <t>a1b1R0000080FjGQAU</t>
  </si>
  <si>
    <t>a1b1R0000080FkYQAU</t>
  </si>
  <si>
    <t>a1b1R0000080FlqQAE</t>
  </si>
  <si>
    <t>a1b1R0000080Fn8QAE</t>
  </si>
  <si>
    <t>a1b1R0000080FoQQAU</t>
  </si>
  <si>
    <t>a1b1R0000080FhzQAE</t>
  </si>
  <si>
    <t>a1b1R0000080FjHQAU</t>
  </si>
  <si>
    <t>a1b1R0000080FkZQAU</t>
  </si>
  <si>
    <t>a1b1R0000080FlrQAE</t>
  </si>
  <si>
    <t>a1b1R0000080Fn9QAE</t>
  </si>
  <si>
    <t>a1b1R0000080FoRQAU</t>
  </si>
  <si>
    <t>a1b1R0000080Fi0QAE</t>
  </si>
  <si>
    <t>a1b1R0000080FjIQAU</t>
  </si>
  <si>
    <t>a1b1R0000080FkaQAE</t>
  </si>
  <si>
    <t>a1b1R0000080FlsQAE</t>
  </si>
  <si>
    <t>a1b1R0000080FnAQAU</t>
  </si>
  <si>
    <t>a1b1R0000080FoSQAU</t>
  </si>
  <si>
    <t>a1b1R0000080Fi1QAE</t>
  </si>
  <si>
    <t>a1b1R0000080FjJQAU</t>
  </si>
  <si>
    <t>a1b1R0000080FkbQAE</t>
  </si>
  <si>
    <t>a1b1R0000080FltQAE</t>
  </si>
  <si>
    <t>a1b1R0000080FnBQAU</t>
  </si>
  <si>
    <t>a1b1R0000080FoTQAU</t>
  </si>
  <si>
    <t>a1b1R0000080Fi2QAE</t>
  </si>
  <si>
    <t>a1b1R0000080FjKQAU</t>
  </si>
  <si>
    <t>a1b1R0000080FkcQAE</t>
  </si>
  <si>
    <t>a1b1R0000080FluQAE</t>
  </si>
  <si>
    <t>a1b1R0000080FnCQAU</t>
  </si>
  <si>
    <t>a1b1R0000080FoUQAU</t>
  </si>
  <si>
    <t>a1b1R0000080Fi3QAE</t>
  </si>
  <si>
    <t>a1b1R0000080FjLQAU</t>
  </si>
  <si>
    <t>a1b1R0000080FkdQAE</t>
  </si>
  <si>
    <t>a1b1R0000080FlvQAE</t>
  </si>
  <si>
    <t>a1b1R0000080FnDQAU</t>
  </si>
  <si>
    <t>a1b1R0000080FoVQAU</t>
  </si>
  <si>
    <t>a1b1R0000080Fi4QAE</t>
  </si>
  <si>
    <t>a1b1R0000080FjMQAU</t>
  </si>
  <si>
    <t>a1b1R0000080FkeQAE</t>
  </si>
  <si>
    <t>a1b1R0000080FlwQAE</t>
  </si>
  <si>
    <t>a1b1R0000080FnEQAU</t>
  </si>
  <si>
    <t>a1b1R0000080FoWQAU</t>
  </si>
  <si>
    <t>a1b1R0000080Fi5QAE</t>
  </si>
  <si>
    <t>a1b1R0000080FjNQAU</t>
  </si>
  <si>
    <t>a1b1R0000080FkfQAE</t>
  </si>
  <si>
    <t>a1b1R0000080FlxQAE</t>
  </si>
  <si>
    <t>a1b1R0000080FnFQAU</t>
  </si>
  <si>
    <t>a1b1R0000080FoXQAU</t>
  </si>
  <si>
    <t>a1b1R0000080Fi6QAE</t>
  </si>
  <si>
    <t>a1b1R0000080FjOQAU</t>
  </si>
  <si>
    <t>a1b1R0000080FkgQAE</t>
  </si>
  <si>
    <t>a1b1R0000080FlyQAE</t>
  </si>
  <si>
    <t>a1b1R0000080FnGQAU</t>
  </si>
  <si>
    <t>a1b1R0000080FoYQAU</t>
  </si>
  <si>
    <t>a1b1R0000080Fi7QAE</t>
  </si>
  <si>
    <t>a1b1R0000080FjPQAU</t>
  </si>
  <si>
    <t>a1b1R0000080FkhQAE</t>
  </si>
  <si>
    <t>a1b1R0000080FlzQAE</t>
  </si>
  <si>
    <t>a1b1R0000080FnHQAU</t>
  </si>
  <si>
    <t>a1b1R0000080FoZQAU</t>
  </si>
  <si>
    <t>a1b1R0000080Fi8QAE</t>
  </si>
  <si>
    <t>a1b1R0000080FjQQAU</t>
  </si>
  <si>
    <t>a1b1R0000080FkiQAE</t>
  </si>
  <si>
    <t>a1b1R0000080Fm0QAE</t>
  </si>
  <si>
    <t>a1b1R0000080FnIQAU</t>
  </si>
  <si>
    <t>a1b1R0000080FoaQAE</t>
  </si>
  <si>
    <t>a1b1R0000080Fi9QAE</t>
  </si>
  <si>
    <t>a1b1R0000080FjRQAU</t>
  </si>
  <si>
    <t>a1b1R0000080FkjQAE</t>
  </si>
  <si>
    <t>a1b1R0000080Fm1QAE</t>
  </si>
  <si>
    <t>a1b1R0000080FnJQAU</t>
  </si>
  <si>
    <t>a1b1R0000080FobQAE</t>
  </si>
  <si>
    <t>a1b1R0000080FiAQAU</t>
  </si>
  <si>
    <t>a1b1R0000080FjSQAU</t>
  </si>
  <si>
    <t>a1b1R0000080FkkQAE</t>
  </si>
  <si>
    <t>a1b1R0000080Fm2QAE</t>
  </si>
  <si>
    <t>a1b1R0000080FnKQAU</t>
  </si>
  <si>
    <t>a1b1R0000080FocQAE</t>
  </si>
  <si>
    <t>a1b1R0000080FiBQAU</t>
  </si>
  <si>
    <t>a1b1R0000080FjTQAU</t>
  </si>
  <si>
    <t>a1b1R0000080FklQAE</t>
  </si>
  <si>
    <t>a1b1R0000080Fm3QAE</t>
  </si>
  <si>
    <t>a1b1R0000080FnLQAU</t>
  </si>
  <si>
    <t>a1b1R0000080FodQAE</t>
  </si>
  <si>
    <t>a1G1R000004mJO4UAM</t>
  </si>
  <si>
    <t>a1G1R000004mJO5UAM</t>
  </si>
  <si>
    <t>a1G1R000004mJO6UAM</t>
  </si>
  <si>
    <t>a1G1R000004mJO7UAM</t>
  </si>
  <si>
    <t>a1G1R000004mJO8UAM</t>
  </si>
  <si>
    <t>a1G1R000004mJO9UAM</t>
  </si>
  <si>
    <t>a1G1R000004mJOAUA2</t>
  </si>
  <si>
    <t>a1G1R000004mJOBUA2</t>
  </si>
  <si>
    <t>a1G1R000004mJOCUA2</t>
  </si>
  <si>
    <t>a1G1R000004mJODUA2</t>
  </si>
  <si>
    <t>a1G1R000004mJOEUA2</t>
  </si>
  <si>
    <t>a1G1R000004mJOFUA2</t>
  </si>
  <si>
    <t>a1G1R000004mJOGUA2</t>
  </si>
  <si>
    <t>a1G1R000004mJOHUA2</t>
  </si>
  <si>
    <t>a1G1R000004mJOIUA2</t>
  </si>
  <si>
    <t>a1G1R000004mJOJUA2</t>
  </si>
  <si>
    <t>a1G1R000004mJOKUA2</t>
  </si>
  <si>
    <t>a1G1R000004mJOLUA2</t>
  </si>
  <si>
    <t>a1G1R000004mJOMUA2</t>
  </si>
  <si>
    <t>a1G1R000004mJONUA2</t>
  </si>
  <si>
    <t>a1G1R000004mJOOUA2</t>
  </si>
  <si>
    <t>a1G1R000004mJOPUA2</t>
  </si>
  <si>
    <t>a1G1R000004mJOQUA2</t>
  </si>
  <si>
    <t>a1G1R000004mJORUA2</t>
  </si>
  <si>
    <t>a1G1R000004mJOSUA2</t>
  </si>
  <si>
    <t>a1G1R000004mJOTUA2</t>
  </si>
  <si>
    <t>a1G1R000004mJOUUA2</t>
  </si>
  <si>
    <t>a1G1R000004mJOVUA2</t>
  </si>
  <si>
    <t>a1G1R000004mJOWUA2</t>
  </si>
  <si>
    <t>a1G1R000004mJOXUA2</t>
  </si>
  <si>
    <t>a1G1R000004mJOYUA2</t>
  </si>
  <si>
    <t>a1G1R000004mJOZUA2</t>
  </si>
  <si>
    <t>a1G1R000004mJOaUAM</t>
  </si>
  <si>
    <t>a1G1R000004mJObUAM</t>
  </si>
  <si>
    <t>a1G1R000004mJOcUAM</t>
  </si>
  <si>
    <t>a1G1R000004mJOdUAM</t>
  </si>
  <si>
    <t>a1G1R000004mJOeUAM</t>
  </si>
  <si>
    <t>a1G1R000004mJOfUAM</t>
  </si>
  <si>
    <t>a1G1R000004mJOgUAM</t>
  </si>
  <si>
    <t>a1G1R000004mJOhUAM</t>
  </si>
  <si>
    <t>a1G1R000004mJOiUAM</t>
  </si>
  <si>
    <t>a1G1R000004mJOjUAM</t>
  </si>
  <si>
    <t>a1G1R000004mJOkUAM</t>
  </si>
  <si>
    <t>a1G1R000004mJOlUAM</t>
  </si>
  <si>
    <t>a1G1R000004mJOmUAM</t>
  </si>
  <si>
    <t>a1G1R000004mJOnUAM</t>
  </si>
  <si>
    <t>a1G1R000004mJOoUAM</t>
  </si>
  <si>
    <t>a1G1R000004mJOpUAM</t>
  </si>
  <si>
    <t>a1G1R000004mJOqUAM</t>
  </si>
  <si>
    <t>a1G1R000004mJOrUAM</t>
  </si>
  <si>
    <t>a1G1R000004mJOsUAM</t>
  </si>
  <si>
    <t>a1G1R000004mJOtUAM</t>
  </si>
  <si>
    <t>a1G1R000004mJOuUAM</t>
  </si>
  <si>
    <t>a1G1R000004mJOvUAM</t>
  </si>
  <si>
    <t>a1G1R000004mJOwUAM</t>
  </si>
  <si>
    <t>a1G1R000004mJOxUAM</t>
  </si>
  <si>
    <t>a1G1R000004mJOyUAM</t>
  </si>
  <si>
    <t>a1G1R000004mJOzUAM</t>
  </si>
  <si>
    <t>a1G1R000004mJP0UAM</t>
  </si>
  <si>
    <t>a1G1R000004mJP1UAM</t>
  </si>
  <si>
    <t>a1G1R000004mJP2UAM</t>
  </si>
  <si>
    <t>a1G1R000004mJP3UAM</t>
  </si>
  <si>
    <t>a1G1R000004mJP4UAM</t>
  </si>
  <si>
    <t>a1G1R000004mJP5UAM</t>
  </si>
  <si>
    <t>a1G1R000004mJP6UAM</t>
  </si>
  <si>
    <t>a1G1R000004mJP7UAM</t>
  </si>
  <si>
    <t>a1G1R000004mJP8UAM</t>
  </si>
  <si>
    <t>a1G1R000004mJP9UAM</t>
  </si>
  <si>
    <t>a1G1R000004mJPAUA2</t>
  </si>
  <si>
    <t>a1G1R000004mJPBUA2</t>
  </si>
  <si>
    <t>a1G1R000004mJPCUA2</t>
  </si>
  <si>
    <t>a1G1R000004mJPDUA2</t>
  </si>
  <si>
    <t>a1G1R000004mJPEUA2</t>
  </si>
  <si>
    <t>a1G1R000004mJPFUA2</t>
  </si>
  <si>
    <t>a1G1R000004mJPGUA2</t>
  </si>
  <si>
    <t>a1G1R000004mJPHUA2</t>
  </si>
  <si>
    <t>a1G1R000004mJPIUA2</t>
  </si>
  <si>
    <t>a1G1R000004mJPJUA2</t>
  </si>
  <si>
    <t>a1G1R000004mJPKUA2</t>
  </si>
  <si>
    <t>a1G1R000004mJPLUA2</t>
  </si>
  <si>
    <t>a1G1R000004mJPMUA2</t>
  </si>
  <si>
    <t>a1G1R000004mJPNUA2</t>
  </si>
  <si>
    <t>a1G1R000004mJPOUA2</t>
  </si>
  <si>
    <t>a1G1R000004mJPPUA2</t>
  </si>
  <si>
    <t>a1G1R000004mJPQUA2</t>
  </si>
  <si>
    <t>a1G1R000004mJPRUA2</t>
  </si>
  <si>
    <t>a1G1R000004mJPSUA2</t>
  </si>
  <si>
    <t>a1G1R000004mJPTUA2</t>
  </si>
  <si>
    <t>a1G1R000004mJPUUA2</t>
  </si>
  <si>
    <t>a1G1R000004mJPVUA2</t>
  </si>
  <si>
    <t>a1G1R000004mJPWUA2</t>
  </si>
  <si>
    <t>a1G1R000004mJPXUA2</t>
  </si>
  <si>
    <t>a1G1R000004mJPYUA2</t>
  </si>
  <si>
    <t>a1G1R000004mJPZUA2</t>
  </si>
  <si>
    <t>a1G1R000004mJPaUAM</t>
  </si>
  <si>
    <t>a1G1R000004mJPbUAM</t>
  </si>
  <si>
    <t>a1G1R000004mJPcUAM</t>
  </si>
  <si>
    <t>a1G1R000004mJPdUAM</t>
  </si>
  <si>
    <t>a1G1R000004mJPeUAM</t>
  </si>
  <si>
    <t>a1G1R000004mJPfUAM</t>
  </si>
  <si>
    <t>a1G1R000004mJPgUAM</t>
  </si>
  <si>
    <t>a1G1R000004mJPhUAM</t>
  </si>
  <si>
    <t>a1G1R000004mJPiUAM</t>
  </si>
  <si>
    <t>a1G1R000004mJPjUAM</t>
  </si>
  <si>
    <t>a1G1R000004mJPkUAM</t>
  </si>
  <si>
    <t>a1G1R000004mJPlUAM</t>
  </si>
  <si>
    <t>a1G1R000004mJPmUAM</t>
  </si>
  <si>
    <t>a1G1R000004mJPnUAM</t>
  </si>
  <si>
    <t>a1G1R000004mJPoUAM</t>
  </si>
  <si>
    <t>a1G1R000004mJPpUAM</t>
  </si>
  <si>
    <t>a1G1R000004mJPqUAM</t>
  </si>
  <si>
    <t>a1G1R000004mJPrUAM</t>
  </si>
  <si>
    <t>a1G1R000004mJPsUAM</t>
  </si>
  <si>
    <t>a1G1R000004mJPtUAM</t>
  </si>
  <si>
    <t>a1G1R000004mJPuUAM</t>
  </si>
  <si>
    <t>a1G1R000004mJPvUAM</t>
  </si>
  <si>
    <t>a1G1R000004mJPwUAM</t>
  </si>
  <si>
    <t>a1G1R000004mJPxUAM</t>
  </si>
  <si>
    <t>a1G1R000004mJPyUAM</t>
  </si>
  <si>
    <t>a1G1R000004mJPzUAM</t>
  </si>
  <si>
    <t>a1G1R000004mJQ0UAM</t>
  </si>
  <si>
    <t>a1G1R000004mJQ1UAM</t>
  </si>
  <si>
    <t>a1G1R000004mJQ2UAM</t>
  </si>
  <si>
    <t>a1G1R000004mJQ3UAM</t>
  </si>
  <si>
    <t>a1G1R000004mJQ4UAM</t>
  </si>
  <si>
    <t>a1G1R000004mJQ5UAM</t>
  </si>
  <si>
    <t>a1G1R000004mJQ6UAM</t>
  </si>
  <si>
    <t>a1G1R000004mJQ7UAM</t>
  </si>
  <si>
    <t>a1G1R000004mJQ8UAM</t>
  </si>
  <si>
    <t>a1G1R000004mJQ9UAM</t>
  </si>
  <si>
    <t>a1G1R000004mJQAUA2</t>
  </si>
  <si>
    <t>a1G1R000004mJQBUA2</t>
  </si>
  <si>
    <t>a1G1R000004mJQCUA2</t>
  </si>
  <si>
    <t>a1G1R000004mJQDUA2</t>
  </si>
  <si>
    <t>a1G1R000004mJQEUA2</t>
  </si>
  <si>
    <t>a1G1R000004mJQFUA2</t>
  </si>
  <si>
    <t>a1G1R000004mJQGUA2</t>
  </si>
  <si>
    <t>a1G1R000004mJQHUA2</t>
  </si>
  <si>
    <t>a1G1R000004mJQIUA2</t>
  </si>
  <si>
    <t>a1G1R000004mJQJUA2</t>
  </si>
  <si>
    <t>a1G1R000004mJQKUA2</t>
  </si>
  <si>
    <t>a1G1R000004mJQLUA2</t>
  </si>
  <si>
    <t>a1G1R000004mJQMUA2</t>
  </si>
  <si>
    <t>a1G1R000004mJQNUA2</t>
  </si>
  <si>
    <t>a1G1R000004mJQOUA2</t>
  </si>
  <si>
    <t>a1G1R000004mJQPUA2</t>
  </si>
  <si>
    <t>a1G1R000004mJQQUA2</t>
  </si>
  <si>
    <t>a1G1R000004mJQRUA2</t>
  </si>
  <si>
    <t>a1G1R000004mJQSUA2</t>
  </si>
  <si>
    <t>a1G1R000004mJQTUA2</t>
  </si>
  <si>
    <t>a1V1R0000065ULjUAM</t>
  </si>
  <si>
    <t>a1V1R0000065ULkUAM</t>
  </si>
  <si>
    <t>a1V1R0000065ULlUAM</t>
  </si>
  <si>
    <t>a1V1R0000065ULmUAM</t>
  </si>
  <si>
    <t>a1V1R0000065ULnUAM</t>
  </si>
  <si>
    <t>a1V1R0000065ULoUAM</t>
  </si>
  <si>
    <t>a1V1R0000065ULpUAM</t>
  </si>
  <si>
    <t>a1V1R0000065ULqUAM</t>
  </si>
  <si>
    <t>a1V1R0000065ULrUAM</t>
  </si>
  <si>
    <t>a1V1R0000065ULsUAM</t>
  </si>
  <si>
    <t>a1V1R0000065ULtUAM</t>
  </si>
  <si>
    <t>a1V1R0000065ULuUAM</t>
  </si>
  <si>
    <t>a1V1R0000065ULvUAM</t>
  </si>
  <si>
    <t>a1V1R0000065ULwUAM</t>
  </si>
  <si>
    <t>a1V1R0000065ULxUAM</t>
  </si>
  <si>
    <t>a1V1R0000065ULyUAM</t>
  </si>
  <si>
    <t>a1V1R0000065ULzUAM</t>
  </si>
  <si>
    <t>a1V1R0000065UM0UAM</t>
  </si>
  <si>
    <t>a1V1R0000065UM1UAM</t>
  </si>
  <si>
    <t>a1V1R0000065UM2UAM</t>
  </si>
  <si>
    <t>a1V1R0000065UM3UAM</t>
  </si>
  <si>
    <t>a1V1R0000065UM4UAM</t>
  </si>
  <si>
    <t>a1V1R0000065UM5UAM</t>
  </si>
  <si>
    <t>a1V1R0000065UM6UAM</t>
  </si>
  <si>
    <t>a1V1R0000065UM7UAM</t>
  </si>
  <si>
    <t>a1V1R0000065UM8UAM</t>
  </si>
  <si>
    <t>a1V1R0000065UM9UAM</t>
  </si>
  <si>
    <t>a1V1R0000065UMAUA2</t>
  </si>
  <si>
    <t>a1V1R0000065UMBUA2</t>
  </si>
  <si>
    <t>a1V1R0000065UMCUA2</t>
  </si>
  <si>
    <t>a1V1R0000065UMDUA2</t>
  </si>
  <si>
    <t>a1V1R0000065UMEUA2</t>
  </si>
  <si>
    <t>a1V1R0000065UMFUA2</t>
  </si>
  <si>
    <t>a1V1R0000065UMGUA2</t>
  </si>
  <si>
    <t>a1V1R0000065UMHUA2</t>
  </si>
  <si>
    <t>a1V1R0000065UMIUA2</t>
  </si>
  <si>
    <t>a1V1R0000065UMJUA2</t>
  </si>
  <si>
    <t>a1V1R0000065UMKUA2</t>
  </si>
  <si>
    <t>a1V1R0000065UMLUA2</t>
  </si>
  <si>
    <t>a1V1R0000065UMMUA2</t>
  </si>
  <si>
    <t>a1V1R0000065UMNUA2</t>
  </si>
  <si>
    <t>a1V1R0000065UMOUA2</t>
  </si>
  <si>
    <t>a1V1R0000065UMPUA2</t>
  </si>
  <si>
    <t>a1V1R0000065UMQUA2</t>
  </si>
  <si>
    <t>a1V1R0000065UMRUA2</t>
  </si>
  <si>
    <t>a1V1R0000065UMSUA2</t>
  </si>
  <si>
    <t>a1V1R0000065UMTUA2</t>
  </si>
  <si>
    <t>a1V1R0000065UMUUA2</t>
  </si>
  <si>
    <t>a1V1R0000065UMVUA2</t>
  </si>
  <si>
    <t>a1V1R0000065UMWUA2</t>
  </si>
  <si>
    <t>a1V1R0000065UMXUA2</t>
  </si>
  <si>
    <t>a1V1R0000065UMYUA2</t>
  </si>
  <si>
    <t>a1V1R0000065UMZUA2</t>
  </si>
  <si>
    <t>a1V1R0000065UMaUAM</t>
  </si>
  <si>
    <t>a1V1R0000065UMbUAM</t>
  </si>
  <si>
    <t>a1V1R0000065UMcUAM</t>
  </si>
  <si>
    <t>a1V1R0000065UMdUAM</t>
  </si>
  <si>
    <t>a1V1R0000065UMeUAM</t>
  </si>
  <si>
    <t>a1V1R0000065UMfUAM</t>
  </si>
  <si>
    <t>a1V1R0000065UMgUAM</t>
  </si>
  <si>
    <t>a1V1R0000065UMhUAM</t>
  </si>
  <si>
    <t>a1V1R0000065UMiUAM</t>
  </si>
  <si>
    <t>a1V1R0000065UMjUAM</t>
  </si>
  <si>
    <t>a1V1R0000065UMkUAM</t>
  </si>
  <si>
    <t>a1V1R0000065UMlUAM</t>
  </si>
  <si>
    <t>a1V1R0000065UMmUAM</t>
  </si>
  <si>
    <t>a1V1R0000065UMnUAM</t>
  </si>
  <si>
    <t>a1V1R0000065UMoUAM</t>
  </si>
  <si>
    <t>a1V1R0000065UMpUAM</t>
  </si>
  <si>
    <t>a1V1R0000065UMqUAM</t>
  </si>
  <si>
    <t>a1V1R0000065UMrUAM</t>
  </si>
  <si>
    <t>a1V1R0000065UMsUAM</t>
  </si>
  <si>
    <t>a1V1R0000065UMtUAM</t>
  </si>
  <si>
    <t>a1V1R0000065UMuUAM</t>
  </si>
  <si>
    <t>a1V1R0000065UMvUAM</t>
  </si>
  <si>
    <t>a1V1R0000065UMwUAM</t>
  </si>
  <si>
    <t>a1V1R0000065UMxUAM</t>
  </si>
  <si>
    <t>a1V1R0000065UMyUAM</t>
  </si>
  <si>
    <t>a1V1R0000065UMzUAM</t>
  </si>
  <si>
    <t>a1V1R0000065UN0UAM</t>
  </si>
  <si>
    <t>a1V1R0000065UN1UAM</t>
  </si>
  <si>
    <t>a1V1R0000065UN2UAM</t>
  </si>
  <si>
    <t>a1V1R0000065UN3UAM</t>
  </si>
  <si>
    <t>a1V1R0000065UN4UAM</t>
  </si>
  <si>
    <t>a1V1R0000065UN5UAM</t>
  </si>
  <si>
    <t>a1V1R0000065UN6UAM</t>
  </si>
  <si>
    <t>a1V1R0000065UN7UAM</t>
  </si>
  <si>
    <t>a1V1R0000065UN8UAM</t>
  </si>
  <si>
    <t>a1V1R0000065UN9UAM</t>
  </si>
  <si>
    <t>a1V1R0000065UNAUA2</t>
  </si>
  <si>
    <t>a1V1R0000065UNBUA2</t>
  </si>
  <si>
    <t>a1V1R0000065UNCUA2</t>
  </si>
  <si>
    <t>a1V1R0000065UNDUA2</t>
  </si>
  <si>
    <t>a1V1R0000065UNEUA2</t>
  </si>
  <si>
    <t>a1V1R0000065UNFUA2</t>
  </si>
  <si>
    <t>a1V1R0000065UNGUA2</t>
  </si>
  <si>
    <t>a1V1R0000065UNHUA2</t>
  </si>
  <si>
    <t>a1V1R0000065UNIUA2</t>
  </si>
  <si>
    <t>a1V1R0000065UNJUA2</t>
  </si>
  <si>
    <t>a1V1R0000065UNKUA2</t>
  </si>
  <si>
    <t>a1V1R0000065UNLUA2</t>
  </si>
  <si>
    <t>a1V1R0000065UNMUA2</t>
  </si>
  <si>
    <t>a1V1R0000065UNNUA2</t>
  </si>
  <si>
    <t>a1V1R0000065UNOUA2</t>
  </si>
  <si>
    <t>a1V1R0000065UNPUA2</t>
  </si>
  <si>
    <t>a1V1R0000065UNQUA2</t>
  </si>
  <si>
    <t>a1V1R0000065UNRUA2</t>
  </si>
  <si>
    <t>a1V1R0000065UNSUA2</t>
  </si>
  <si>
    <t>a1V1R0000065UNTUA2</t>
  </si>
  <si>
    <t>a1V1R0000065UNUUA2</t>
  </si>
  <si>
    <t>a1V1R0000065UNVUA2</t>
  </si>
  <si>
    <t>a1V1R0000065UNWUA2</t>
  </si>
  <si>
    <t>a1V1R0000065UNXUA2</t>
  </si>
  <si>
    <t>a1V1R0000065UNYUA2</t>
  </si>
  <si>
    <t>a1V1R0000065UNZUA2</t>
  </si>
  <si>
    <t>a1V1R0000065UNaUAM</t>
  </si>
  <si>
    <t>a1V1R0000065UNbUAM</t>
  </si>
  <si>
    <t>a1V1R0000065UNcUAM</t>
  </si>
  <si>
    <t>a1V1R0000065UNdUAM</t>
  </si>
  <si>
    <t>a1V1R0000065UNeUAM</t>
  </si>
  <si>
    <t>a1V1R0000065UNfUAM</t>
  </si>
  <si>
    <t>a1V1R0000065UNgUAM</t>
  </si>
  <si>
    <t>a1V1R0000065UNhUAM</t>
  </si>
  <si>
    <t>a1V1R0000065UNiUAM</t>
  </si>
  <si>
    <t>a1V1R0000065UNjUAM</t>
  </si>
  <si>
    <t>a1V1R0000065UNkUAM</t>
  </si>
  <si>
    <t>a1V1R0000065UNlUAM</t>
  </si>
  <si>
    <t>a1V1R0000065UNmUAM</t>
  </si>
  <si>
    <t>a1V1R0000065UNnUAM</t>
  </si>
  <si>
    <t>a1V1R0000065UNoUAM</t>
  </si>
  <si>
    <t>a1V1R0000065UNpUAM</t>
  </si>
  <si>
    <t>a1V1R0000065UNqUAM</t>
  </si>
  <si>
    <t>a1V1R0000065UNrUAM</t>
  </si>
  <si>
    <t>a1V1R0000065UNsUAM</t>
  </si>
  <si>
    <t>a1V1R0000065UNtUAM</t>
  </si>
  <si>
    <t>a1V1R0000065UNuUAM</t>
  </si>
  <si>
    <t>a1V1R0000065UNvUAM</t>
  </si>
  <si>
    <t>a1V1R0000065UNwUAM</t>
  </si>
  <si>
    <t>a1V1R0000065UNxUAM</t>
  </si>
  <si>
    <t>a1V1R0000065UNyUAM</t>
  </si>
  <si>
    <t>a1V1R0000065UNzUAM</t>
  </si>
  <si>
    <t>a1V1R0000065UO0UAM</t>
  </si>
  <si>
    <t>a1V1R0000065UO1UAM</t>
  </si>
  <si>
    <t>a1V1R0000065UO2UAM</t>
  </si>
  <si>
    <t>a1V1R0000065UO3UAM</t>
  </si>
  <si>
    <t>a1V1R0000065UO4UAM</t>
  </si>
  <si>
    <t>a1V1R0000065UO5UAM</t>
  </si>
  <si>
    <t>a1V1R0000065UO6UAM</t>
  </si>
  <si>
    <t>a1V1R0000065UO7UAM</t>
  </si>
  <si>
    <t>a1V1R0000065UO8UAM</t>
  </si>
  <si>
    <t>a161R00000KH7qAQAT</t>
  </si>
  <si>
    <t>a161R00000KH7qBQAT</t>
  </si>
  <si>
    <t>a161R00000KH7qCQAT</t>
  </si>
  <si>
    <t>a161R00000KH7qDQAT</t>
  </si>
  <si>
    <t>a161R00000KH7qEQAT</t>
  </si>
  <si>
    <t>a161R00000KH7qFQAT</t>
  </si>
  <si>
    <t>a161R00000KH7qGQAT</t>
  </si>
  <si>
    <t>a161R00000KH7qHQAT</t>
  </si>
  <si>
    <t>a161R00000KH7qIQAT</t>
  </si>
  <si>
    <t>a161R00000KH7qJQAT</t>
  </si>
  <si>
    <t>a161R00000KH7qKQAT</t>
  </si>
  <si>
    <t>a161R00000KH7qLQAT</t>
  </si>
  <si>
    <t>a161R00000KH7qMQAT</t>
  </si>
  <si>
    <t>a161R00000KH7qNQAT</t>
  </si>
  <si>
    <t>a161R00000KH7qOQAT</t>
  </si>
  <si>
    <t>a161R00000KH7qPQAT</t>
  </si>
  <si>
    <t>a161R00000KH7qQQAT</t>
  </si>
  <si>
    <t>a161R00000KH7qRQAT</t>
  </si>
  <si>
    <t>a161R00000KH7qSQAT</t>
  </si>
  <si>
    <t>a161R00000KH7qTQAT</t>
  </si>
  <si>
    <t>a161R00000KH7qUQAT</t>
  </si>
  <si>
    <t>a161R00000KH7qVQAT</t>
  </si>
  <si>
    <t>a161R00000KH7qWQAT</t>
  </si>
  <si>
    <t>a161R00000KH7qXQAT</t>
  </si>
  <si>
    <t>a161R00000KH7qYQAT</t>
  </si>
  <si>
    <t>a161R00000KH7qZQAT</t>
  </si>
  <si>
    <t>a161R00000KH7qaQAD</t>
  </si>
  <si>
    <t>a161R00000KH7qbQAD</t>
  </si>
  <si>
    <t>a161R00000KH7qcQAD</t>
  </si>
  <si>
    <t>a161R00000KH7qdQAD</t>
  </si>
  <si>
    <t>a161R00000KH7qeQAD</t>
  </si>
  <si>
    <t>a161R00000KH7qfQAD</t>
  </si>
  <si>
    <t>a161R00000KH7qgQAD</t>
  </si>
  <si>
    <t>a161R00000KH7qhQAD</t>
  </si>
  <si>
    <t>a161R00000KH7qiQAD</t>
  </si>
  <si>
    <t>a161R00000KH7qjQAD</t>
  </si>
  <si>
    <t>a161R00000KH7qkQAD</t>
  </si>
  <si>
    <t>a161R00000KH7qlQAD</t>
  </si>
  <si>
    <t>a161R00000KH7qmQAD</t>
  </si>
  <si>
    <t>a161R00000KH7qnQAD</t>
  </si>
  <si>
    <t>a161R00000KH7qoQAD</t>
  </si>
  <si>
    <t>a161R00000KH7qpQAD</t>
  </si>
  <si>
    <t>a161R00000KH7qqQAD</t>
  </si>
  <si>
    <t>a161R00000KH7qrQAD</t>
  </si>
  <si>
    <t>a161R00000KH7qsQAD</t>
  </si>
  <si>
    <t>a161R00000KH7qtQAD</t>
  </si>
  <si>
    <t>a161R00000KH7quQAD</t>
  </si>
  <si>
    <t>a161R00000KH7qvQAD</t>
  </si>
  <si>
    <t>a161R00000KH7qwQAD</t>
  </si>
  <si>
    <t>a161R00000KH7qxQAD</t>
  </si>
  <si>
    <t>a161R00000KH7qyQAD</t>
  </si>
  <si>
    <t>a161R00000KH7qzQAD</t>
  </si>
  <si>
    <t>a161R00000KH7r0QAD</t>
  </si>
  <si>
    <t>a161R00000KH7r1QAD</t>
  </si>
  <si>
    <t>a161R00000KH7r2QAD</t>
  </si>
  <si>
    <t>a161R00000KH7r3QAD</t>
  </si>
  <si>
    <t>a161R00000KH7r4QAD</t>
  </si>
  <si>
    <t>a161R00000KH7r5QAD</t>
  </si>
  <si>
    <t>a161R00000KH7r6QAD</t>
  </si>
  <si>
    <t>a161R00000KH7r7QAD</t>
  </si>
  <si>
    <t>a161R00000KH7r8QAD</t>
  </si>
  <si>
    <t>a161R00000KH7r9QAD</t>
  </si>
  <si>
    <t>a161R00000KH7rAQAT</t>
  </si>
  <si>
    <t>a161R00000KH7rBQAT</t>
  </si>
  <si>
    <t>a161R00000KH7rCQAT</t>
  </si>
  <si>
    <t>a161R00000KH7rDQAT</t>
  </si>
  <si>
    <t>a161R00000KH7rEQAT</t>
  </si>
  <si>
    <t>a161R00000KH7rFQAT</t>
  </si>
  <si>
    <t>a161R00000KH7rGQAT</t>
  </si>
  <si>
    <t>a161R00000KH7rHQAT</t>
  </si>
  <si>
    <t>a161R00000KH7rIQAT</t>
  </si>
  <si>
    <t>a161R00000KH7rJQAT</t>
  </si>
  <si>
    <t>a161R00000KH7rKQAT</t>
  </si>
  <si>
    <t>a161R00000KH7rLQAT</t>
  </si>
  <si>
    <t>a161R00000KH7rMQAT</t>
  </si>
  <si>
    <t>a161R00000KH7rNQAT</t>
  </si>
  <si>
    <t>a161R00000KH7rOQAT</t>
  </si>
  <si>
    <t>a161R00000KH7rPQAT</t>
  </si>
  <si>
    <t>a161R00000KH7rQQAT</t>
  </si>
  <si>
    <t>a161R00000KH7rRQAT</t>
  </si>
  <si>
    <t>a161R00000KH7rSQAT</t>
  </si>
  <si>
    <t>a161R00000KH7rTQAT</t>
  </si>
  <si>
    <t>a161R00000KH7rUQAT</t>
  </si>
  <si>
    <t>a161R00000KH7rVQAT</t>
  </si>
  <si>
    <t>a161R00000KH7rWQAT</t>
  </si>
  <si>
    <t>a161R00000KH7rXQAT</t>
  </si>
  <si>
    <t>a161R00000KH7rYQAT</t>
  </si>
  <si>
    <t>a161R00000KH7rZQAT</t>
  </si>
  <si>
    <t>a161R00000KH7raQAD</t>
  </si>
  <si>
    <t>a161R00000KH7rbQAD</t>
  </si>
  <si>
    <t>a161R00000KH7rcQAD</t>
  </si>
  <si>
    <t>a161R00000KH7rdQAD</t>
  </si>
  <si>
    <t>a161R00000KH7reQAD</t>
  </si>
  <si>
    <t>a161R00000KH7rfQAD</t>
  </si>
  <si>
    <t>a161R00000KH7rgQAD</t>
  </si>
  <si>
    <t>a161R00000KH7rhQAD</t>
  </si>
  <si>
    <t>a161R00000KH7riQAD</t>
  </si>
  <si>
    <t>a161R00000KH7rjQAD</t>
  </si>
  <si>
    <t>a161R00000KH7rkQAD</t>
  </si>
  <si>
    <t>a161R00000KH7rlQAD</t>
  </si>
  <si>
    <t>a161R00000KH7rmQAD</t>
  </si>
  <si>
    <t>a161R00000KH7rnQAD</t>
  </si>
  <si>
    <t>a161R00000KH7roQAD</t>
  </si>
  <si>
    <t>a161R00000KH7rpQAD</t>
  </si>
  <si>
    <t>a161R00000KH7rqQAD</t>
  </si>
  <si>
    <t>a161R00000KH7rrQAD</t>
  </si>
  <si>
    <t>a161R00000KH7rsQAD</t>
  </si>
  <si>
    <t>a161R00000KH7rtQAD</t>
  </si>
  <si>
    <t>a161R00000KH7ruQAD</t>
  </si>
  <si>
    <t>a161R00000KH7rvQAD</t>
  </si>
  <si>
    <t>a161R00000KH7rwQAD</t>
  </si>
  <si>
    <t>a161R00000KH7rxQAD</t>
  </si>
  <si>
    <t>a161R00000KH7ryQAD</t>
  </si>
  <si>
    <t>a161R00000KH7rzQAD</t>
  </si>
  <si>
    <t>a161R00000KH7s0QAD</t>
  </si>
  <si>
    <t>a161R00000KH7s1QAD</t>
  </si>
  <si>
    <t>a161R00000KH7s2QAD</t>
  </si>
  <si>
    <t>a161R00000KH7s3QAD</t>
  </si>
  <si>
    <t>a161R00000KH7s4QAD</t>
  </si>
  <si>
    <t>a161R00000KH7s5QAD</t>
  </si>
  <si>
    <t>a161R00000KH7s6QAD</t>
  </si>
  <si>
    <t>a161R00000KH7s7QAD</t>
  </si>
  <si>
    <t>a161R00000KH7s8QAD</t>
  </si>
  <si>
    <t>a161R00000KH7s9QAD</t>
  </si>
  <si>
    <t>a161R00000KH7sAQAT</t>
  </si>
  <si>
    <t>a161R00000KH7sBQAT</t>
  </si>
  <si>
    <t>a161R00000KH7sCQAT</t>
  </si>
  <si>
    <t>a161R00000KH7sDQAT</t>
  </si>
  <si>
    <t>a161R00000KH7sEQAT</t>
  </si>
  <si>
    <t>a161R00000KH7sFQAT</t>
  </si>
  <si>
    <t>a161R00000KH7sGQAT</t>
  </si>
  <si>
    <t>a161R00000KH7sHQAT</t>
  </si>
  <si>
    <t>a161R00000KH7sIQAT</t>
  </si>
  <si>
    <t>a161R00000KH7sJQAT</t>
  </si>
  <si>
    <t>a161R00000KH7sKQAT</t>
  </si>
  <si>
    <t>a161R00000KH7sLQAT</t>
  </si>
  <si>
    <t>a161R00000KH7sMQAT</t>
  </si>
  <si>
    <t>a161R00000KH7sNQAT</t>
  </si>
  <si>
    <t>a161R00000KH7sOQAT</t>
  </si>
  <si>
    <t>a161R00000KH7sPQAT</t>
  </si>
  <si>
    <t>a161R00000KH7sQQAT</t>
  </si>
  <si>
    <t>a161R00000KH7sRQAT</t>
  </si>
  <si>
    <t>a161R00000KH7sSQAT</t>
  </si>
  <si>
    <t>a161R00000KH7sTQAT</t>
  </si>
  <si>
    <t>a161R00000KH7sUQAT</t>
  </si>
  <si>
    <t>a161R00000KH7sVQAT</t>
  </si>
  <si>
    <t>a161R00000KH7sWQAT</t>
  </si>
  <si>
    <t>a161R00000KH7sXQAT</t>
  </si>
  <si>
    <t>a161R00000KH7sYQAT</t>
  </si>
  <si>
    <t>a161R00000KH7sZQAT</t>
  </si>
  <si>
    <t>a161R00000KH7saQAD</t>
  </si>
  <si>
    <t>a161R00000KH7sbQAD</t>
  </si>
  <si>
    <t>a161R00000KH7scQAD</t>
  </si>
  <si>
    <t>a161R00000KH7sdQAD</t>
  </si>
  <si>
    <t>a161R00000KH7seQAD</t>
  </si>
  <si>
    <t>a161R00000KH7sfQAD</t>
  </si>
  <si>
    <t>a161R00000KH7sgQAD</t>
  </si>
  <si>
    <t>a161R00000KH7shQAD</t>
  </si>
  <si>
    <t>a161R00000KH7siQAD</t>
  </si>
  <si>
    <t>a161R00000KH7sjQAD</t>
  </si>
  <si>
    <t>a161R00000KH7skQAD</t>
  </si>
  <si>
    <t>a161R00000KH7slQAD</t>
  </si>
  <si>
    <t>a161R00000KH7smQAD</t>
  </si>
  <si>
    <t>a161R00000KH7snQAD</t>
  </si>
  <si>
    <t>a161R00000KH7soQAD</t>
  </si>
  <si>
    <t>a161R00000KH7spQAD</t>
  </si>
  <si>
    <t>a161R00000KH7sqQAD</t>
  </si>
  <si>
    <t>a161R00000KH7srQAD</t>
  </si>
  <si>
    <t>a161R00000KH7ssQAD</t>
  </si>
  <si>
    <t>a161R00000KH7stQAD</t>
  </si>
  <si>
    <t>a161R00000KH7suQAD</t>
  </si>
  <si>
    <t>a161R00000KH7svQAD</t>
  </si>
  <si>
    <t>a161R00000KH7swQAD</t>
  </si>
  <si>
    <t>a161R00000KH7sxQAD</t>
  </si>
  <si>
    <t>a161R00000KH7syQAD</t>
  </si>
  <si>
    <t>a161R00000KH7szQAD</t>
  </si>
  <si>
    <t>a161R00000KH7t0QAD</t>
  </si>
  <si>
    <t>a161R00000KH7t1QAD</t>
  </si>
  <si>
    <t>a161R00000KH7t2QAD</t>
  </si>
  <si>
    <t>a161R00000KH7t3QAD</t>
  </si>
  <si>
    <t>a161R00000KH7t4QAD</t>
  </si>
  <si>
    <t>a161R00000KH7t5QAD</t>
  </si>
  <si>
    <t>a161R00000KH7t6QAD</t>
  </si>
  <si>
    <t>a161R00000KH7t7QAD</t>
  </si>
  <si>
    <t>a161R00000KH7t8QAD</t>
  </si>
  <si>
    <t>a161R00000KH7t9QAD</t>
  </si>
  <si>
    <t>a161R00000KH7tAQAT</t>
  </si>
  <si>
    <t>a161R00000KH7tBQAT</t>
  </si>
  <si>
    <t>a161R00000KH7tCQAT</t>
  </si>
  <si>
    <t>a161R00000KH7tDQAT</t>
  </si>
  <si>
    <t>a161R00000KH7tEQAT</t>
  </si>
  <si>
    <t>a161R00000KH7tFQAT</t>
  </si>
  <si>
    <t>a161R00000KH7tGQAT</t>
  </si>
  <si>
    <t>a161R00000KH7tHQAT</t>
  </si>
  <si>
    <t>a161R00000KH7tIQAT</t>
  </si>
  <si>
    <t>a161R00000KH7tJQAT</t>
  </si>
  <si>
    <t>a161R00000KH7tKQAT</t>
  </si>
  <si>
    <t>a161R00000KH7tLQAT</t>
  </si>
  <si>
    <t>a161R00000KH7tMQAT</t>
  </si>
  <si>
    <t>a161R00000KH7tNQAT</t>
  </si>
  <si>
    <t>a161R00000KH7tTQAT</t>
  </si>
  <si>
    <t>a161R00000KH7tUQAT</t>
  </si>
  <si>
    <t>a161R00000KH7tVQAT</t>
  </si>
  <si>
    <t>a161R00000KH7tWQAT</t>
  </si>
  <si>
    <t>a161R00000KH7tXQAT</t>
  </si>
  <si>
    <t>a161R00000KH7tYQAT</t>
  </si>
  <si>
    <t>a161R00000KH7tZQAT</t>
  </si>
  <si>
    <t>a161R00000KH7taQAD</t>
  </si>
  <si>
    <t>a161R00000KH7tbQAD</t>
  </si>
  <si>
    <t>a161R00000KH7tcQAD</t>
  </si>
  <si>
    <t>a161R00000KH7tdQAD</t>
  </si>
  <si>
    <t>a161R00000KH7teQAD</t>
  </si>
  <si>
    <t>a161R00000KH7tfQAD</t>
  </si>
  <si>
    <t>a161R00000KH7tgQAD</t>
  </si>
  <si>
    <t>a161R00000KH7thQAD</t>
  </si>
  <si>
    <t>a161R00000KH7tiQAD</t>
  </si>
  <si>
    <t>a161R00000KH7tjQAD</t>
  </si>
  <si>
    <t>a161R00000KH7tkQAD</t>
  </si>
  <si>
    <t>a161R00000KH7tlQAD</t>
  </si>
  <si>
    <t>a161R00000KH7tmQAD</t>
  </si>
  <si>
    <t>a161R00000KH7tnQAD</t>
  </si>
  <si>
    <t>a161R00000KH7toQAD</t>
  </si>
  <si>
    <t>a161R00000KH7tpQAD</t>
  </si>
  <si>
    <t>a161R00000KH7tqQAD</t>
  </si>
  <si>
    <t>a161R00000KH7trQAD</t>
  </si>
  <si>
    <t>a161R00000KH7tsQAD</t>
  </si>
  <si>
    <t>a161R00000KH7ttQAD</t>
  </si>
  <si>
    <t>a161R00000KH7tuQAD</t>
  </si>
  <si>
    <t>a161R00000KH7tvQAD</t>
  </si>
  <si>
    <t>a161R00000KH7twQAD</t>
  </si>
  <si>
    <t>a161R00000KH7txQAD</t>
  </si>
  <si>
    <t>a161R00000KH7tyQAD</t>
  </si>
  <si>
    <t>a161R00000KH7tzQAD</t>
  </si>
  <si>
    <t>a161R00000KH7u0QAD</t>
  </si>
  <si>
    <t>a161R00000KH7u1QAD</t>
  </si>
  <si>
    <t>a161R00000KH7u2QAD</t>
  </si>
  <si>
    <t>a161R00000KH7u3QAD</t>
  </si>
  <si>
    <t>a161R00000KH7u4QAD</t>
  </si>
  <si>
    <t>a161R00000KH7u5QAD</t>
  </si>
  <si>
    <t>a161R00000KH7u6QAD</t>
  </si>
  <si>
    <t>a161R00000KH7u7QAD</t>
  </si>
  <si>
    <t>a161R00000KH7u8QAD</t>
  </si>
  <si>
    <t>a161R00000KH7u9QAD</t>
  </si>
  <si>
    <t>a161R00000KH7uAQAT</t>
  </si>
  <si>
    <t>a161R00000KH7uBQAT</t>
  </si>
  <si>
    <t>a161R00000KH7uCQAT</t>
  </si>
  <si>
    <t>a161R00000KH7uDQAT</t>
  </si>
  <si>
    <t>a161R00000KH7uEQAT</t>
  </si>
  <si>
    <t>a161R00000KH7uFQAT</t>
  </si>
  <si>
    <t>a161R00000KH7uGQAT</t>
  </si>
  <si>
    <t>a161R00000KH7uHQAT</t>
  </si>
  <si>
    <t>a161R00000KH7uIQAT</t>
  </si>
  <si>
    <t>a161R00000KH7uJQAT</t>
  </si>
  <si>
    <t>a161R00000KH7uKQAT</t>
  </si>
  <si>
    <t>a161R00000KH7uLQAT</t>
  </si>
  <si>
    <t>a161R00000KH7uMQAT</t>
  </si>
  <si>
    <t>a161R00000KH7uNQAT</t>
  </si>
  <si>
    <t>a161R00000KH7uOQAT</t>
  </si>
  <si>
    <t>a161R00000KH7uPQAT</t>
  </si>
  <si>
    <t>a161R00000KH7uQQAT</t>
  </si>
  <si>
    <t>a161R00000KH7uRQAT</t>
  </si>
  <si>
    <t>a161R00000KH7uSQAT</t>
  </si>
  <si>
    <t>a161R00000KH7uTQAT</t>
  </si>
  <si>
    <t>a161R00000KH7uUQAT</t>
  </si>
  <si>
    <t>a161R00000KH7uVQAT</t>
  </si>
  <si>
    <t>a161R00000KH7uWQAT</t>
  </si>
  <si>
    <t>a161R00000KH7uXQAT</t>
  </si>
  <si>
    <t>a161R00000KH7uYQAT</t>
  </si>
  <si>
    <t>a161R00000KH7uZQAT</t>
  </si>
  <si>
    <t>a161R00000KH7uaQAD</t>
  </si>
  <si>
    <t>a161R00000KH7ubQAD</t>
  </si>
  <si>
    <t>a161R00000KH7ucQAD</t>
  </si>
  <si>
    <t>a161R00000KH7udQAD</t>
  </si>
  <si>
    <t>a161R00000KH7ueQAD</t>
  </si>
  <si>
    <t>a161R00000KH7ufQAD</t>
  </si>
  <si>
    <t>a161R00000KH7ugQAD</t>
  </si>
  <si>
    <t>a161R00000KH7uhQAD</t>
  </si>
  <si>
    <t>a161R00000KH7uiQAD</t>
  </si>
  <si>
    <t>a161R00000KH7ujQAD</t>
  </si>
  <si>
    <t>a161R00000KH7ukQAD</t>
  </si>
  <si>
    <t>a161R00000KH7ulQAD</t>
  </si>
  <si>
    <t>a161R00000KH7umQAD</t>
  </si>
  <si>
    <t>a161R00000KH7unQAD</t>
  </si>
  <si>
    <t>a161R00000KH7uoQAD</t>
  </si>
  <si>
    <t>a161R00000KH7upQAD</t>
  </si>
  <si>
    <t>a161R00000KH7uqQAD</t>
  </si>
  <si>
    <t>a161R00000KH7urQAD</t>
  </si>
  <si>
    <t>a161R00000KH7usQAD</t>
  </si>
  <si>
    <t>a161R00000KH7utQAD</t>
  </si>
  <si>
    <t>a161R00000KH7uuQAD</t>
  </si>
  <si>
    <t>a161R00000KH7uvQAD</t>
  </si>
  <si>
    <t>a161R00000KH7uwQAD</t>
  </si>
  <si>
    <t>a161R00000KH7uxQAD</t>
  </si>
  <si>
    <t>a161R00000KH7uyQAD</t>
  </si>
  <si>
    <t>a161R00000KH7uzQAD</t>
  </si>
  <si>
    <t>a161R00000KH7v0QAD</t>
  </si>
  <si>
    <t>a161R00000KH7v1QAD</t>
  </si>
  <si>
    <t>a161R00000KH7v2QAD</t>
  </si>
  <si>
    <t>a161R00000KH7v3QAD</t>
  </si>
  <si>
    <t>a161R00000KH7v4QAD</t>
  </si>
  <si>
    <t>HIV/AIDS</t>
  </si>
  <si>
    <t>IOR-00034</t>
  </si>
  <si>
    <t>HIV I-9a(M): Percentage of men who have sex with men who are living with HIV</t>
  </si>
  <si>
    <t>Age</t>
  </si>
  <si>
    <t>25+</t>
  </si>
  <si>
    <t>a1L36000000zoLdEAI</t>
  </si>
  <si>
    <t>U25</t>
  </si>
  <si>
    <t>a1L36000000zoLcEAI</t>
  </si>
  <si>
    <t>IOR-00035</t>
  </si>
  <si>
    <t>HIV I-9b(M): Percentage of transgender people who are living with HIV</t>
  </si>
  <si>
    <t>a1L36000000zoLfEAI</t>
  </si>
  <si>
    <t>a1L36000000zoLeEAI</t>
  </si>
  <si>
    <t>IOR-00036</t>
  </si>
  <si>
    <t>HIV I-10(M): Percentage of sex workers who are living with HIV</t>
  </si>
  <si>
    <t>a1L36000002Nzj3EAC</t>
  </si>
  <si>
    <t>a1L36000002Nzj2EAC</t>
  </si>
  <si>
    <t>IOR-00037</t>
  </si>
  <si>
    <t>HIV I-11(M): Percentage of people who inject drugs who are living with HIV</t>
  </si>
  <si>
    <t>a1L36000002OKmPEAW</t>
  </si>
  <si>
    <t>a1L36000002OKmOEAW</t>
  </si>
  <si>
    <t>IOR-00040</t>
  </si>
  <si>
    <t>Malaria I-4: Malaria test positivity rate</t>
  </si>
  <si>
    <t>Species</t>
  </si>
  <si>
    <t>P. Falciparum</t>
  </si>
  <si>
    <t>a1L36000000zoLwEAI</t>
  </si>
  <si>
    <t>Type of testing</t>
  </si>
  <si>
    <t>Rapid diagnostic test</t>
  </si>
  <si>
    <t>a1L36000002Nzj5EAC</t>
  </si>
  <si>
    <t>Microscopy</t>
  </si>
  <si>
    <t>a1L36000002Nzj4EAC</t>
  </si>
  <si>
    <t>IOR-00041</t>
  </si>
  <si>
    <t>Malaria I-5: Malaria parasite prevalence: Proportion of children aged 6-59 months with malaria infection</t>
  </si>
  <si>
    <t>Gender</t>
  </si>
  <si>
    <t>Female</t>
  </si>
  <si>
    <t>a1L36000000zoLzEAI</t>
  </si>
  <si>
    <t>Male</t>
  </si>
  <si>
    <t>a1L36000000zoLyEAI</t>
  </si>
  <si>
    <t>IOR-00042</t>
  </si>
  <si>
    <t>HIV I-4: Number of AIDS-related deaths per 100,000 population</t>
  </si>
  <si>
    <t>15+</t>
  </si>
  <si>
    <t>a1L36000000zoLbEAI</t>
  </si>
  <si>
    <t>U15</t>
  </si>
  <si>
    <t>a1L36000000zoLaEAI</t>
  </si>
  <si>
    <t>a1L36000000zoLYEAY</t>
  </si>
  <si>
    <t>a1L36000000zoLXEAY</t>
  </si>
  <si>
    <t>Gender | Age</t>
  </si>
  <si>
    <t>Female 15-19</t>
  </si>
  <si>
    <t>a1L36000002NzjFEAS</t>
  </si>
  <si>
    <t>Male 15-19</t>
  </si>
  <si>
    <t>a1L36000002Nzj0EAC</t>
  </si>
  <si>
    <t>Female 20-24</t>
  </si>
  <si>
    <t>a1L36000002NzjGEAS</t>
  </si>
  <si>
    <t>Male 20-24</t>
  </si>
  <si>
    <t>a1L36000002Nzj1EAC</t>
  </si>
  <si>
    <t>IOR-00052</t>
  </si>
  <si>
    <t>Malaria I-1(M): Reported malaria cases (presumed and confirmed)</t>
  </si>
  <si>
    <t>5+</t>
  </si>
  <si>
    <t>a1L36000000zoLjEAI</t>
  </si>
  <si>
    <t>U5</t>
  </si>
  <si>
    <t>a1L36000000zoLiEAI</t>
  </si>
  <si>
    <t>Malaria case definition</t>
  </si>
  <si>
    <t>Presumptive</t>
  </si>
  <si>
    <t>a1L36000002NzjEEAS</t>
  </si>
  <si>
    <t>Confirmed</t>
  </si>
  <si>
    <t>a1L36000002NzjDEAS</t>
  </si>
  <si>
    <t>Other species</t>
  </si>
  <si>
    <t>a1L36000002NzjCEAS</t>
  </si>
  <si>
    <t>a1L36000002NzjBEAS</t>
  </si>
  <si>
    <t>P. Vivax</t>
  </si>
  <si>
    <t>a1L36000002NzjAEAS</t>
  </si>
  <si>
    <t>IOR-00054</t>
  </si>
  <si>
    <t>Malaria I-3.1(M): Inpatient malaria deaths per year: rate per 100,000 persons per year</t>
  </si>
  <si>
    <t>a1L36000000zoLuEAI</t>
  </si>
  <si>
    <t>a1L36000000zoLtEAI</t>
  </si>
  <si>
    <t>IOR-00055</t>
  </si>
  <si>
    <t>Malaria I-6: All-cause under-5 mortality rate per 1000 live births</t>
  </si>
  <si>
    <t>a1L36000000zoM1EAI</t>
  </si>
  <si>
    <t>a1L36000000zoM0EAI</t>
  </si>
  <si>
    <t>IOR-00061</t>
  </si>
  <si>
    <t>HIV I-14: Number of new HIV infections per 1000 uninfected population</t>
  </si>
  <si>
    <t>a1L36000002NzixEAC</t>
  </si>
  <si>
    <t>a1L36000002NziwEAC</t>
  </si>
  <si>
    <t>a1L36000002NzivEAC</t>
  </si>
  <si>
    <t>a1L36000002NziuEAC</t>
  </si>
  <si>
    <t>a1L36000002NzjJEAS</t>
  </si>
  <si>
    <t>a1L36000002NziyEAC</t>
  </si>
  <si>
    <t>a1L36000002NzjKEAS</t>
  </si>
  <si>
    <t>a1L36000002NzizEAC</t>
  </si>
  <si>
    <t>IOR-00063</t>
  </si>
  <si>
    <t>Malaria I-10(M): Annual parasite incidence: Confirmed malaria cases (microscopy or RDT): rate per 1000 persons per year (Elimination settings)</t>
  </si>
  <si>
    <t>Source of infection</t>
  </si>
  <si>
    <t>Local-introduced</t>
  </si>
  <si>
    <t>a1L36000002Nzj9EAC</t>
  </si>
  <si>
    <t>Local-indigenous</t>
  </si>
  <si>
    <t>a1L36000002Nzj8EAC</t>
  </si>
  <si>
    <t>Induced</t>
  </si>
  <si>
    <t>a1L36000002Nzj7EAC</t>
  </si>
  <si>
    <t>Imported</t>
  </si>
  <si>
    <t>a1L36000002Nzj6EAC</t>
  </si>
  <si>
    <t>IOR-00076</t>
  </si>
  <si>
    <t>HIV I-13: Number and % of people living with HIV</t>
  </si>
  <si>
    <t>a1L36000002NzirEAC</t>
  </si>
  <si>
    <t>a1L36000002NziqEAC</t>
  </si>
  <si>
    <t>a1L36000002NzipEAC</t>
  </si>
  <si>
    <t>a1L36000002NzioEAC</t>
  </si>
  <si>
    <t>a1L36000002NzjHEAS</t>
  </si>
  <si>
    <t>a1L36000002NzisEAC</t>
  </si>
  <si>
    <t>a1L36000002NzjIEAS</t>
  </si>
  <si>
    <t>a1L36000002NzitEAC</t>
  </si>
  <si>
    <t>IOR-00002</t>
  </si>
  <si>
    <t>HIV O-1(M): Percentage of adults and children with HIV, known to be on treatment 12 months after initiation of antiretroviral therapy</t>
  </si>
  <si>
    <t>a1L36000000zoL5EAI</t>
  </si>
  <si>
    <t>a1L36000000zoL4EAI</t>
  </si>
  <si>
    <t>Duration of treatment</t>
  </si>
  <si>
    <t>60 months after initiation</t>
  </si>
  <si>
    <t>a1L36000002NzjLEAS</t>
  </si>
  <si>
    <t>36 months after initiation</t>
  </si>
  <si>
    <t>a1L36000000zoL7EAI</t>
  </si>
  <si>
    <t>24 months after initiation</t>
  </si>
  <si>
    <t>a1L36000000zoL6EAI</t>
  </si>
  <si>
    <t>a1L36000000zoL2EAI</t>
  </si>
  <si>
    <t>a1L36000000zoL1EAI</t>
  </si>
  <si>
    <t>IOR-00005</t>
  </si>
  <si>
    <t>HIV O-4a(M): Percentage of men reporting the use of a condom the last time they had anal sex with a male partner</t>
  </si>
  <si>
    <t>a1L36000002NzjNEAS</t>
  </si>
  <si>
    <t>a1L36000002NzjMEAS</t>
  </si>
  <si>
    <t>IOR-00007</t>
  </si>
  <si>
    <t>HIV O-5(M): Percentage of sex workers reporting the use of a condom with their most recent client</t>
  </si>
  <si>
    <t>a1L36000002NzjREAS</t>
  </si>
  <si>
    <t>a1L36000002NzjQEAS</t>
  </si>
  <si>
    <t>a1L36000000zoLFEAY</t>
  </si>
  <si>
    <t>a1L36000000zoLEEAY</t>
  </si>
  <si>
    <t>IOR-00008</t>
  </si>
  <si>
    <t>HIV O-6(M): Percentage of people who inject drugs reporting the use of sterile injecting equipment the last time they injected</t>
  </si>
  <si>
    <t>a1L36000000zoM9EAI</t>
  </si>
  <si>
    <t>a1L36000000zoMAEAY</t>
  </si>
  <si>
    <t>a1L36000000zoLIEAY</t>
  </si>
  <si>
    <t>a1L36000000zoLHEAY</t>
  </si>
  <si>
    <t>IOR-00013</t>
  </si>
  <si>
    <t>TB O-4(M): Treatment success rate of RR TB and/or MDR-TB: Percentage of cases with RR and/or MDR-TB successfully treated</t>
  </si>
  <si>
    <t>TB case definition</t>
  </si>
  <si>
    <t>XDR TB</t>
  </si>
  <si>
    <t>a1L36000002NzjYEAS</t>
  </si>
  <si>
    <t>IOR-00014</t>
  </si>
  <si>
    <t>Malaria O-1a: Proportion of population that slept under an insecticide-treated net the previous night</t>
  </si>
  <si>
    <t>a1L36000000zoLOEAY</t>
  </si>
  <si>
    <t>a1L36000000zoLNEAY</t>
  </si>
  <si>
    <t>IOR-00018</t>
  </si>
  <si>
    <t>Malaria O-3: Proportion of population using an insecticide-treated net among those with access to an insecticide-treated net</t>
  </si>
  <si>
    <t>a1L36000000zoLQEAY</t>
  </si>
  <si>
    <t>a1L36000000zoLPEAY</t>
  </si>
  <si>
    <t>IOR-00066</t>
  </si>
  <si>
    <t>HIV O-4.1b(M): Percentage of transgender people reporting the use of a condom the last time they had sex with a partner</t>
  </si>
  <si>
    <t>a1L36000002NzjPEAS</t>
  </si>
  <si>
    <t>a1L36000002NzjOEAS</t>
  </si>
  <si>
    <t>IOR-00067</t>
  </si>
  <si>
    <t>HIV O-9: Percentage of people who inject drugs reporting condom use at the last sexual intercourse</t>
  </si>
  <si>
    <t>a1L36000002NzjVEAS</t>
  </si>
  <si>
    <t>a1L36000002NzjUEAS</t>
  </si>
  <si>
    <t>a1L36000002NzjTEAS</t>
  </si>
  <si>
    <t>a1L36000002NzjSEAS</t>
  </si>
  <si>
    <t>IOR-00068</t>
  </si>
  <si>
    <t>HIV O-11: Percentage of (estimated) people living with HIV who have been tested HIV-positive</t>
  </si>
  <si>
    <t>a1L36000002NzjXEAS</t>
  </si>
  <si>
    <t>a1L36000002NzjWEAS</t>
  </si>
  <si>
    <t>IOR-00075</t>
  </si>
  <si>
    <t>Malaria O-9(M): Annual blood examination rate: per 100 population per year (Elimination settings)</t>
  </si>
  <si>
    <t>Case detection</t>
  </si>
  <si>
    <t>Passive</t>
  </si>
  <si>
    <t>a1L36000002NzjaEAC</t>
  </si>
  <si>
    <t>Active</t>
  </si>
  <si>
    <t>a1L36000002NzjZEAS</t>
  </si>
  <si>
    <t>MCI-00037</t>
  </si>
  <si>
    <t>MDR TB-2(M): Number of TB cases with RR-TB and/or MDR-TB notified</t>
  </si>
  <si>
    <t>a1L36000000zoNHEAY</t>
  </si>
  <si>
    <t>a1L36000000zoNGEAY</t>
  </si>
  <si>
    <t>a1L36000000zoNFEAY</t>
  </si>
  <si>
    <t>a1L36000000zoNEEAY</t>
  </si>
  <si>
    <t>MCI-00038</t>
  </si>
  <si>
    <t>MDR TB-3(M): Number of cases with RR-TB and/or MDR-TB that began second-line treatment</t>
  </si>
  <si>
    <t>a1L36000000zoNLEAY</t>
  </si>
  <si>
    <t>a1L36000000zoNKEAY</t>
  </si>
  <si>
    <t>a1L36000000zoNJEAY</t>
  </si>
  <si>
    <t>a1L36000000zoNIEAY</t>
  </si>
  <si>
    <t>TB regimen</t>
  </si>
  <si>
    <t>Short regimens</t>
  </si>
  <si>
    <t>a1L36000002Nzk1EAC</t>
  </si>
  <si>
    <t>New TB drugs</t>
  </si>
  <si>
    <t>a1L36000002Nzk0EAC</t>
  </si>
  <si>
    <t>MCI-00043</t>
  </si>
  <si>
    <t>VC-3(M): Number of long-lasting insecticidal nets distributed to targeted risk groups through continuous distribution</t>
  </si>
  <si>
    <t>Target / Risk population group</t>
  </si>
  <si>
    <t>School children</t>
  </si>
  <si>
    <t>a1L36000002Nzk2EAC</t>
  </si>
  <si>
    <t>Migrants/ refugees/ IDPs</t>
  </si>
  <si>
    <t>a1L36000000zoNOEAY</t>
  </si>
  <si>
    <t>Children 0-5</t>
  </si>
  <si>
    <t>a1L36000000zoNNEAY</t>
  </si>
  <si>
    <t>Pregnant women</t>
  </si>
  <si>
    <t>a1L36000000zoNMEAY</t>
  </si>
  <si>
    <t>Other population group</t>
  </si>
  <si>
    <t>a1L36000000zoNQEAY</t>
  </si>
  <si>
    <t>MCI-00047</t>
  </si>
  <si>
    <t>CM-1a(M): Proportion of suspected malaria cases that receive a parasitological test at public sector health facilities</t>
  </si>
  <si>
    <t>a1L36000000zoNXEAY</t>
  </si>
  <si>
    <t>a1L36000000zoNWEAY</t>
  </si>
  <si>
    <t>a1L36000000zoNZEAY</t>
  </si>
  <si>
    <t>a1L36000000zoNYEAY</t>
  </si>
  <si>
    <t>MCI-00048</t>
  </si>
  <si>
    <t>CM-1b(M): Proportion of suspected malaria cases that receive a parasitological test in the community</t>
  </si>
  <si>
    <t>a1L36000000zoNbEAI</t>
  </si>
  <si>
    <t>a1L36000000zoNaEAI</t>
  </si>
  <si>
    <t>a1L36000000zoNdEAI</t>
  </si>
  <si>
    <t>a1L36000000zoNcEAI</t>
  </si>
  <si>
    <t>MCI-00049</t>
  </si>
  <si>
    <t>CM-1c(M): Proportion of suspected malaria cases that receive a parasitological test at private sector sites</t>
  </si>
  <si>
    <t>a1L36000000zoNfEAI</t>
  </si>
  <si>
    <t>a1L36000000zoNeEAI</t>
  </si>
  <si>
    <t>a1L36000000zoNhEAI</t>
  </si>
  <si>
    <t>a1L36000000zoNgEAI</t>
  </si>
  <si>
    <t>MCI-00050</t>
  </si>
  <si>
    <t>CM-2a(M): Proportion of confirmed malaria cases that received first-line antimalarial treatment at public sector health facilities</t>
  </si>
  <si>
    <t>a1L36000000zoNjEAI</t>
  </si>
  <si>
    <t>a1L36000000zoNiEAI</t>
  </si>
  <si>
    <t>MCI-00051</t>
  </si>
  <si>
    <t>CM-2b(M): Proportion of confirmed malaria cases that received first-line antimalarial treatment in the community</t>
  </si>
  <si>
    <t>a1L36000000zoNlEAI</t>
  </si>
  <si>
    <t>a1L36000000zoNkEAI</t>
  </si>
  <si>
    <t>MCI-00052</t>
  </si>
  <si>
    <t>CM-2c(M): Proportion of confirmed malaria cases that received first-line antimalarial treatment at private sector sites</t>
  </si>
  <si>
    <t>a1L36000000zoNnEAI</t>
  </si>
  <si>
    <t>a1L36000000zoNmEAI</t>
  </si>
  <si>
    <t>MCI-00053</t>
  </si>
  <si>
    <t>CM-3a: Proportion of malaria cases (presumed and confirmed) that received first line antimalarial treatment at public sector health facilities</t>
  </si>
  <si>
    <t>a1L36000000zoNpEAI</t>
  </si>
  <si>
    <t>a1L36000000zoNoEAI</t>
  </si>
  <si>
    <t>MCI-00054</t>
  </si>
  <si>
    <t>CM-3b: Proportion of malaria cases (presumed and confirmed) that received first line antimalarial treatment in the community</t>
  </si>
  <si>
    <t>a1L36000000zoNrEAI</t>
  </si>
  <si>
    <t>a1L36000000zoNqEAI</t>
  </si>
  <si>
    <t>MCI-00055</t>
  </si>
  <si>
    <t>CM-3c: Proportion of malaria cases (presumed and confirmed) that received first line antimalarial treatment at private sector sites</t>
  </si>
  <si>
    <t>a1L36000000zoNtEAI</t>
  </si>
  <si>
    <t>a1L36000000zoNsEAI</t>
  </si>
  <si>
    <t>MCI-00238</t>
  </si>
  <si>
    <t>TCS-1(M): Percentage of people living with HIV currently receiving antiretroviral therapy</t>
  </si>
  <si>
    <t>a1L36000000zoMtEAI</t>
  </si>
  <si>
    <t>a1L36000000zoMsEAI</t>
  </si>
  <si>
    <t>a1L36000000zoMqEAI</t>
  </si>
  <si>
    <t>a1L36000000zoMpEAI</t>
  </si>
  <si>
    <t>a1L36000002Nzk8EAC</t>
  </si>
  <si>
    <t>a1L36000002NzjpEAC</t>
  </si>
  <si>
    <t>a1L36000002Nzk9EAC</t>
  </si>
  <si>
    <t>a1L36000002NzjqEAC</t>
  </si>
  <si>
    <t>Female 15-24</t>
  </si>
  <si>
    <t>a1L36000002Nzk7EAC</t>
  </si>
  <si>
    <t>Male 15-24</t>
  </si>
  <si>
    <t>a1L36000000zoO2EAI</t>
  </si>
  <si>
    <t>PWIDs</t>
  </si>
  <si>
    <t>a1L36000002NzjtEAC</t>
  </si>
  <si>
    <t>Sex workers</t>
  </si>
  <si>
    <t>a1L36000002NzjsEAC</t>
  </si>
  <si>
    <t>MSM</t>
  </si>
  <si>
    <t>a1L36000002NzjrEAC</t>
  </si>
  <si>
    <t>Transgender</t>
  </si>
  <si>
    <t>a1L36000000zoMrEAI</t>
  </si>
  <si>
    <t>MCI-00239</t>
  </si>
  <si>
    <t>TCS-2: Percentage of people living with HIV that initiated ART with a CD4 count of &lt;200 cells/mm³</t>
  </si>
  <si>
    <t>a1L36000000zoMvEAI</t>
  </si>
  <si>
    <t>a1L36000000zoMuEAI</t>
  </si>
  <si>
    <t>MCI-00243</t>
  </si>
  <si>
    <t>TCP-1(M): Number of notified cases of all forms of TB-(i.e. bacteriologically confirmed + clinically diagnosed), includes new and relapse cases</t>
  </si>
  <si>
    <t>a1L36000000zoO8EAI</t>
  </si>
  <si>
    <t>a1L36000000zoN2EAI</t>
  </si>
  <si>
    <t>a1L36000000zoMyEAI</t>
  </si>
  <si>
    <t>a1L36000000zoMxEAI</t>
  </si>
  <si>
    <t>HIV test status</t>
  </si>
  <si>
    <t>Not documented</t>
  </si>
  <si>
    <t>a1L36000000zoN1EAI</t>
  </si>
  <si>
    <t>Negative</t>
  </si>
  <si>
    <t>a1L36000000zoN0EAI</t>
  </si>
  <si>
    <t>Positive</t>
  </si>
  <si>
    <t>a1L36000000zoMzEAI</t>
  </si>
  <si>
    <t>Bacteriologically confirmed</t>
  </si>
  <si>
    <t>a1L36000002NzjwEAC</t>
  </si>
  <si>
    <t>MCI-00245</t>
  </si>
  <si>
    <t>TCP-2(M): Treatment success rate- all forms:  Percentage of TB cases, all forms, bacteriologically confirmed plus clinically diagnosed, successfully treated (cured plus treatment completed) among all TB cases registered for treatment during a specified period, new and relapse cases</t>
  </si>
  <si>
    <t>a1L36000000zoN9EAI</t>
  </si>
  <si>
    <t>a1L36000000zoN8EAI</t>
  </si>
  <si>
    <t>a1L36000000zoN4EAI</t>
  </si>
  <si>
    <t>a1L36000000zoN3EAI</t>
  </si>
  <si>
    <t>a1L36000000zoN7EAI</t>
  </si>
  <si>
    <t>a1L36000000zoN6EAI</t>
  </si>
  <si>
    <t>a1L36000000zoN5EAI</t>
  </si>
  <si>
    <t>MCI-00617</t>
  </si>
  <si>
    <t>YP-3: Number of adolescent girls and young women (AGYW) who were tested for HIV and received their results during the reporting period</t>
  </si>
  <si>
    <t>15-24</t>
  </si>
  <si>
    <t>a1L36000002NzjiEAC</t>
  </si>
  <si>
    <t>20-24</t>
  </si>
  <si>
    <t>a1L36000002NzjhEAC</t>
  </si>
  <si>
    <t>15-19</t>
  </si>
  <si>
    <t>a1L36000002NzjgEAC</t>
  </si>
  <si>
    <t>a1L36000002NzjkEAC</t>
  </si>
  <si>
    <t>a1L36000002NzjjEAC</t>
  </si>
  <si>
    <t>MCI-00619</t>
  </si>
  <si>
    <t>HTS-1: Number of people who were tested for HIV and received their results during the reporting period</t>
  </si>
  <si>
    <t>a1L36000002NzjmEAC</t>
  </si>
  <si>
    <t>a1L36000002NzjlEAC</t>
  </si>
  <si>
    <t>a1L36000002NzjoEAC</t>
  </si>
  <si>
    <t>a1L36000002NzjnEAC</t>
  </si>
  <si>
    <t>MCI-00625</t>
  </si>
  <si>
    <t>TCP-6b: Number of TB cases (all forms) notified among key affected populations/ high risk groups (other than prisoners)</t>
  </si>
  <si>
    <t>a1L36000002NzjyEAC</t>
  </si>
  <si>
    <t>a1L36000002NzjzEAC</t>
  </si>
  <si>
    <t>MCI-00630</t>
  </si>
  <si>
    <t>SPI-2: Percentage of children aged 3–59 months who received the full number of courses of SMC (3 or 4) per  transmission season in the targeted areas</t>
  </si>
  <si>
    <t>a1L36000002Nzk4EAC</t>
  </si>
  <si>
    <t>a1L36000002Nzk3EAC</t>
  </si>
  <si>
    <t>MCI-00637</t>
  </si>
  <si>
    <t>TCS-3.1: Percentage of people living with HIV and on ART, who have a suppressed viral load at 12 months (&lt;1000 copies/ml)</t>
  </si>
  <si>
    <t>a1L36000002Nzk6EAC</t>
  </si>
  <si>
    <t>a1L36000002NzjuEAC</t>
  </si>
  <si>
    <t>a1L36000002NzjvEAC</t>
  </si>
  <si>
    <t>a1L36000002Nzk5EAC</t>
  </si>
  <si>
    <t>IOR-00031</t>
  </si>
  <si>
    <t>HIV I-3b: Percentage of men who have sex with men with active syphilis</t>
  </si>
  <si>
    <t>a1J36000002m4ETEAY</t>
  </si>
  <si>
    <t>a3z360000009C2X</t>
  </si>
  <si>
    <t>IOR-00032</t>
  </si>
  <si>
    <t>HIV I-3c: Percentage of sex workers with active syphilis</t>
  </si>
  <si>
    <t>a1J36000002m4EUEAY</t>
  </si>
  <si>
    <t>a3z360000009C2Y</t>
  </si>
  <si>
    <t>IOR-00033</t>
  </si>
  <si>
    <t>HIV I-6: Estimated percentage of child HIV infections from HIV-positive women delivering in the past 12 months</t>
  </si>
  <si>
    <t>a1J36000002m4EVEAY</t>
  </si>
  <si>
    <t>a3z360000009C2b</t>
  </si>
  <si>
    <t>a1J36000002m4EWEAY</t>
  </si>
  <si>
    <t>a3z360000009C2e</t>
  </si>
  <si>
    <t>a1J36000002m4EXEAY</t>
  </si>
  <si>
    <t>a3z360000009C2f</t>
  </si>
  <si>
    <t>a1J36000002m4EYEAY</t>
  </si>
  <si>
    <t>a3z360000009C2g</t>
  </si>
  <si>
    <t>a1J36000002m4EZEAY</t>
  </si>
  <si>
    <t>a3z360000009C2h</t>
  </si>
  <si>
    <t>IOR-00038</t>
  </si>
  <si>
    <t>HIV I-12: Percentage of other vulnerable populations (specify) who are living with HIV</t>
  </si>
  <si>
    <t>a1J36000002m4EaEAI</t>
  </si>
  <si>
    <t>a3z360000009C2i</t>
  </si>
  <si>
    <t>Age,Gender | Age,Gender</t>
  </si>
  <si>
    <t>a1J36000002m4EeEAI</t>
  </si>
  <si>
    <t>a3z360000009C2Z</t>
  </si>
  <si>
    <t>IOR-00051</t>
  </si>
  <si>
    <t>TB/HIV I-1: TB/HIV mortality rate per 100,000 population</t>
  </si>
  <si>
    <t>a1J36000002m4EnEAI</t>
  </si>
  <si>
    <t>a3z360000009C2j</t>
  </si>
  <si>
    <t>IOR-00058</t>
  </si>
  <si>
    <t>HSS I-1: Under 5 mortality rate per 1000 live births</t>
  </si>
  <si>
    <t>a1J36000002m4EuEAI</t>
  </si>
  <si>
    <t>a3z360000009C2k</t>
  </si>
  <si>
    <t>IOR-00059</t>
  </si>
  <si>
    <t>HSS I-2: Neonatal mortality rate, per 100,000 population</t>
  </si>
  <si>
    <t>a1J36000002m4EvEAI</t>
  </si>
  <si>
    <t>a3z360000009C2l</t>
  </si>
  <si>
    <t>IOR-00060</t>
  </si>
  <si>
    <t>HSS I-3: Maternal mortality ratio, per 100,000 population</t>
  </si>
  <si>
    <t>a1J36000002m4EwEAI</t>
  </si>
  <si>
    <t>a3z360000009C2m</t>
  </si>
  <si>
    <t>Age,Gender,Gender | Age</t>
  </si>
  <si>
    <t>a1J36000003YBHqEAO</t>
  </si>
  <si>
    <t>a3z360000009C2o</t>
  </si>
  <si>
    <t>IOR-00064</t>
  </si>
  <si>
    <t>HIV I-3.1a: Percentage of individuals seropositive for syphilis</t>
  </si>
  <si>
    <t>a1J36000003YBHtEAO</t>
  </si>
  <si>
    <t>a3z360000009C4F</t>
  </si>
  <si>
    <t>Gender,Age,Gender | Age</t>
  </si>
  <si>
    <t>a1J36000003YBIAEA4</t>
  </si>
  <si>
    <t>a3z360000009C2n</t>
  </si>
  <si>
    <t>IOR-00001</t>
  </si>
  <si>
    <t>HSS O-3: Ratio of household out-of-pocket payments for health to total expenditure on health</t>
  </si>
  <si>
    <t>a1J36000002m4DzEAI</t>
  </si>
  <si>
    <t>a3z360000009C3Q</t>
  </si>
  <si>
    <t>Duration of treatment,Age,Gender</t>
  </si>
  <si>
    <t>a1J36000002m4E0EAI</t>
  </si>
  <si>
    <t>a3z360000009C3F</t>
  </si>
  <si>
    <t>a1J36000002m4E3EAI</t>
  </si>
  <si>
    <t>a3z360000009C3I</t>
  </si>
  <si>
    <t>Gender,Age</t>
  </si>
  <si>
    <t>a1J36000002m4E5EAI</t>
  </si>
  <si>
    <t>a3z360000009C3K</t>
  </si>
  <si>
    <t>Age,Gender</t>
  </si>
  <si>
    <t>a1J36000002m4E6EAI</t>
  </si>
  <si>
    <t>a3z360000009C3L</t>
  </si>
  <si>
    <t>IOR-00009</t>
  </si>
  <si>
    <t>HIV O-7: Percentage of other vulnerable populations who report the use of a condom at last sexual intercourse</t>
  </si>
  <si>
    <t>a1J36000002m4E7EAI</t>
  </si>
  <si>
    <t>a3z360000009C3M</t>
  </si>
  <si>
    <t>IOR-00022</t>
  </si>
  <si>
    <t>HSS O-1: Percentage of women attending antenatal care</t>
  </si>
  <si>
    <t>a1J36000002m4EKEAY</t>
  </si>
  <si>
    <t>a3z360000009C3O</t>
  </si>
  <si>
    <t>IOR-00023</t>
  </si>
  <si>
    <t>HSS O-2: Percentage of births attended by skilled health professional</t>
  </si>
  <si>
    <t>a1J36000002m4ELEAY</t>
  </si>
  <si>
    <t>a3z360000009C3P</t>
  </si>
  <si>
    <t>IOR-00065</t>
  </si>
  <si>
    <t>HIV O-10: Percentage of women and men with non-regular partner in the past 12 months who report the use of a condom during their last intercourse</t>
  </si>
  <si>
    <t>a1J36000003YBHuEAO</t>
  </si>
  <si>
    <t>a3z360000009C3T</t>
  </si>
  <si>
    <t>a1J36000003YBHvEAO</t>
  </si>
  <si>
    <t>a3z360000009C3U</t>
  </si>
  <si>
    <t>a1J36000003YBHwEAO</t>
  </si>
  <si>
    <t>a3z360000009C3V</t>
  </si>
  <si>
    <t>a1J36000003YBHxEAO</t>
  </si>
  <si>
    <t>a3z360000009C3W</t>
  </si>
  <si>
    <t>IOR-00069</t>
  </si>
  <si>
    <t>HIV O-12: Percentage of people living with HIV and on ART who are virologically suppressed (among all those currently on treatment who received a VL measurement regardless of when they started ART)</t>
  </si>
  <si>
    <t>a1J36000003YBHyEAO</t>
  </si>
  <si>
    <t>a3z360000009C3X</t>
  </si>
  <si>
    <t>IOR-00070</t>
  </si>
  <si>
    <t>HIV O-13: Proportion of ever-married or partnered women aged 15-49 who experienced physical or sexual violence from a male intimate partner in the past 12 months</t>
  </si>
  <si>
    <t>a1J36000003YBHzEAO</t>
  </si>
  <si>
    <t>a3z360000009C3Y</t>
  </si>
  <si>
    <t>IOR-00071</t>
  </si>
  <si>
    <t>HIV O-14: Percentage of women and men aged 15–49 who report discriminatory attitudes towards people living with HIV</t>
  </si>
  <si>
    <t>a1J36000003YBI0EAO</t>
  </si>
  <si>
    <t>a3z360000009C3Z</t>
  </si>
  <si>
    <t>IOR-00072</t>
  </si>
  <si>
    <t>HIV O-15: Percent of people living with HIV who experienced recent discrimination at health care facilities</t>
  </si>
  <si>
    <t>a1J36000003YBI1EAO</t>
  </si>
  <si>
    <t>a3z360000009C3a</t>
  </si>
  <si>
    <t>Comprehensive prevention programs for MSM</t>
  </si>
  <si>
    <t>MCI-00534</t>
  </si>
  <si>
    <t>a3z360000009C49AAE</t>
  </si>
  <si>
    <t>a1O36000001qZ7vEAE</t>
  </si>
  <si>
    <t>a3z360000009C49</t>
  </si>
  <si>
    <t>Comprehensive prevention programs for people who inject drugs (PWID) and their partners</t>
  </si>
  <si>
    <t>MCI-00003</t>
  </si>
  <si>
    <t>a3z360000009C1XAAU</t>
  </si>
  <si>
    <t>a1O36000001EGFDEA4</t>
  </si>
  <si>
    <t>a3z360000009C1X</t>
  </si>
  <si>
    <t>Comprehensive prevention programs for sex workers and their clients</t>
  </si>
  <si>
    <t>MCI-00002</t>
  </si>
  <si>
    <t>a3z360000009C1WAAU</t>
  </si>
  <si>
    <t>a1O36000001EGFCEA4</t>
  </si>
  <si>
    <t>a3z360000009C1W</t>
  </si>
  <si>
    <t>Comprehensive prevention programs for TGs</t>
  </si>
  <si>
    <t>MCI-00531</t>
  </si>
  <si>
    <t>a3z360000009C1pAAE</t>
  </si>
  <si>
    <t>a1O36000001qZ7sEAE</t>
  </si>
  <si>
    <t>a3z360000009C1p</t>
  </si>
  <si>
    <t>Comprehensive programs for people in prisons and other closed settings</t>
  </si>
  <si>
    <t>MCI-00532</t>
  </si>
  <si>
    <t>a3z360000009C1qAAE</t>
  </si>
  <si>
    <t>a1O36000001qZ7tEAE</t>
  </si>
  <si>
    <t>a3z360000009C1q</t>
  </si>
  <si>
    <t>HIV Testing Services</t>
  </si>
  <si>
    <t>MCI-00533</t>
  </si>
  <si>
    <t>a3z360000009C1rAAE</t>
  </si>
  <si>
    <t>a1O36000001qZ7uEAE</t>
  </si>
  <si>
    <t>a3z360000009C1r</t>
  </si>
  <si>
    <t>Payment for results</t>
  </si>
  <si>
    <t>MCI-00024</t>
  </si>
  <si>
    <t>a3z360000009C1nAAE</t>
  </si>
  <si>
    <t>a1O36000001EGFYEA4</t>
  </si>
  <si>
    <t>a3z360000009C1n</t>
  </si>
  <si>
    <t>PMTCT</t>
  </si>
  <si>
    <t>MCI-00006</t>
  </si>
  <si>
    <t>a3z360000009C1aAAE</t>
  </si>
  <si>
    <t>a1O36000001EGFGEA4</t>
  </si>
  <si>
    <t>a3z360000009C1a</t>
  </si>
  <si>
    <t>Prevention programs for adolescents and youth, in and out of school</t>
  </si>
  <si>
    <t>MCI-00005</t>
  </si>
  <si>
    <t>a3z360000009C1ZAAU</t>
  </si>
  <si>
    <t>a1O36000001EGFFEA4</t>
  </si>
  <si>
    <t>a3z360000009C1Z</t>
  </si>
  <si>
    <t>Prevention programs for general population</t>
  </si>
  <si>
    <t>MCI-00000</t>
  </si>
  <si>
    <t>a3z360000009C1UAAU</t>
  </si>
  <si>
    <t>a1O36000001EGFAEA4</t>
  </si>
  <si>
    <t>a3z360000009C1U</t>
  </si>
  <si>
    <t>Prevention programs for other vulnerable populations</t>
  </si>
  <si>
    <t>MCI-00004</t>
  </si>
  <si>
    <t>a3z360000009C1YAAU</t>
  </si>
  <si>
    <t>a1O36000001EGFEEA4</t>
  </si>
  <si>
    <t>a3z360000009C1Y</t>
  </si>
  <si>
    <t>Program management</t>
  </si>
  <si>
    <t>MCI-00023</t>
  </si>
  <si>
    <t>a3z360000009C1mAAE</t>
  </si>
  <si>
    <t>a1O36000001EGFXEA4</t>
  </si>
  <si>
    <t>a3z360000009C1m</t>
  </si>
  <si>
    <t>Programs to reduce human rights-related barriers to HIV services</t>
  </si>
  <si>
    <t>MCI-00535</t>
  </si>
  <si>
    <t>a3z360000009C4AAAU</t>
  </si>
  <si>
    <t>a1O36000001qZ7wEAE</t>
  </si>
  <si>
    <t>a3z360000009C4A</t>
  </si>
  <si>
    <t>RSSH: Community responses and systems</t>
  </si>
  <si>
    <t>MCI-00021</t>
  </si>
  <si>
    <t>a3z360000009C1kAAE</t>
  </si>
  <si>
    <t>a1O36000001EGFVEA4</t>
  </si>
  <si>
    <t>a3z360000009C1k</t>
  </si>
  <si>
    <t>RSSH: Financial management systems</t>
  </si>
  <si>
    <t>MCI-00019</t>
  </si>
  <si>
    <t>a3z360000009C1iAAE</t>
  </si>
  <si>
    <t>a1O36000001EGFTEA4</t>
  </si>
  <si>
    <t>a3z360000009C1i</t>
  </si>
  <si>
    <t>RSSH: Health management information systems and M&amp;E</t>
  </si>
  <si>
    <t>MCI-00022</t>
  </si>
  <si>
    <t>a3z360000009C1lAAE</t>
  </si>
  <si>
    <t>a1O36000001EGFWEA4</t>
  </si>
  <si>
    <t>a3z360000009C1l</t>
  </si>
  <si>
    <t>RSSH: Human resources for health (HRH), including community health workers</t>
  </si>
  <si>
    <t>MCI-00015</t>
  </si>
  <si>
    <t>a3z360000009C1eAAE</t>
  </si>
  <si>
    <t>a1O36000001EGFPEA4</t>
  </si>
  <si>
    <t>a3z360000009C1e</t>
  </si>
  <si>
    <t>RSSH: Integrated service delivery and quality improvement</t>
  </si>
  <si>
    <t>MCI-00014</t>
  </si>
  <si>
    <t>a3z360000009C1dAAE</t>
  </si>
  <si>
    <t>a1O36000001EGFOEA4</t>
  </si>
  <si>
    <t>a3z360000009C1d</t>
  </si>
  <si>
    <t>RSSH: National health strategies</t>
  </si>
  <si>
    <t>MCI-00536</t>
  </si>
  <si>
    <t>a3z360000009C4BAAU</t>
  </si>
  <si>
    <t>a1O36000001qZ7xEAE</t>
  </si>
  <si>
    <t>a3z360000009C4B</t>
  </si>
  <si>
    <t>RSSH: Procurement and supply chain management systems</t>
  </si>
  <si>
    <t>MCI-00016</t>
  </si>
  <si>
    <t>a3z360000009C1fAAE</t>
  </si>
  <si>
    <t>a1O36000001EGFQEA4</t>
  </si>
  <si>
    <t>a3z360000009C1f</t>
  </si>
  <si>
    <t>TB/HIV</t>
  </si>
  <si>
    <t>MCI-00009</t>
  </si>
  <si>
    <t>a3z360000009C1cAAE</t>
  </si>
  <si>
    <t>a1O36000001EGFJEA4</t>
  </si>
  <si>
    <t>a3z360000009C1c</t>
  </si>
  <si>
    <t>Treatment, care and support</t>
  </si>
  <si>
    <t>MCI-00007</t>
  </si>
  <si>
    <t>a3z360000009C1bAAE</t>
  </si>
  <si>
    <t>a1O36000001EGFHEA4</t>
  </si>
  <si>
    <t>a3z360000009C1b</t>
  </si>
  <si>
    <t>MCI-00214</t>
  </si>
  <si>
    <t>GP-4: Percentage of antenatal care attendees tested for syphilis</t>
  </si>
  <si>
    <t>a1O36000001EGIcEAO</t>
  </si>
  <si>
    <t>MCI-00215</t>
  </si>
  <si>
    <t>GP-5: Number of medical male circumcisions performed according to national standards</t>
  </si>
  <si>
    <t>a1O36000001EGIdEAO</t>
  </si>
  <si>
    <t>MCI-00216</t>
  </si>
  <si>
    <t>GP-6: Percentage of orphaned and vulnerable children aged 0–17 years whose households received free basic external support in caring for the child according to national guidelines</t>
  </si>
  <si>
    <t>a1O36000001EGIeEAO</t>
  </si>
  <si>
    <t>MCI-00223</t>
  </si>
  <si>
    <t>KP-1c(M): Percentage of sex workers reached with HIV prevention programs - defined package of services</t>
  </si>
  <si>
    <t>a1O36000001EGIlEAO</t>
  </si>
  <si>
    <t>MCI-00225</t>
  </si>
  <si>
    <t>KP-3c(M): Percentage of sex workers that have received an HIV test during the reporting period and know their results</t>
  </si>
  <si>
    <t>a1O36000001EGInEAO</t>
  </si>
  <si>
    <t>MCI-00615</t>
  </si>
  <si>
    <t>KP-6c: Percentage of sex workers using PrEP in priority sex workers PrEP populations</t>
  </si>
  <si>
    <t>a1O36000001qZ9EEAU</t>
  </si>
  <si>
    <t>MCI-00226</t>
  </si>
  <si>
    <t>KP-1d(M): Percentage of people who inject drugs reached with HIV prevention programs - defined package of services</t>
  </si>
  <si>
    <t>a1O36000001EGIoEAO</t>
  </si>
  <si>
    <t>MCI-00228</t>
  </si>
  <si>
    <t>KP-3d(M): Percentage of people who inject drugs that have received an HIV test during the reporting period and know their results</t>
  </si>
  <si>
    <t>a1O36000001EGIqEAO</t>
  </si>
  <si>
    <t>MCI-00229</t>
  </si>
  <si>
    <t>KP-4: Number of needles and syringes distributed per person who injects drugs per year by needle and syringe programs</t>
  </si>
  <si>
    <t>a1O36000001EGIrEAO</t>
  </si>
  <si>
    <t>MCI-00230</t>
  </si>
  <si>
    <t>KP-5: Percentage of individuals receiving Opioid Substitution Therapy who received treatment for at least 6 months</t>
  </si>
  <si>
    <t>a1O36000001EGIsEAO</t>
  </si>
  <si>
    <t>MCI-00231</t>
  </si>
  <si>
    <t>KP-1e: Percentage of other vulnerable populations reached with HIV prevention programs - defined package of services</t>
  </si>
  <si>
    <t>a1O36000001EGItEAO</t>
  </si>
  <si>
    <t>MCI-00233</t>
  </si>
  <si>
    <t>KP-3e: Percentage of other vulnerable populations that have received an HIV test during the reporting period and know their results</t>
  </si>
  <si>
    <t>a1O36000001EGIvEAO</t>
  </si>
  <si>
    <t>MCI-00234</t>
  </si>
  <si>
    <t>YP-1: Percentage of young people aged 10–24 years reached by life skills–based HIV education in schools</t>
  </si>
  <si>
    <t>a1O36000001EGIwEAO</t>
  </si>
  <si>
    <t>MCI-00616</t>
  </si>
  <si>
    <t>YP-2: Percentage of adolescent girls and young women (AGYW) reached with HIV prevention programs- defined package of services</t>
  </si>
  <si>
    <t>a1O36000001qZ9FEAU</t>
  </si>
  <si>
    <t>HIV test status,Age</t>
  </si>
  <si>
    <t>a1O36000001qZ9GEAU</t>
  </si>
  <si>
    <t>MCI-00618</t>
  </si>
  <si>
    <t>YP-4: Percentage of adolescent girls and young women (AGYW) using PrEP</t>
  </si>
  <si>
    <t>a1O36000001qZ9HEAU</t>
  </si>
  <si>
    <t>MCI-00235</t>
  </si>
  <si>
    <t>PMTCT-1: Percentage of pregnant women who know their HIV status</t>
  </si>
  <si>
    <t>a1O36000001EGIxEAO</t>
  </si>
  <si>
    <t>MCI-00642</t>
  </si>
  <si>
    <t>PMTCT-2.1: Percentage of HIV-positive pregnant women who received ART during pregnancy</t>
  </si>
  <si>
    <t>a1O36000001qZ9fEAE</t>
  </si>
  <si>
    <t>MCI-00636</t>
  </si>
  <si>
    <t>PMTCT-3.1: Percentage of HIV-exposed infants receiving a virological test for HIV within 2 months of birth</t>
  </si>
  <si>
    <t>a1O36000001qZ9ZEAU</t>
  </si>
  <si>
    <t>Target / Risk population group,Age,Gender | Age,Gender</t>
  </si>
  <si>
    <t>a1O36000001EGJ0EAO</t>
  </si>
  <si>
    <t>a1O36000001EGJ1EAO</t>
  </si>
  <si>
    <t>a1O36000001qZ9aEAE</t>
  </si>
  <si>
    <t>MCI-00621</t>
  </si>
  <si>
    <t>TCS-6: Percentage of ART sites that had a stock-out of any antiretroviral drugs during the reporting period</t>
  </si>
  <si>
    <t>a1O36000001qZ9KEAU</t>
  </si>
  <si>
    <t>MCI-00620</t>
  </si>
  <si>
    <t>TCS-7: Percentage of newly diagnosed people linked to HIV care (individual linkage)</t>
  </si>
  <si>
    <t>a1O36000001qZ9JEAU</t>
  </si>
  <si>
    <t>MCI-00643</t>
  </si>
  <si>
    <t>TB/HIV-3.1: Percentage of people living with HIV in care (including PMTCT) who are screened for TB in HIV care or treatment settings</t>
  </si>
  <si>
    <t>a1O36000001qZ9gEAE</t>
  </si>
  <si>
    <t>MCI-00644</t>
  </si>
  <si>
    <t>TB/HIV-4.1: Percentage of people living with HIV newly enrolled in HIV care started on TB preventive therapy</t>
  </si>
  <si>
    <t>a1O36000001qZ9hEAE</t>
  </si>
  <si>
    <t>MCI-00622</t>
  </si>
  <si>
    <t>TB/HIV-5: Percentage of registered new and relapse TB patients with documented HIV status</t>
  </si>
  <si>
    <t>a1O36000001qZ9LEAU</t>
  </si>
  <si>
    <t>MCI-00623</t>
  </si>
  <si>
    <t>TB/HIV-6(M): Percentage of HIV-positive new and relapse TB patients on ART during TB treatment</t>
  </si>
  <si>
    <t>a1O36000001qZ9MEAU</t>
  </si>
  <si>
    <t>MCI-00060</t>
  </si>
  <si>
    <t>SD-1: Number of health facilities per 10,000 population</t>
  </si>
  <si>
    <t>a1O36000001EGG8EAO</t>
  </si>
  <si>
    <t>MCI-00634</t>
  </si>
  <si>
    <t>SD-3: Number of outpatient department visits per person per year</t>
  </si>
  <si>
    <t>a1O36000001qZ9XEAU</t>
  </si>
  <si>
    <t>MCI-00062</t>
  </si>
  <si>
    <t>HW-1: Number of health workers per 10,000 population (report on community health workers as applicable)</t>
  </si>
  <si>
    <t>a1O36000001EGGAEA4</t>
  </si>
  <si>
    <t>MCI-00063</t>
  </si>
  <si>
    <t>HW-2: Distribution of health workers</t>
  </si>
  <si>
    <t>a1O36000001EGGBEA4</t>
  </si>
  <si>
    <t>MCI-00064</t>
  </si>
  <si>
    <t>HW-3: Number of health workers newly recruited at primary health care facilities in the past 12 months, expressed as a percentage of planned recruitment targets</t>
  </si>
  <si>
    <t>a1O36000001EGGCEA4</t>
  </si>
  <si>
    <t>MCI-00065</t>
  </si>
  <si>
    <t>HW-4: Annual rate of retention of service providers at primary health care facilities</t>
  </si>
  <si>
    <t>a1O36000001EGGDEA4</t>
  </si>
  <si>
    <t>MCI-00633</t>
  </si>
  <si>
    <t>HW-5: Number of graduates from health workforce training institutions during the last academic year per 1000 population</t>
  </si>
  <si>
    <t>a1O36000001qZ9WEAU</t>
  </si>
  <si>
    <t>MCI-00631</t>
  </si>
  <si>
    <t>PSM-2: Percentage of health facilities with essential medicines and life-saving commodities in stock</t>
  </si>
  <si>
    <t>a1O36000001qZ9UEAU</t>
  </si>
  <si>
    <t>MCI-00632</t>
  </si>
  <si>
    <t>PSM-3: Percentage of facilities providing diagnostic services with tracer items on the day of the assessment</t>
  </si>
  <si>
    <t>a1O36000001qZ9VEAU</t>
  </si>
  <si>
    <t>MCI-00067</t>
  </si>
  <si>
    <t>HF-1: Government expenditure on health as percentage of general government expenditure</t>
  </si>
  <si>
    <t>a1O36000001EGGFEA4</t>
  </si>
  <si>
    <t>MCI-00068</t>
  </si>
  <si>
    <t>M&amp;E-1: Percentage of HMIS or other routine reporting units submitting timely reports according to national guidelines</t>
  </si>
  <si>
    <t>a1O36000001EGGGEA4</t>
  </si>
  <si>
    <t>MCI-00069</t>
  </si>
  <si>
    <t>M&amp;E-2: Proportion of facility reports received over the reports expected during the reporting period</t>
  </si>
  <si>
    <t>a1O36000001EGGHEA4</t>
  </si>
  <si>
    <t>MCI-00070</t>
  </si>
  <si>
    <t>M&amp;E-3: Percentage of deaths registered (as reported by civil or sample registration systems, hospitals, community-based reporting systems) among the total estimated deaths for the same period and geographical region</t>
  </si>
  <si>
    <t>a1O36000001EGGIEA4</t>
  </si>
  <si>
    <t>MCI-00640</t>
  </si>
  <si>
    <t>KP-1b(M): Percentage of transgender people reached with HIV prevention programs - defined package of services</t>
  </si>
  <si>
    <t>a1O36000001qZ9dEAE</t>
  </si>
  <si>
    <t>MCI-00641</t>
  </si>
  <si>
    <t>KP-3b(M): Percentage of transgender people that have received an HIV test during the reporting period and know their results</t>
  </si>
  <si>
    <t>a1O36000001qZ9eEAE</t>
  </si>
  <si>
    <t>MCI-00614</t>
  </si>
  <si>
    <t>KP-6b: Percentage of transgender people using PrEP in priority TG PrEP populations</t>
  </si>
  <si>
    <t>a1O36000001qZ9DEAU</t>
  </si>
  <si>
    <t>HIV test status,Gender</t>
  </si>
  <si>
    <t>a1O36000001qZ9IEAU</t>
  </si>
  <si>
    <t>MCI-00638</t>
  </si>
  <si>
    <t>KP-1a(M): Percentage of men who have sex with men reached with HIV prevention programs - defined package of services</t>
  </si>
  <si>
    <t>a1O36000001qZ9bEAE</t>
  </si>
  <si>
    <t>MCI-00639</t>
  </si>
  <si>
    <t>KP-3a(M): Percentage of men who have sex with men that have received an HIV test during the reporting period and know their results</t>
  </si>
  <si>
    <t>a1O36000001qZ9cEAE</t>
  </si>
  <si>
    <t>MCI-00613</t>
  </si>
  <si>
    <t>KP-6a: Percentage of men who have sex with men using PrEP in priority men who have sex with men PrEP populations</t>
  </si>
  <si>
    <t>a1O36000001qZ9CEAU</t>
  </si>
  <si>
    <t>MCI-00072</t>
  </si>
  <si>
    <t>Behavioral interventions as part of programs for general population</t>
  </si>
  <si>
    <t>a1O36000001EGGKEA4</t>
  </si>
  <si>
    <t>MCI-00073</t>
  </si>
  <si>
    <t>Condoms as part of programs for general population</t>
  </si>
  <si>
    <t>a1O36000001EGGLEA4</t>
  </si>
  <si>
    <t>MCI-00076</t>
  </si>
  <si>
    <t>Diagnosis and treatment of STIs and other sexual health services for general population</t>
  </si>
  <si>
    <t>a1O36000001EGGOEA4</t>
  </si>
  <si>
    <t>MCI-00079</t>
  </si>
  <si>
    <t>Gender-based violence prevention and treatment programs for general population</t>
  </si>
  <si>
    <t>a1O36000001EGGREA4</t>
  </si>
  <si>
    <t>MCI-00537</t>
  </si>
  <si>
    <t>Linkages between HIV programs and RMNCH</t>
  </si>
  <si>
    <t>a1O36000001qZ7yEAE</t>
  </si>
  <si>
    <t>MCI-00074</t>
  </si>
  <si>
    <t>Male circumcision</t>
  </si>
  <si>
    <t>a1O36000001EGGMEA4</t>
  </si>
  <si>
    <t>MCI-00078</t>
  </si>
  <si>
    <t>Orphan and vulnerable children (OVC) package</t>
  </si>
  <si>
    <t>a1O36000001EGGQEA4</t>
  </si>
  <si>
    <t>MCI-00080</t>
  </si>
  <si>
    <t>Other intervention(s) for general population</t>
  </si>
  <si>
    <t>a1O36000001EGGSEA4</t>
  </si>
  <si>
    <t>MCI-00544</t>
  </si>
  <si>
    <t>Addressing stigma, discrimination and violence against sex workers</t>
  </si>
  <si>
    <t>a1O36000001qZ85EAE</t>
  </si>
  <si>
    <t>MCI-00087</t>
  </si>
  <si>
    <t>Behavioral interventions for sex workers</t>
  </si>
  <si>
    <t>a1O36000001EGGZEA4</t>
  </si>
  <si>
    <t>MCI-00543</t>
  </si>
  <si>
    <t>Community empowerment for sex workers</t>
  </si>
  <si>
    <t>a1O36000001qZ84EAE</t>
  </si>
  <si>
    <t>MCI-00088</t>
  </si>
  <si>
    <t>Condoms and lubricant programming for sex workers</t>
  </si>
  <si>
    <t>a1O36000001EGGaEAO</t>
  </si>
  <si>
    <t>MCI-00090</t>
  </si>
  <si>
    <t>Diagnosis and treatment of STIs and other sexual and reproductive health services for sex workers</t>
  </si>
  <si>
    <t>a1O36000001EGGcEAO</t>
  </si>
  <si>
    <t>MCI-00091</t>
  </si>
  <si>
    <t>Harm reduction interventions for sex workers who inject drugs</t>
  </si>
  <si>
    <t>a1O36000001EGGdEAO</t>
  </si>
  <si>
    <t>MCI-00089</t>
  </si>
  <si>
    <t>HIV testing services for sex workers</t>
  </si>
  <si>
    <t>a1O36000001EGGbEAO</t>
  </si>
  <si>
    <t>MCI-00547</t>
  </si>
  <si>
    <t>Interventions for young people who sell sex</t>
  </si>
  <si>
    <t>a1O36000001qZ88EAE</t>
  </si>
  <si>
    <t>MCI-00092</t>
  </si>
  <si>
    <t>Other intervention(s) for sex workers and their clients</t>
  </si>
  <si>
    <t>a1O36000001EGGeEAO</t>
  </si>
  <si>
    <t>MCI-00545</t>
  </si>
  <si>
    <t>Pre-exposure prophylaxis (PrEP) for sex workers</t>
  </si>
  <si>
    <t>a1O36000001qZ86EAE</t>
  </si>
  <si>
    <t>MCI-00546</t>
  </si>
  <si>
    <t>Prevention and management of coinfections and co-morbidities for sex workers</t>
  </si>
  <si>
    <t>a1O36000001qZ87EAE</t>
  </si>
  <si>
    <t>MCI-00549</t>
  </si>
  <si>
    <t>Addressing stigma, discrimination and violence against PWID</t>
  </si>
  <si>
    <t>a1O36000001qZ8AEAU</t>
  </si>
  <si>
    <t>MCI-00093</t>
  </si>
  <si>
    <t>Behavioral interventions for PWID</t>
  </si>
  <si>
    <t>a1O36000001EGGfEAO</t>
  </si>
  <si>
    <t>MCI-00548</t>
  </si>
  <si>
    <t>Community empowerment for PWID</t>
  </si>
  <si>
    <t>a1O36000001qZ89EAE</t>
  </si>
  <si>
    <t>MCI-00094</t>
  </si>
  <si>
    <t>Condoms and lubricant programming for PWID</t>
  </si>
  <si>
    <t>a1O36000001EGGgEAO</t>
  </si>
  <si>
    <t>MCI-00096</t>
  </si>
  <si>
    <t>Diagnosis and treatment of STIs and other sexual health services for PWID</t>
  </si>
  <si>
    <t>a1O36000001EGGiEAO</t>
  </si>
  <si>
    <t>MCI-00095</t>
  </si>
  <si>
    <t>HIV testing services for PWID</t>
  </si>
  <si>
    <t>a1O36000001EGGhEAO</t>
  </si>
  <si>
    <t>MCI-00551</t>
  </si>
  <si>
    <t>Interventions for young people who inject drugs</t>
  </si>
  <si>
    <t>a1O36000001qZ8CEAU</t>
  </si>
  <si>
    <t>MCI-00097</t>
  </si>
  <si>
    <t>Needle and Syringe programs for PWID and their partners</t>
  </si>
  <si>
    <t>a1O36000001EGGjEAO</t>
  </si>
  <si>
    <t>MCI-00098</t>
  </si>
  <si>
    <t>OST and other drug dependence treatment for PWID</t>
  </si>
  <si>
    <t>a1O36000001EGGkEAO</t>
  </si>
  <si>
    <t>MCI-00100</t>
  </si>
  <si>
    <t>Other intervention(s) for IDUs and their partners</t>
  </si>
  <si>
    <t>a1O36000001EGGmEAO</t>
  </si>
  <si>
    <t>MCI-00550</t>
  </si>
  <si>
    <t>Overdose prevention and management</t>
  </si>
  <si>
    <t>a1O36000001qZ8BEAU</t>
  </si>
  <si>
    <t>MCI-00099</t>
  </si>
  <si>
    <t>Prevention and management of coinfections and co-morbidities for PWID</t>
  </si>
  <si>
    <t>a1O36000001EGGlEAO</t>
  </si>
  <si>
    <t>MCI-00101</t>
  </si>
  <si>
    <t>Behavioral interventions for other vulnerable populations</t>
  </si>
  <si>
    <t>a1O36000001EGGnEAO</t>
  </si>
  <si>
    <t>MCI-00104</t>
  </si>
  <si>
    <t>Diagnosis and treatment of STIs and other sexual health services for other vulnerable populations</t>
  </si>
  <si>
    <t>a1O36000001EGGqEAO</t>
  </si>
  <si>
    <t>MCI-00103</t>
  </si>
  <si>
    <t>HIV testing services for other vulnerable populations</t>
  </si>
  <si>
    <t>a1O36000001EGGpEAO</t>
  </si>
  <si>
    <t>MCI-00102</t>
  </si>
  <si>
    <t>Male and female condoms for other vulnerable populations</t>
  </si>
  <si>
    <t>a1O36000001EGGoEAO</t>
  </si>
  <si>
    <t>MCI-00105</t>
  </si>
  <si>
    <t>Other intervention(s) for other vulnerable populations</t>
  </si>
  <si>
    <t>a1O36000001EGGrEAO</t>
  </si>
  <si>
    <t>MCI-00576</t>
  </si>
  <si>
    <t>Addressing stigma, discrimination and legal barriers to care for adolescents and youth</t>
  </si>
  <si>
    <t>a1O36000001qZ8bEAE</t>
  </si>
  <si>
    <t>MCI-00106</t>
  </si>
  <si>
    <t>Behavioral change as part of programs for adolescent and youth</t>
  </si>
  <si>
    <t>a1O36000001EGGsEAO</t>
  </si>
  <si>
    <t>MCI-00575</t>
  </si>
  <si>
    <t>Community mobilization and norms change</t>
  </si>
  <si>
    <t>a1O36000001qZ8aEAE</t>
  </si>
  <si>
    <t>MCI-00573</t>
  </si>
  <si>
    <t>Gender-based violence prevention and treatment programs for adolescents and youth</t>
  </si>
  <si>
    <t>a1O36000001qZ8YEAU</t>
  </si>
  <si>
    <t>MCI-00108</t>
  </si>
  <si>
    <t>HIV testing services for adolescents and youth, in and out of school</t>
  </si>
  <si>
    <t>a1O36000001EGGuEAO</t>
  </si>
  <si>
    <t>MCI-00578</t>
  </si>
  <si>
    <t>Keeping girls in school</t>
  </si>
  <si>
    <t>a1O36000001qZ8dEAE</t>
  </si>
  <si>
    <t>MCI-00109</t>
  </si>
  <si>
    <t>Linkages of HIV, RMNCH, and TB programs for adolescents, girls, and young women</t>
  </si>
  <si>
    <t>a1O36000001EGGvEAO</t>
  </si>
  <si>
    <t>MCI-00107</t>
  </si>
  <si>
    <t>Male and Female condoms for adolescents and youth, in and out of school</t>
  </si>
  <si>
    <t>a1O36000001EGGtEAO</t>
  </si>
  <si>
    <t>MCI-00111</t>
  </si>
  <si>
    <t>Other intervention(s) for adolescent and youth</t>
  </si>
  <si>
    <t>a1O36000001EGGxEAO</t>
  </si>
  <si>
    <t>MCI-00574</t>
  </si>
  <si>
    <t>Pre-exposure prophylaxis (PrEP) for adolescents and youth</t>
  </si>
  <si>
    <t>a1O36000001qZ8ZEAU</t>
  </si>
  <si>
    <t>MCI-00577</t>
  </si>
  <si>
    <t>Socioeconomic approaches</t>
  </si>
  <si>
    <t>a1O36000001qZ8cEAE</t>
  </si>
  <si>
    <t>MCI-00116</t>
  </si>
  <si>
    <t>Other intervention(s) for PMTCT</t>
  </si>
  <si>
    <t>a1O36000001EGH2EAO</t>
  </si>
  <si>
    <t>MCI-00112</t>
  </si>
  <si>
    <t>Prong 1: Primary prevention of HIV infection among women of childbearing age</t>
  </si>
  <si>
    <t>a1O36000001EGGyEAO</t>
  </si>
  <si>
    <t>MCI-00113</t>
  </si>
  <si>
    <t>Prong 2: Preventing unintended pregnancies among women living with HIV</t>
  </si>
  <si>
    <t>a1O36000001EGGzEAO</t>
  </si>
  <si>
    <t>MCI-00114</t>
  </si>
  <si>
    <t>Prong 3: Preventing vertical HIV transmission</t>
  </si>
  <si>
    <t>a1O36000001EGH0EAO</t>
  </si>
  <si>
    <t>MCI-00115</t>
  </si>
  <si>
    <t>Prong 4: Treatment, care and support to mothers living with HIV, their children and families</t>
  </si>
  <si>
    <t>a1O36000001EGH1EAO</t>
  </si>
  <si>
    <t>MCI-00122</t>
  </si>
  <si>
    <t>Counseling and psycho-social support</t>
  </si>
  <si>
    <t>a1O36000001EGH8EAO</t>
  </si>
  <si>
    <t>MCI-00118</t>
  </si>
  <si>
    <t>Differentiated ART service delivery</t>
  </si>
  <si>
    <t>a1O36000001EGH4EAO</t>
  </si>
  <si>
    <t>MCI-00117</t>
  </si>
  <si>
    <t>HIV care</t>
  </si>
  <si>
    <t>a1O36000001EGH3EAO</t>
  </si>
  <si>
    <t>MCI-00125</t>
  </si>
  <si>
    <t>Other intervention(s) for treatment</t>
  </si>
  <si>
    <t>a1O36000001EGHBEA4</t>
  </si>
  <si>
    <t>MCI-00121</t>
  </si>
  <si>
    <t>Prevention, diagnosis and treatment of opportunistic infections</t>
  </si>
  <si>
    <t>a1O36000001EGH7EAO</t>
  </si>
  <si>
    <t>MCI-00120</t>
  </si>
  <si>
    <t>Treatment adherence</t>
  </si>
  <si>
    <t>a1O36000001EGH6EAO</t>
  </si>
  <si>
    <t>MCI-00119</t>
  </si>
  <si>
    <t>Treatment monitoring - Drug resistance surveillance</t>
  </si>
  <si>
    <t>a1O36000001EGH5EAO</t>
  </si>
  <si>
    <t>MCI-00580</t>
  </si>
  <si>
    <t>Treatment monitoring - Viral load</t>
  </si>
  <si>
    <t>a1O36000001qZ8fEAE</t>
  </si>
  <si>
    <t>MCI-00138</t>
  </si>
  <si>
    <t>Collaborative activities with other programs and sectors (TB/HIV)</t>
  </si>
  <si>
    <t>a1O36000001EGHOEA4</t>
  </si>
  <si>
    <t>MCI-00136</t>
  </si>
  <si>
    <t>Community TB/HIV care delivery</t>
  </si>
  <si>
    <t>a1O36000001EGHMEA4</t>
  </si>
  <si>
    <t>MCI-00135</t>
  </si>
  <si>
    <t>Engaging all care providers (TB/HIV)</t>
  </si>
  <si>
    <t>a1O36000001EGHLEA4</t>
  </si>
  <si>
    <t>MCI-00137</t>
  </si>
  <si>
    <t>Key populations (TB/HIV) - Others</t>
  </si>
  <si>
    <t>a1O36000001EGHNEA4</t>
  </si>
  <si>
    <t>MCI-00581</t>
  </si>
  <si>
    <t>Key populations (TB/HIV) - Prisoners</t>
  </si>
  <si>
    <t>a1O36000001qZ8gEAE</t>
  </si>
  <si>
    <t>MCI-00139</t>
  </si>
  <si>
    <t>Other TB/HIV intervention(s)</t>
  </si>
  <si>
    <t>a1O36000001EGHPEA4</t>
  </si>
  <si>
    <t>MCI-00582</t>
  </si>
  <si>
    <t>Removing human rights and gender related barriers to TB/HIV collaborative programming</t>
  </si>
  <si>
    <t>a1O36000001qZ8hEAE</t>
  </si>
  <si>
    <t>MCI-00134</t>
  </si>
  <si>
    <t>TB/HIV collaborative interventions</t>
  </si>
  <si>
    <t>a1O36000001EGHKEA4</t>
  </si>
  <si>
    <t>MCI-00172</t>
  </si>
  <si>
    <t>Improving service delivery infrastructure</t>
  </si>
  <si>
    <t>a1O36000001EGHwEAO</t>
  </si>
  <si>
    <t>MCI-00171</t>
  </si>
  <si>
    <t>Laboratory systems for disease prevention, control, treatment and disease surveillance</t>
  </si>
  <si>
    <t>a1O36000001EGHvEAO</t>
  </si>
  <si>
    <t>MCI-00173</t>
  </si>
  <si>
    <t>Other service delivery intervention(s)</t>
  </si>
  <si>
    <t>a1O36000001EGHxEAO</t>
  </si>
  <si>
    <t>MCI-00602</t>
  </si>
  <si>
    <t>Provider initiated feedback mechanisms</t>
  </si>
  <si>
    <t>a1O36000001qZ91EAE</t>
  </si>
  <si>
    <t>MCI-00170</t>
  </si>
  <si>
    <t>Service organization and facility management</t>
  </si>
  <si>
    <t>a1O36000001EGHuEAO</t>
  </si>
  <si>
    <t>MCI-00601</t>
  </si>
  <si>
    <t>Supportive policy and programmatic environment</t>
  </si>
  <si>
    <t>a1O36000001qZ90EAE</t>
  </si>
  <si>
    <t>MCI-00174</t>
  </si>
  <si>
    <t>Capacity building for health workers, including those at community level</t>
  </si>
  <si>
    <t>a1O36000001EGHyEAO</t>
  </si>
  <si>
    <t>MCI-00177</t>
  </si>
  <si>
    <t>Other health and community workforce intervention(s)</t>
  </si>
  <si>
    <t>a1O36000001EGI1EAO</t>
  </si>
  <si>
    <t>MCI-00175</t>
  </si>
  <si>
    <t>Retention and scale-up of health workers, including for community health workers</t>
  </si>
  <si>
    <t>a1O36000001EGHzEAO</t>
  </si>
  <si>
    <t>MCI-00178</t>
  </si>
  <si>
    <t>National costed supply chain master plan, and implementation</t>
  </si>
  <si>
    <t>a1O36000001EGI2EAO</t>
  </si>
  <si>
    <t>MCI-00599</t>
  </si>
  <si>
    <t>National product selection, registration and quality monitoring</t>
  </si>
  <si>
    <t>a1O36000001qZ8yEAE</t>
  </si>
  <si>
    <t>MCI-00180</t>
  </si>
  <si>
    <t>Other procurement supply chain management intervention(s)</t>
  </si>
  <si>
    <t>a1O36000001EGI4EAO</t>
  </si>
  <si>
    <t>MCI-00598</t>
  </si>
  <si>
    <t>Procurement strategy</t>
  </si>
  <si>
    <t>a1O36000001qZ8xEAE</t>
  </si>
  <si>
    <t>MCI-00179</t>
  </si>
  <si>
    <t>Supply chain infrastructure and development of tools</t>
  </si>
  <si>
    <t>a1O36000001EGI3EAO</t>
  </si>
  <si>
    <t>MCI-00188</t>
  </si>
  <si>
    <t>Other financial management intervention(s)</t>
  </si>
  <si>
    <t>a1O36000001EGICEA4</t>
  </si>
  <si>
    <t>MCI-00187</t>
  </si>
  <si>
    <t>Public financial management (PFM) strengthening</t>
  </si>
  <si>
    <t>a1O36000001EGIBEA4</t>
  </si>
  <si>
    <t>MCI-00603</t>
  </si>
  <si>
    <t>Routine financial management improvement (non-PFM)</t>
  </si>
  <si>
    <t>a1O36000001qZ92EAE</t>
  </si>
  <si>
    <t>MCI-00196</t>
  </si>
  <si>
    <t>Community led advocacy</t>
  </si>
  <si>
    <t>a1O36000001EGIKEA4</t>
  </si>
  <si>
    <t>MCI-00195</t>
  </si>
  <si>
    <t>Community-based monitoring</t>
  </si>
  <si>
    <t>a1O36000001EGIJEA4</t>
  </si>
  <si>
    <t>MCI-00198</t>
  </si>
  <si>
    <t>Institutional capacity building, planning and leadership development</t>
  </si>
  <si>
    <t>a1O36000001EGIMEA4</t>
  </si>
  <si>
    <t>MCI-00199</t>
  </si>
  <si>
    <t>Other community responses and systems intervention(s)</t>
  </si>
  <si>
    <t>a1O36000001EGINEA4</t>
  </si>
  <si>
    <t>MCI-00197</t>
  </si>
  <si>
    <t>Social mobilization, building community linkages, collaboration and coordination</t>
  </si>
  <si>
    <t>a1O36000001EGILEA4</t>
  </si>
  <si>
    <t>MCI-00203</t>
  </si>
  <si>
    <t>Administrative and finance data sources</t>
  </si>
  <si>
    <t>a1O36000001EGIREA4</t>
  </si>
  <si>
    <t>MCI-00201</t>
  </si>
  <si>
    <t>Analysis, review and transparency</t>
  </si>
  <si>
    <t>a1O36000001EGIPEA4</t>
  </si>
  <si>
    <t>MCI-00205</t>
  </si>
  <si>
    <t>Other health information systems and M&amp;E intervention(s)</t>
  </si>
  <si>
    <t>a1O36000001EGITEA4</t>
  </si>
  <si>
    <t>MCI-00600</t>
  </si>
  <si>
    <t>Program and data quality</t>
  </si>
  <si>
    <t>a1O36000001qZ8zEAE</t>
  </si>
  <si>
    <t>MCI-00200</t>
  </si>
  <si>
    <t>Routine reporting</t>
  </si>
  <si>
    <t>a1O36000001EGIOEA4</t>
  </si>
  <si>
    <t>MCI-00202</t>
  </si>
  <si>
    <t>Surveys</t>
  </si>
  <si>
    <t>a1O36000001EGIQEA4</t>
  </si>
  <si>
    <t>MCI-00204</t>
  </si>
  <si>
    <t>Vital registration system</t>
  </si>
  <si>
    <t>a1O36000001EGISEA4</t>
  </si>
  <si>
    <t>MCI-00207</t>
  </si>
  <si>
    <t>Grant management</t>
  </si>
  <si>
    <t>a1O36000001EGIVEA4</t>
  </si>
  <si>
    <t>MCI-00209</t>
  </si>
  <si>
    <t>Other program management intervention(s)</t>
  </si>
  <si>
    <t>a1O36000001EGIXEA4</t>
  </si>
  <si>
    <t>MCI-00206</t>
  </si>
  <si>
    <t>Policy, planning, coordination and management of national disease control programs</t>
  </si>
  <si>
    <t>a1O36000001EGIUEA4</t>
  </si>
  <si>
    <t>MCI-00210</t>
  </si>
  <si>
    <t>a1O36000001EGIYEA4</t>
  </si>
  <si>
    <t>MCI-00553</t>
  </si>
  <si>
    <t>Addressing stigma, discrimination and violence against TGs</t>
  </si>
  <si>
    <t>a1O36000001qZ8EEAU</t>
  </si>
  <si>
    <t>MCI-00554</t>
  </si>
  <si>
    <t>Behavioral interventions for TGs</t>
  </si>
  <si>
    <t>a1O36000001qZ8FEAU</t>
  </si>
  <si>
    <t>MCI-00552</t>
  </si>
  <si>
    <t>Community empowerment for TGs</t>
  </si>
  <si>
    <t>a1O36000001qZ8DEAU</t>
  </si>
  <si>
    <t>MCI-00555</t>
  </si>
  <si>
    <t>Condoms and lubricant programming for TGs</t>
  </si>
  <si>
    <t>a1O36000001qZ8GEAU</t>
  </si>
  <si>
    <t>MCI-00559</t>
  </si>
  <si>
    <t>Diagnosis and treatment of STIs and sexual health services for TGs</t>
  </si>
  <si>
    <t>a1O36000001qZ8KEAU</t>
  </si>
  <si>
    <t>MCI-00557</t>
  </si>
  <si>
    <t>Harm reduction interventions for TGs with substance use</t>
  </si>
  <si>
    <t>a1O36000001qZ8IEAU</t>
  </si>
  <si>
    <t>MCI-00558</t>
  </si>
  <si>
    <t>HIV testing services for TGs</t>
  </si>
  <si>
    <t>a1O36000001qZ8JEAU</t>
  </si>
  <si>
    <t>MCI-00561</t>
  </si>
  <si>
    <t>Interventions for young transgender people</t>
  </si>
  <si>
    <t>a1O36000001qZ8MEAU</t>
  </si>
  <si>
    <t>MCI-00562</t>
  </si>
  <si>
    <t>Other intervention(s) for TGs</t>
  </si>
  <si>
    <t>a1O36000001qZ8NEAU</t>
  </si>
  <si>
    <t>MCI-00556</t>
  </si>
  <si>
    <t>Pre-exposure prophylaxis (PrEP) and other biomedical interventions for TGs</t>
  </si>
  <si>
    <t>a1O36000001qZ8HEAU</t>
  </si>
  <si>
    <t>MCI-00560</t>
  </si>
  <si>
    <t>Prevention and management of coinfections and co-morbidities for TGs</t>
  </si>
  <si>
    <t>a1O36000001qZ8LEAU</t>
  </si>
  <si>
    <t>MCI-00564</t>
  </si>
  <si>
    <t>Addressing stigma, discrimination and violence against people in prisons and other closed settings</t>
  </si>
  <si>
    <t>a1O36000001qZ8PEAU</t>
  </si>
  <si>
    <t>MCI-00565</t>
  </si>
  <si>
    <t>Behavioral interventions for people in prisons and other closed settings</t>
  </si>
  <si>
    <t>a1O36000001qZ8QEAU</t>
  </si>
  <si>
    <t>MCI-00563</t>
  </si>
  <si>
    <t>Community empowerment for people in prisons and other closed settings</t>
  </si>
  <si>
    <t>a1O36000001qZ8OEAU</t>
  </si>
  <si>
    <t>MCI-00566</t>
  </si>
  <si>
    <t>Condoms and lubricant programming for people in prisons and other closed settings</t>
  </si>
  <si>
    <t>a1O36000001qZ8REAU</t>
  </si>
  <si>
    <t>MCI-00570</t>
  </si>
  <si>
    <t>Diagnosis and treatment of STIs and other sexual and reproductive health services for people in prisons and other closed settings</t>
  </si>
  <si>
    <t>a1O36000001qZ8VEAU</t>
  </si>
  <si>
    <t>MCI-00568</t>
  </si>
  <si>
    <t>Harm reduction interventions for people in prisons and other closed settings</t>
  </si>
  <si>
    <t>a1O36000001qZ8TEAU</t>
  </si>
  <si>
    <t>MCI-00569</t>
  </si>
  <si>
    <t>HIV testing services for people in prisons and other closed settings</t>
  </si>
  <si>
    <t>a1O36000001qZ8UEAU</t>
  </si>
  <si>
    <t>MCI-00572</t>
  </si>
  <si>
    <t>Other intervention(s) for people in prisons and other closed settings</t>
  </si>
  <si>
    <t>a1O36000001qZ8XEAU</t>
  </si>
  <si>
    <t>MCI-00567</t>
  </si>
  <si>
    <t>Pre-exposure prophylaxis (PrEP) for people in prisons and other closed settings</t>
  </si>
  <si>
    <t>a1O36000001qZ8SEAU</t>
  </si>
  <si>
    <t>MCI-00571</t>
  </si>
  <si>
    <t>Prevention and management of coinfections and co-morbidities for people in prisons and other closed settings</t>
  </si>
  <si>
    <t>a1O36000001qZ8WEAU</t>
  </si>
  <si>
    <t>MCI-00579</t>
  </si>
  <si>
    <t>Differentiated HIV testing services</t>
  </si>
  <si>
    <t>a1O36000001qZ8eEAE</t>
  </si>
  <si>
    <t>MCI-00539</t>
  </si>
  <si>
    <t>Addressing stigma, discrimination and violence against MSM</t>
  </si>
  <si>
    <t>a1O36000001qZ80EAE</t>
  </si>
  <si>
    <t>MCI-00605</t>
  </si>
  <si>
    <t>Behavioral interventions for MSM</t>
  </si>
  <si>
    <t>a1O36000001qZ94EAE</t>
  </si>
  <si>
    <t>MCI-00538</t>
  </si>
  <si>
    <t>Community empowerment for MSM</t>
  </si>
  <si>
    <t>a1O36000001qZ7zEAE</t>
  </si>
  <si>
    <t>MCI-00606</t>
  </si>
  <si>
    <t>Condoms and lubricant programming for MSM</t>
  </si>
  <si>
    <t>a1O36000001qZ95EAE</t>
  </si>
  <si>
    <t>MCI-00608</t>
  </si>
  <si>
    <t>Diagnosis and treatment of STIs and other sexual health services for MSM</t>
  </si>
  <si>
    <t>a1O36000001qZ97EAE</t>
  </si>
  <si>
    <t>MCI-00541</t>
  </si>
  <si>
    <t>Harm reduction interventions for MSM who inject drugs</t>
  </si>
  <si>
    <t>a1O36000001qZ82EAE</t>
  </si>
  <si>
    <t>MCI-00607</t>
  </si>
  <si>
    <t>HIV testing services for MSM</t>
  </si>
  <si>
    <t>a1O36000001qZ96EAE</t>
  </si>
  <si>
    <t>MCI-00542</t>
  </si>
  <si>
    <t>Interventions for young men who have sex with men</t>
  </si>
  <si>
    <t>a1O36000001qZ83EAE</t>
  </si>
  <si>
    <t>MCI-00610</t>
  </si>
  <si>
    <t>Other intervention(s) for MSM</t>
  </si>
  <si>
    <t>a1O36000001qZ99EAE</t>
  </si>
  <si>
    <t>MCI-00540</t>
  </si>
  <si>
    <t>Pre-exposure prophylaxis (PrEP) for MSM</t>
  </si>
  <si>
    <t>a1O36000001qZ81EAE</t>
  </si>
  <si>
    <t>MCI-00609</t>
  </si>
  <si>
    <t>Prevention and management of coinfections and co-morbidities for MSM</t>
  </si>
  <si>
    <t>a1O36000001qZ98EAE</t>
  </si>
  <si>
    <t>MCI-00586</t>
  </si>
  <si>
    <t>HIV and HIV/TB-related legal services</t>
  </si>
  <si>
    <t>a1O36000001qZ8lEAE</t>
  </si>
  <si>
    <t>MCI-00588</t>
  </si>
  <si>
    <t>Improving laws, regulations and polices relating to HIV and HIV/TB</t>
  </si>
  <si>
    <t>a1O36000001qZ8nEAE</t>
  </si>
  <si>
    <t>MCI-00584</t>
  </si>
  <si>
    <t>Legal Literacy (“Know Your Rights")</t>
  </si>
  <si>
    <t>a1O36000001qZ8jEAE</t>
  </si>
  <si>
    <t>MCI-00604</t>
  </si>
  <si>
    <t>Other intervention(s) to reduce human rights-related barriers to HIV services</t>
  </si>
  <si>
    <t>a1O36000001qZ93EAE</t>
  </si>
  <si>
    <t>MCI-00589</t>
  </si>
  <si>
    <t>Reducing HIV-related gender discrimination, harmful gender norms and violence against women and girls in all their diversity</t>
  </si>
  <si>
    <t>a1O36000001qZ8oEAE</t>
  </si>
  <si>
    <t>MCI-00587</t>
  </si>
  <si>
    <t>Sensitisation of law-makers and law-enforcement agents</t>
  </si>
  <si>
    <t>a1O36000001qZ8mEAE</t>
  </si>
  <si>
    <t>MCI-00583</t>
  </si>
  <si>
    <t>Stigma and discrimination reduction</t>
  </si>
  <si>
    <t>a1O36000001qZ8iEAE</t>
  </si>
  <si>
    <t>MCI-00585</t>
  </si>
  <si>
    <t>Training of health care providers on human rights and medical ethics related to HIV and HIV/TB</t>
  </si>
  <si>
    <t>a1O36000001qZ8kEAE</t>
  </si>
  <si>
    <t>MCI-00611</t>
  </si>
  <si>
    <t>National health strategies, alignment with disease-specific plans, health sector governance and financing</t>
  </si>
  <si>
    <t>a1O36000001qZ9AEAU</t>
  </si>
  <si>
    <t>MCI-00612</t>
  </si>
  <si>
    <t>Other policy and governance intervention(s)</t>
  </si>
  <si>
    <t>a1O36000001qZ9BEAU</t>
  </si>
  <si>
    <t>AR-06673</t>
  </si>
  <si>
    <t>0013600000xoEJJAA2</t>
  </si>
  <si>
    <t>AR-01391</t>
  </si>
  <si>
    <t>AR-01390</t>
  </si>
  <si>
    <t>ID-138866</t>
  </si>
  <si>
    <t>II-17104</t>
  </si>
  <si>
    <t>ID-138867</t>
  </si>
  <si>
    <t>ID-138868</t>
  </si>
  <si>
    <t>ID-138869</t>
  </si>
  <si>
    <t>ID-138870</t>
  </si>
  <si>
    <t>ID-138871</t>
  </si>
  <si>
    <t>ID-138872</t>
  </si>
  <si>
    <t>ID-138873</t>
  </si>
  <si>
    <t>ID-138874</t>
  </si>
  <si>
    <t>ID-138875</t>
  </si>
  <si>
    <t>ID-138876</t>
  </si>
  <si>
    <t>II-17105</t>
  </si>
  <si>
    <t>ID-138877</t>
  </si>
  <si>
    <t>ID-138878</t>
  </si>
  <si>
    <t>ID-138879</t>
  </si>
  <si>
    <t>ID-138880</t>
  </si>
  <si>
    <t>ID-138881</t>
  </si>
  <si>
    <t>ID-138882</t>
  </si>
  <si>
    <t>ID-138883</t>
  </si>
  <si>
    <t>ID-138884</t>
  </si>
  <si>
    <t>ID-138885</t>
  </si>
  <si>
    <t>ID-138886</t>
  </si>
  <si>
    <t>II-17106</t>
  </si>
  <si>
    <t>ID-138887</t>
  </si>
  <si>
    <t>ID-138888</t>
  </si>
  <si>
    <t>ID-138889</t>
  </si>
  <si>
    <t>ID-138890</t>
  </si>
  <si>
    <t>ID-138891</t>
  </si>
  <si>
    <t>ID-138892</t>
  </si>
  <si>
    <t>ID-138893</t>
  </si>
  <si>
    <t>ID-138894</t>
  </si>
  <si>
    <t>ID-138895</t>
  </si>
  <si>
    <t>ID-138896</t>
  </si>
  <si>
    <t>II-17107</t>
  </si>
  <si>
    <t>ID-138897</t>
  </si>
  <si>
    <t>ID-138898</t>
  </si>
  <si>
    <t>ID-138899</t>
  </si>
  <si>
    <t>ID-138900</t>
  </si>
  <si>
    <t>ID-138901</t>
  </si>
  <si>
    <t>ID-138902</t>
  </si>
  <si>
    <t>ID-138903</t>
  </si>
  <si>
    <t>ID-138904</t>
  </si>
  <si>
    <t>ID-138905</t>
  </si>
  <si>
    <t>ID-138906</t>
  </si>
  <si>
    <t>II-17108</t>
  </si>
  <si>
    <t>ID-138907</t>
  </si>
  <si>
    <t>ID-138908</t>
  </si>
  <si>
    <t>ID-138909</t>
  </si>
  <si>
    <t>ID-138910</t>
  </si>
  <si>
    <t>ID-138911</t>
  </si>
  <si>
    <t>ID-138912</t>
  </si>
  <si>
    <t>ID-138913</t>
  </si>
  <si>
    <t>ID-138914</t>
  </si>
  <si>
    <t>ID-138915</t>
  </si>
  <si>
    <t>ID-138916</t>
  </si>
  <si>
    <t>II-17109</t>
  </si>
  <si>
    <t>ID-138917</t>
  </si>
  <si>
    <t>ID-138918</t>
  </si>
  <si>
    <t>ID-138919</t>
  </si>
  <si>
    <t>ID-138920</t>
  </si>
  <si>
    <t>ID-138921</t>
  </si>
  <si>
    <t>ID-138922</t>
  </si>
  <si>
    <t>ID-138923</t>
  </si>
  <si>
    <t>ID-138924</t>
  </si>
  <si>
    <t>ID-138925</t>
  </si>
  <si>
    <t>ID-138926</t>
  </si>
  <si>
    <t>II-17110</t>
  </si>
  <si>
    <t>ID-138927</t>
  </si>
  <si>
    <t>ID-138928</t>
  </si>
  <si>
    <t>ID-138929</t>
  </si>
  <si>
    <t>ID-138930</t>
  </si>
  <si>
    <t>ID-138931</t>
  </si>
  <si>
    <t>ID-138932</t>
  </si>
  <si>
    <t>ID-138933</t>
  </si>
  <si>
    <t>ID-138934</t>
  </si>
  <si>
    <t>ID-138935</t>
  </si>
  <si>
    <t>ID-138936</t>
  </si>
  <si>
    <t>II-17111</t>
  </si>
  <si>
    <t>ID-138937</t>
  </si>
  <si>
    <t>ID-138938</t>
  </si>
  <si>
    <t>ID-138939</t>
  </si>
  <si>
    <t>ID-138940</t>
  </si>
  <si>
    <t>ID-138941</t>
  </si>
  <si>
    <t>ID-138942</t>
  </si>
  <si>
    <t>ID-138943</t>
  </si>
  <si>
    <t>ID-138944</t>
  </si>
  <si>
    <t>ID-138945</t>
  </si>
  <si>
    <t>ID-138946</t>
  </si>
  <si>
    <t>II-17112</t>
  </si>
  <si>
    <t>ID-138947</t>
  </si>
  <si>
    <t>ID-138948</t>
  </si>
  <si>
    <t>ID-138949</t>
  </si>
  <si>
    <t>ID-138950</t>
  </si>
  <si>
    <t>ID-138951</t>
  </si>
  <si>
    <t>ID-138952</t>
  </si>
  <si>
    <t>ID-138953</t>
  </si>
  <si>
    <t>ID-138954</t>
  </si>
  <si>
    <t>ID-138955</t>
  </si>
  <si>
    <t>ID-138956</t>
  </si>
  <si>
    <t>II-17113</t>
  </si>
  <si>
    <t>ID-138957</t>
  </si>
  <si>
    <t>ID-138958</t>
  </si>
  <si>
    <t>ID-138959</t>
  </si>
  <si>
    <t>ID-138960</t>
  </si>
  <si>
    <t>ID-138961</t>
  </si>
  <si>
    <t>ID-138962</t>
  </si>
  <si>
    <t>ID-138963</t>
  </si>
  <si>
    <t>ID-138964</t>
  </si>
  <si>
    <t>ID-138965</t>
  </si>
  <si>
    <t>ID-138966</t>
  </si>
  <si>
    <t>II-17114</t>
  </si>
  <si>
    <t>ID-138967</t>
  </si>
  <si>
    <t>ID-138968</t>
  </si>
  <si>
    <t>ID-138969</t>
  </si>
  <si>
    <t>ID-138970</t>
  </si>
  <si>
    <t>ID-138971</t>
  </si>
  <si>
    <t>ID-138972</t>
  </si>
  <si>
    <t>ID-138973</t>
  </si>
  <si>
    <t>ID-138974</t>
  </si>
  <si>
    <t>ID-138975</t>
  </si>
  <si>
    <t>ID-138976</t>
  </si>
  <si>
    <t>II-17115</t>
  </si>
  <si>
    <t>ID-138977</t>
  </si>
  <si>
    <t>ID-138978</t>
  </si>
  <si>
    <t>ID-138979</t>
  </si>
  <si>
    <t>ID-138980</t>
  </si>
  <si>
    <t>ID-138981</t>
  </si>
  <si>
    <t>ID-138982</t>
  </si>
  <si>
    <t>ID-138983</t>
  </si>
  <si>
    <t>ID-138984</t>
  </si>
  <si>
    <t>ID-138985</t>
  </si>
  <si>
    <t>ID-138986</t>
  </si>
  <si>
    <t>II-17116</t>
  </si>
  <si>
    <t>ID-138987</t>
  </si>
  <si>
    <t>ID-138988</t>
  </si>
  <si>
    <t>ID-138989</t>
  </si>
  <si>
    <t>ID-138990</t>
  </si>
  <si>
    <t>ID-138991</t>
  </si>
  <si>
    <t>ID-138992</t>
  </si>
  <si>
    <t>ID-138993</t>
  </si>
  <si>
    <t>ID-138994</t>
  </si>
  <si>
    <t>ID-138995</t>
  </si>
  <si>
    <t>ID-138996</t>
  </si>
  <si>
    <t>II-17117</t>
  </si>
  <si>
    <t>ID-138997</t>
  </si>
  <si>
    <t>ID-138998</t>
  </si>
  <si>
    <t>ID-138999</t>
  </si>
  <si>
    <t>ID-139000</t>
  </si>
  <si>
    <t>ID-139001</t>
  </si>
  <si>
    <t>ID-139002</t>
  </si>
  <si>
    <t>ID-139003</t>
  </si>
  <si>
    <t>ID-139004</t>
  </si>
  <si>
    <t>ID-139005</t>
  </si>
  <si>
    <t>ID-139006</t>
  </si>
  <si>
    <t>II-17118</t>
  </si>
  <si>
    <t>ID-139007</t>
  </si>
  <si>
    <t>ID-139008</t>
  </si>
  <si>
    <t>ID-139009</t>
  </si>
  <si>
    <t>ID-139010</t>
  </si>
  <si>
    <t>ID-139011</t>
  </si>
  <si>
    <t>ID-139012</t>
  </si>
  <si>
    <t>ID-139013</t>
  </si>
  <si>
    <t>ID-139014</t>
  </si>
  <si>
    <t>ID-139015</t>
  </si>
  <si>
    <t>ODN-137822</t>
  </si>
  <si>
    <t>OI-16303</t>
  </si>
  <si>
    <t>ODN-137823</t>
  </si>
  <si>
    <t>ODN-137824</t>
  </si>
  <si>
    <t>ODN-137825</t>
  </si>
  <si>
    <t>ODN-137826</t>
  </si>
  <si>
    <t>ODN-137827</t>
  </si>
  <si>
    <t>ODN-137828</t>
  </si>
  <si>
    <t>ODN-137829</t>
  </si>
  <si>
    <t>ODN-137830</t>
  </si>
  <si>
    <t>ODN-137831</t>
  </si>
  <si>
    <t>ODN-137832</t>
  </si>
  <si>
    <t>OI-16304</t>
  </si>
  <si>
    <t>ODN-137833</t>
  </si>
  <si>
    <t>ODN-137834</t>
  </si>
  <si>
    <t>ODN-137835</t>
  </si>
  <si>
    <t>ODN-137836</t>
  </si>
  <si>
    <t>ODN-137837</t>
  </si>
  <si>
    <t>ODN-137838</t>
  </si>
  <si>
    <t>ODN-137839</t>
  </si>
  <si>
    <t>ODN-137840</t>
  </si>
  <si>
    <t>ODN-137841</t>
  </si>
  <si>
    <t>ODN-137842</t>
  </si>
  <si>
    <t>OI-16305</t>
  </si>
  <si>
    <t>ODN-137843</t>
  </si>
  <si>
    <t>ODN-137844</t>
  </si>
  <si>
    <t>ODN-137845</t>
  </si>
  <si>
    <t>ODN-137846</t>
  </si>
  <si>
    <t>ODN-137847</t>
  </si>
  <si>
    <t>ODN-137848</t>
  </si>
  <si>
    <t>ODN-137849</t>
  </si>
  <si>
    <t>ODN-137850</t>
  </si>
  <si>
    <t>ODN-137851</t>
  </si>
  <si>
    <t>ODN-137852</t>
  </si>
  <si>
    <t>OI-16306</t>
  </si>
  <si>
    <t>ODN-137853</t>
  </si>
  <si>
    <t>ODN-137854</t>
  </si>
  <si>
    <t>ODN-137855</t>
  </si>
  <si>
    <t>ODN-137856</t>
  </si>
  <si>
    <t>ODN-137857</t>
  </si>
  <si>
    <t>ODN-137858</t>
  </si>
  <si>
    <t>ODN-137859</t>
  </si>
  <si>
    <t>ODN-137860</t>
  </si>
  <si>
    <t>ODN-137861</t>
  </si>
  <si>
    <t>ODN-137862</t>
  </si>
  <si>
    <t>OI-16307</t>
  </si>
  <si>
    <t>ODN-137863</t>
  </si>
  <si>
    <t>ODN-137864</t>
  </si>
  <si>
    <t>ODN-137865</t>
  </si>
  <si>
    <t>ODN-137866</t>
  </si>
  <si>
    <t>ODN-137867</t>
  </si>
  <si>
    <t>ODN-137868</t>
  </si>
  <si>
    <t>ODN-137869</t>
  </si>
  <si>
    <t>ODN-137870</t>
  </si>
  <si>
    <t>ODN-137871</t>
  </si>
  <si>
    <t>ODN-137872</t>
  </si>
  <si>
    <t>OI-16308</t>
  </si>
  <si>
    <t>ODN-137873</t>
  </si>
  <si>
    <t>ODN-137874</t>
  </si>
  <si>
    <t>ODN-137875</t>
  </si>
  <si>
    <t>ODN-137876</t>
  </si>
  <si>
    <t>ODN-137877</t>
  </si>
  <si>
    <t>ODN-137878</t>
  </si>
  <si>
    <t>ODN-137879</t>
  </si>
  <si>
    <t>ODN-137880</t>
  </si>
  <si>
    <t>ODN-137881</t>
  </si>
  <si>
    <t>ODN-137882</t>
  </si>
  <si>
    <t>OI-16309</t>
  </si>
  <si>
    <t>ODN-137883</t>
  </si>
  <si>
    <t>ODN-137884</t>
  </si>
  <si>
    <t>ODN-137885</t>
  </si>
  <si>
    <t>ODN-137886</t>
  </si>
  <si>
    <t>ODN-137887</t>
  </si>
  <si>
    <t>ODN-137888</t>
  </si>
  <si>
    <t>ODN-137889</t>
  </si>
  <si>
    <t>ODN-137890</t>
  </si>
  <si>
    <t>ODN-137891</t>
  </si>
  <si>
    <t>ODN-137892</t>
  </si>
  <si>
    <t>OI-16310</t>
  </si>
  <si>
    <t>ODN-137893</t>
  </si>
  <si>
    <t>ODN-137894</t>
  </si>
  <si>
    <t>ODN-137895</t>
  </si>
  <si>
    <t>ODN-137896</t>
  </si>
  <si>
    <t>ODN-137897</t>
  </si>
  <si>
    <t>ODN-137898</t>
  </si>
  <si>
    <t>ODN-137899</t>
  </si>
  <si>
    <t>ODN-137900</t>
  </si>
  <si>
    <t>ODN-137901</t>
  </si>
  <si>
    <t>ODN-137902</t>
  </si>
  <si>
    <t>OI-16311</t>
  </si>
  <si>
    <t>ODN-137903</t>
  </si>
  <si>
    <t>ODN-137904</t>
  </si>
  <si>
    <t>ODN-137905</t>
  </si>
  <si>
    <t>ODN-137906</t>
  </si>
  <si>
    <t>ODN-137907</t>
  </si>
  <si>
    <t>ODN-137908</t>
  </si>
  <si>
    <t>ODN-137909</t>
  </si>
  <si>
    <t>ODN-137910</t>
  </si>
  <si>
    <t>ODN-137911</t>
  </si>
  <si>
    <t>ODN-137912</t>
  </si>
  <si>
    <t>OI-16312</t>
  </si>
  <si>
    <t>ODN-137913</t>
  </si>
  <si>
    <t>ODN-137914</t>
  </si>
  <si>
    <t>ODN-137915</t>
  </si>
  <si>
    <t>ODN-137916</t>
  </si>
  <si>
    <t>ODN-137917</t>
  </si>
  <si>
    <t>ODN-137918</t>
  </si>
  <si>
    <t>ODN-137919</t>
  </si>
  <si>
    <t>ODN-137920</t>
  </si>
  <si>
    <t>ODN-137921</t>
  </si>
  <si>
    <t>ODN-137922</t>
  </si>
  <si>
    <t>OI-16313</t>
  </si>
  <si>
    <t>ODN-137923</t>
  </si>
  <si>
    <t>ODN-137924</t>
  </si>
  <si>
    <t>ODN-137925</t>
  </si>
  <si>
    <t>ODN-137926</t>
  </si>
  <si>
    <t>ODN-137927</t>
  </si>
  <si>
    <t>ODN-137928</t>
  </si>
  <si>
    <t>ODN-137929</t>
  </si>
  <si>
    <t>ODN-137930</t>
  </si>
  <si>
    <t>ODN-137931</t>
  </si>
  <si>
    <t>ODN-137932</t>
  </si>
  <si>
    <t>OI-16314</t>
  </si>
  <si>
    <t>ODN-137933</t>
  </si>
  <si>
    <t>ODN-137934</t>
  </si>
  <si>
    <t>ODN-137935</t>
  </si>
  <si>
    <t>ODN-137936</t>
  </si>
  <si>
    <t>ODN-137937</t>
  </si>
  <si>
    <t>ODN-137938</t>
  </si>
  <si>
    <t>ODN-137939</t>
  </si>
  <si>
    <t>ODN-137940</t>
  </si>
  <si>
    <t>ODN-137941</t>
  </si>
  <si>
    <t>ODN-137942</t>
  </si>
  <si>
    <t>OI-16315</t>
  </si>
  <si>
    <t>ODN-137943</t>
  </si>
  <si>
    <t>ODN-137944</t>
  </si>
  <si>
    <t>ODN-137945</t>
  </si>
  <si>
    <t>ODN-137946</t>
  </si>
  <si>
    <t>ODN-137947</t>
  </si>
  <si>
    <t>ODN-137948</t>
  </si>
  <si>
    <t>ODN-137949</t>
  </si>
  <si>
    <t>ODN-137950</t>
  </si>
  <si>
    <t>ODN-137951</t>
  </si>
  <si>
    <t>ODN-137952</t>
  </si>
  <si>
    <t>OI-16316</t>
  </si>
  <si>
    <t>ODN-137953</t>
  </si>
  <si>
    <t>ODN-137954</t>
  </si>
  <si>
    <t>ODN-137955</t>
  </si>
  <si>
    <t>ODN-137956</t>
  </si>
  <si>
    <t>ODN-137957</t>
  </si>
  <si>
    <t>ODN-137958</t>
  </si>
  <si>
    <t>ODN-137959</t>
  </si>
  <si>
    <t>ODN-137960</t>
  </si>
  <si>
    <t>ODN-137961</t>
  </si>
  <si>
    <t>ODN-137962</t>
  </si>
  <si>
    <t>OI-16317</t>
  </si>
  <si>
    <t>ODN-137963</t>
  </si>
  <si>
    <t>ODN-137964</t>
  </si>
  <si>
    <t>ODN-137965</t>
  </si>
  <si>
    <t>ODN-137966</t>
  </si>
  <si>
    <t>ODN-137967</t>
  </si>
  <si>
    <t>ODN-137968</t>
  </si>
  <si>
    <t>ODN-137969</t>
  </si>
  <si>
    <t>ODN-137970</t>
  </si>
  <si>
    <t>ODN-137971</t>
  </si>
  <si>
    <t>CD-267274</t>
  </si>
  <si>
    <t>CI-33269</t>
  </si>
  <si>
    <t>CD-267275</t>
  </si>
  <si>
    <t>CD-267276</t>
  </si>
  <si>
    <t>CD-267277</t>
  </si>
  <si>
    <t>CD-267278</t>
  </si>
  <si>
    <t>CD-267279</t>
  </si>
  <si>
    <t>CD-267280</t>
  </si>
  <si>
    <t>CD-267281</t>
  </si>
  <si>
    <t>CD-267282</t>
  </si>
  <si>
    <t>CD-267283</t>
  </si>
  <si>
    <t>CD-267284</t>
  </si>
  <si>
    <t>CI-33270</t>
  </si>
  <si>
    <t>CD-267285</t>
  </si>
  <si>
    <t>CD-267286</t>
  </si>
  <si>
    <t>CD-267287</t>
  </si>
  <si>
    <t>CD-267288</t>
  </si>
  <si>
    <t>CD-267289</t>
  </si>
  <si>
    <t>CD-267290</t>
  </si>
  <si>
    <t>CD-267291</t>
  </si>
  <si>
    <t>CD-267292</t>
  </si>
  <si>
    <t>CD-267293</t>
  </si>
  <si>
    <t>CD-267294</t>
  </si>
  <si>
    <t>CI-33271</t>
  </si>
  <si>
    <t>CD-267295</t>
  </si>
  <si>
    <t>CD-267296</t>
  </si>
  <si>
    <t>CD-267297</t>
  </si>
  <si>
    <t>CD-267298</t>
  </si>
  <si>
    <t>CD-267299</t>
  </si>
  <si>
    <t>CD-267300</t>
  </si>
  <si>
    <t>CD-267301</t>
  </si>
  <si>
    <t>CD-267302</t>
  </si>
  <si>
    <t>CD-267303</t>
  </si>
  <si>
    <t>CD-267304</t>
  </si>
  <si>
    <t>CI-33272</t>
  </si>
  <si>
    <t>CD-267305</t>
  </si>
  <si>
    <t>CD-267306</t>
  </si>
  <si>
    <t>CD-267307</t>
  </si>
  <si>
    <t>CD-267308</t>
  </si>
  <si>
    <t>CD-267309</t>
  </si>
  <si>
    <t>CD-267310</t>
  </si>
  <si>
    <t>CD-267311</t>
  </si>
  <si>
    <t>CD-267312</t>
  </si>
  <si>
    <t>CD-267313</t>
  </si>
  <si>
    <t>CD-267314</t>
  </si>
  <si>
    <t>CI-33273</t>
  </si>
  <si>
    <t>CD-267315</t>
  </si>
  <si>
    <t>CD-267316</t>
  </si>
  <si>
    <t>CD-267317</t>
  </si>
  <si>
    <t>CD-267318</t>
  </si>
  <si>
    <t>CD-267319</t>
  </si>
  <si>
    <t>CD-267320</t>
  </si>
  <si>
    <t>CD-267321</t>
  </si>
  <si>
    <t>CD-267322</t>
  </si>
  <si>
    <t>CD-267323</t>
  </si>
  <si>
    <t>CD-267324</t>
  </si>
  <si>
    <t>CI-33274</t>
  </si>
  <si>
    <t>CD-267325</t>
  </si>
  <si>
    <t>CD-267326</t>
  </si>
  <si>
    <t>CD-267327</t>
  </si>
  <si>
    <t>CD-267328</t>
  </si>
  <si>
    <t>CD-267329</t>
  </si>
  <si>
    <t>CD-267330</t>
  </si>
  <si>
    <t>CD-267331</t>
  </si>
  <si>
    <t>CD-267332</t>
  </si>
  <si>
    <t>CD-267333</t>
  </si>
  <si>
    <t>CD-267334</t>
  </si>
  <si>
    <t>CI-33275</t>
  </si>
  <si>
    <t>CD-267335</t>
  </si>
  <si>
    <t>CD-267336</t>
  </si>
  <si>
    <t>CD-267337</t>
  </si>
  <si>
    <t>CD-267338</t>
  </si>
  <si>
    <t>CD-267339</t>
  </si>
  <si>
    <t>CD-267340</t>
  </si>
  <si>
    <t>CD-267341</t>
  </si>
  <si>
    <t>CD-267342</t>
  </si>
  <si>
    <t>CD-267343</t>
  </si>
  <si>
    <t>CD-267344</t>
  </si>
  <si>
    <t>CI-33276</t>
  </si>
  <si>
    <t>CD-267345</t>
  </si>
  <si>
    <t>CD-267346</t>
  </si>
  <si>
    <t>CD-267347</t>
  </si>
  <si>
    <t>CD-267348</t>
  </si>
  <si>
    <t>CD-267349</t>
  </si>
  <si>
    <t>CD-267350</t>
  </si>
  <si>
    <t>CD-267351</t>
  </si>
  <si>
    <t>CD-267352</t>
  </si>
  <si>
    <t>CD-267353</t>
  </si>
  <si>
    <t>CD-267354</t>
  </si>
  <si>
    <t>CI-33277</t>
  </si>
  <si>
    <t>CD-267355</t>
  </si>
  <si>
    <t>CD-267356</t>
  </si>
  <si>
    <t>CD-267357</t>
  </si>
  <si>
    <t>CD-267358</t>
  </si>
  <si>
    <t>CD-267359</t>
  </si>
  <si>
    <t>CD-267360</t>
  </si>
  <si>
    <t>CD-267361</t>
  </si>
  <si>
    <t>CD-267362</t>
  </si>
  <si>
    <t>CD-267363</t>
  </si>
  <si>
    <t>CD-267364</t>
  </si>
  <si>
    <t>CI-33278</t>
  </si>
  <si>
    <t>CD-267365</t>
  </si>
  <si>
    <t>CD-267366</t>
  </si>
  <si>
    <t>CD-267367</t>
  </si>
  <si>
    <t>CD-267368</t>
  </si>
  <si>
    <t>CD-267369</t>
  </si>
  <si>
    <t>CD-267370</t>
  </si>
  <si>
    <t>CD-267371</t>
  </si>
  <si>
    <t>CD-267372</t>
  </si>
  <si>
    <t>CD-267373</t>
  </si>
  <si>
    <t>CD-267374</t>
  </si>
  <si>
    <t>CI-33279</t>
  </si>
  <si>
    <t>CD-267375</t>
  </si>
  <si>
    <t>CD-267376</t>
  </si>
  <si>
    <t>CD-267377</t>
  </si>
  <si>
    <t>CD-267378</t>
  </si>
  <si>
    <t>CD-267379</t>
  </si>
  <si>
    <t>CD-267380</t>
  </si>
  <si>
    <t>CD-267381</t>
  </si>
  <si>
    <t>CD-267382</t>
  </si>
  <si>
    <t>CD-267383</t>
  </si>
  <si>
    <t>CD-267384</t>
  </si>
  <si>
    <t>CI-33280</t>
  </si>
  <si>
    <t>CD-267385</t>
  </si>
  <si>
    <t>CD-267386</t>
  </si>
  <si>
    <t>CD-267387</t>
  </si>
  <si>
    <t>CD-267388</t>
  </si>
  <si>
    <t>CD-267389</t>
  </si>
  <si>
    <t>CD-267390</t>
  </si>
  <si>
    <t>CD-267391</t>
  </si>
  <si>
    <t>CD-267392</t>
  </si>
  <si>
    <t>CD-267393</t>
  </si>
  <si>
    <t>CD-267394</t>
  </si>
  <si>
    <t>CI-33281</t>
  </si>
  <si>
    <t>CD-267395</t>
  </si>
  <si>
    <t>CD-267396</t>
  </si>
  <si>
    <t>CD-267397</t>
  </si>
  <si>
    <t>CD-267398</t>
  </si>
  <si>
    <t>CD-267399</t>
  </si>
  <si>
    <t>CD-267400</t>
  </si>
  <si>
    <t>CD-267401</t>
  </si>
  <si>
    <t>CD-267402</t>
  </si>
  <si>
    <t>CD-267403</t>
  </si>
  <si>
    <t>CD-267404</t>
  </si>
  <si>
    <t>CI-33282</t>
  </si>
  <si>
    <t>CD-267405</t>
  </si>
  <si>
    <t>CD-267406</t>
  </si>
  <si>
    <t>CD-267407</t>
  </si>
  <si>
    <t>CD-267408</t>
  </si>
  <si>
    <t>CD-267409</t>
  </si>
  <si>
    <t>CD-267410</t>
  </si>
  <si>
    <t>CD-267411</t>
  </si>
  <si>
    <t>CD-267412</t>
  </si>
  <si>
    <t>CD-267413</t>
  </si>
  <si>
    <t>CD-267414</t>
  </si>
  <si>
    <t>CI-33283</t>
  </si>
  <si>
    <t>CD-267415</t>
  </si>
  <si>
    <t>CD-267416</t>
  </si>
  <si>
    <t>CD-267417</t>
  </si>
  <si>
    <t>CD-267418</t>
  </si>
  <si>
    <t>CD-267419</t>
  </si>
  <si>
    <t>CD-267420</t>
  </si>
  <si>
    <t>CD-267421</t>
  </si>
  <si>
    <t>CD-267422</t>
  </si>
  <si>
    <t>CD-267423</t>
  </si>
  <si>
    <t>CD-267424</t>
  </si>
  <si>
    <t>CI-33284</t>
  </si>
  <si>
    <t>CD-267425</t>
  </si>
  <si>
    <t>CD-267426</t>
  </si>
  <si>
    <t>CD-267427</t>
  </si>
  <si>
    <t>CD-267428</t>
  </si>
  <si>
    <t>CD-267429</t>
  </si>
  <si>
    <t>CD-267430</t>
  </si>
  <si>
    <t>CD-267431</t>
  </si>
  <si>
    <t>CD-267432</t>
  </si>
  <si>
    <t>CD-267433</t>
  </si>
  <si>
    <t>CD-267434</t>
  </si>
  <si>
    <t>CI-33285</t>
  </si>
  <si>
    <t>CD-267435</t>
  </si>
  <si>
    <t>CD-267436</t>
  </si>
  <si>
    <t>CD-267437</t>
  </si>
  <si>
    <t>CD-267438</t>
  </si>
  <si>
    <t>CD-267439</t>
  </si>
  <si>
    <t>CD-267440</t>
  </si>
  <si>
    <t>CD-267441</t>
  </si>
  <si>
    <t>CD-267442</t>
  </si>
  <si>
    <t>CD-267443</t>
  </si>
  <si>
    <t>CD-267444</t>
  </si>
  <si>
    <t>CI-33286</t>
  </si>
  <si>
    <t>CD-267445</t>
  </si>
  <si>
    <t>CD-267446</t>
  </si>
  <si>
    <t>CD-267447</t>
  </si>
  <si>
    <t>CD-267448</t>
  </si>
  <si>
    <t>CD-267449</t>
  </si>
  <si>
    <t>CD-267450</t>
  </si>
  <si>
    <t>CD-267451</t>
  </si>
  <si>
    <t>CD-267452</t>
  </si>
  <si>
    <t>CD-267453</t>
  </si>
  <si>
    <t>CD-267454</t>
  </si>
  <si>
    <t>CI-33287</t>
  </si>
  <si>
    <t>CD-267455</t>
  </si>
  <si>
    <t>CD-267456</t>
  </si>
  <si>
    <t>CD-267457</t>
  </si>
  <si>
    <t>CD-267458</t>
  </si>
  <si>
    <t>CD-267459</t>
  </si>
  <si>
    <t>CD-267460</t>
  </si>
  <si>
    <t>CD-267461</t>
  </si>
  <si>
    <t>CD-267462</t>
  </si>
  <si>
    <t>CD-267463</t>
  </si>
  <si>
    <t>CD-267464</t>
  </si>
  <si>
    <t>CI-33288</t>
  </si>
  <si>
    <t>CD-267465</t>
  </si>
  <si>
    <t>CD-267466</t>
  </si>
  <si>
    <t>CD-267467</t>
  </si>
  <si>
    <t>CD-267468</t>
  </si>
  <si>
    <t>CD-267469</t>
  </si>
  <si>
    <t>CD-267470</t>
  </si>
  <si>
    <t>CD-267471</t>
  </si>
  <si>
    <t>CD-267472</t>
  </si>
  <si>
    <t>CD-267473</t>
  </si>
  <si>
    <t>CD-267474</t>
  </si>
  <si>
    <t>CI-33289</t>
  </si>
  <si>
    <t>CD-267475</t>
  </si>
  <si>
    <t>CD-267476</t>
  </si>
  <si>
    <t>CD-267477</t>
  </si>
  <si>
    <t>CD-267478</t>
  </si>
  <si>
    <t>CD-267479</t>
  </si>
  <si>
    <t>CD-267480</t>
  </si>
  <si>
    <t>CD-267481</t>
  </si>
  <si>
    <t>CD-267482</t>
  </si>
  <si>
    <t>CD-267483</t>
  </si>
  <si>
    <t>CD-267484</t>
  </si>
  <si>
    <t>CI-33290</t>
  </si>
  <si>
    <t>CD-267485</t>
  </si>
  <si>
    <t>CD-267486</t>
  </si>
  <si>
    <t>CD-267487</t>
  </si>
  <si>
    <t>CD-267488</t>
  </si>
  <si>
    <t>CD-267489</t>
  </si>
  <si>
    <t>CD-267490</t>
  </si>
  <si>
    <t>CD-267491</t>
  </si>
  <si>
    <t>CD-267492</t>
  </si>
  <si>
    <t>CD-267493</t>
  </si>
  <si>
    <t>CD-267494</t>
  </si>
  <si>
    <t>CI-33291</t>
  </si>
  <si>
    <t>CD-267495</t>
  </si>
  <si>
    <t>CD-267496</t>
  </si>
  <si>
    <t>CD-267497</t>
  </si>
  <si>
    <t>CD-267498</t>
  </si>
  <si>
    <t>CD-267499</t>
  </si>
  <si>
    <t>CD-267500</t>
  </si>
  <si>
    <t>CD-267501</t>
  </si>
  <si>
    <t>CD-267502</t>
  </si>
  <si>
    <t>CD-267503</t>
  </si>
  <si>
    <t>CD-267504</t>
  </si>
  <si>
    <t>CI-33292</t>
  </si>
  <si>
    <t>CD-267505</t>
  </si>
  <si>
    <t>CD-267506</t>
  </si>
  <si>
    <t>CD-267507</t>
  </si>
  <si>
    <t>CD-267508</t>
  </si>
  <si>
    <t>CD-267509</t>
  </si>
  <si>
    <t>CD-267510</t>
  </si>
  <si>
    <t>CD-267511</t>
  </si>
  <si>
    <t>CD-267512</t>
  </si>
  <si>
    <t>CD-267513</t>
  </si>
  <si>
    <t>CD-267514</t>
  </si>
  <si>
    <t>CI-33293</t>
  </si>
  <si>
    <t>CD-267515</t>
  </si>
  <si>
    <t>CD-267516</t>
  </si>
  <si>
    <t>CD-267517</t>
  </si>
  <si>
    <t>CD-267518</t>
  </si>
  <si>
    <t>CD-267519</t>
  </si>
  <si>
    <t>CD-267520</t>
  </si>
  <si>
    <t>CD-267521</t>
  </si>
  <si>
    <t>CD-267522</t>
  </si>
  <si>
    <t>CD-267523</t>
  </si>
  <si>
    <t>CD-267524</t>
  </si>
  <si>
    <t>CI-33294</t>
  </si>
  <si>
    <t>CD-267525</t>
  </si>
  <si>
    <t>CD-267526</t>
  </si>
  <si>
    <t>CD-267527</t>
  </si>
  <si>
    <t>CD-267528</t>
  </si>
  <si>
    <t>CD-267529</t>
  </si>
  <si>
    <t>CD-267530</t>
  </si>
  <si>
    <t>CD-267531</t>
  </si>
  <si>
    <t>CD-267532</t>
  </si>
  <si>
    <t>CD-267533</t>
  </si>
  <si>
    <t>CD-267534</t>
  </si>
  <si>
    <t>CI-33295</t>
  </si>
  <si>
    <t>CD-267535</t>
  </si>
  <si>
    <t>CD-267536</t>
  </si>
  <si>
    <t>CD-267537</t>
  </si>
  <si>
    <t>CD-267538</t>
  </si>
  <si>
    <t>CD-267539</t>
  </si>
  <si>
    <t>CD-267540</t>
  </si>
  <si>
    <t>CD-267541</t>
  </si>
  <si>
    <t>CD-267542</t>
  </si>
  <si>
    <t>CD-267543</t>
  </si>
  <si>
    <t>CD-267544</t>
  </si>
  <si>
    <t>CI-33296</t>
  </si>
  <si>
    <t>CD-267545</t>
  </si>
  <si>
    <t>CD-267546</t>
  </si>
  <si>
    <t>CD-267547</t>
  </si>
  <si>
    <t>CD-267548</t>
  </si>
  <si>
    <t>CD-267549</t>
  </si>
  <si>
    <t>CD-267550</t>
  </si>
  <si>
    <t>CD-267551</t>
  </si>
  <si>
    <t>CD-267552</t>
  </si>
  <si>
    <t>CD-267553</t>
  </si>
  <si>
    <t>CD-267554</t>
  </si>
  <si>
    <t>CI-33297</t>
  </si>
  <si>
    <t>CD-267555</t>
  </si>
  <si>
    <t>CD-267556</t>
  </si>
  <si>
    <t>CD-267557</t>
  </si>
  <si>
    <t>CD-267558</t>
  </si>
  <si>
    <t>CD-267559</t>
  </si>
  <si>
    <t>CD-267560</t>
  </si>
  <si>
    <t>CD-267561</t>
  </si>
  <si>
    <t>CD-267562</t>
  </si>
  <si>
    <t>CD-267563</t>
  </si>
  <si>
    <t>CD-267564</t>
  </si>
  <si>
    <t>CI-33298</t>
  </si>
  <si>
    <t>CD-267565</t>
  </si>
  <si>
    <t>CD-267566</t>
  </si>
  <si>
    <t>CD-267567</t>
  </si>
  <si>
    <t>CD-267568</t>
  </si>
  <si>
    <t>CD-267569</t>
  </si>
  <si>
    <t>CD-267570</t>
  </si>
  <si>
    <t>CD-267571</t>
  </si>
  <si>
    <t>CD-267572</t>
  </si>
  <si>
    <t>CD-267573</t>
  </si>
  <si>
    <t>Turkmenistan</t>
  </si>
  <si>
    <t>a1A360000013M06EAE</t>
  </si>
  <si>
    <t>Tajikistan</t>
  </si>
  <si>
    <t>a1A360000013M05EAE</t>
  </si>
  <si>
    <t>Azerbaijan</t>
  </si>
  <si>
    <t>a1A360000013M0aEAE</t>
  </si>
  <si>
    <t>Ethiopia</t>
  </si>
  <si>
    <t>a1A360000013M2MEAU</t>
  </si>
  <si>
    <t>Sudan</t>
  </si>
  <si>
    <t>a1A360000013M33EAE</t>
  </si>
  <si>
    <t>Uganda</t>
  </si>
  <si>
    <t>a1A360000013M2kEAE</t>
  </si>
  <si>
    <t>Benin</t>
  </si>
  <si>
    <t>a1A360000013M3CEAU</t>
  </si>
  <si>
    <t>Moldova</t>
  </si>
  <si>
    <t>a1A360000013M0wEAE</t>
  </si>
  <si>
    <t>South Sudan</t>
  </si>
  <si>
    <t>a1A360000013M1zEAE</t>
  </si>
  <si>
    <t>Kazakhstan</t>
  </si>
  <si>
    <t>a1A360000013M03EAE</t>
  </si>
  <si>
    <t>Belarus</t>
  </si>
  <si>
    <t>a1A360000013M0rEAE</t>
  </si>
  <si>
    <t>Kenya</t>
  </si>
  <si>
    <t>a1A360000013M2XEAU</t>
  </si>
  <si>
    <t>Armenia</t>
  </si>
  <si>
    <t>a1A360000013M0ZEAU</t>
  </si>
  <si>
    <t>Kyrgyzstan</t>
  </si>
  <si>
    <t>a1A360000013M04EAE</t>
  </si>
  <si>
    <t>Djibouti</t>
  </si>
  <si>
    <t>a1A360000013M21EAE</t>
  </si>
  <si>
    <t>Uzbekistan</t>
  </si>
  <si>
    <t>a1A360000013M07EAE</t>
  </si>
  <si>
    <t>Somalia</t>
  </si>
  <si>
    <t>a1A360000013M2jEAE</t>
  </si>
  <si>
    <t>Ukraine</t>
  </si>
  <si>
    <t>a1A360000013M10EAE</t>
  </si>
  <si>
    <t>Timor-Leste</t>
  </si>
  <si>
    <t>a1A360000013M0NEAU</t>
  </si>
  <si>
    <t>Mongolia</t>
  </si>
  <si>
    <t>a1A360000013M0CEAU</t>
  </si>
  <si>
    <t>Papua New Guinea</t>
  </si>
  <si>
    <t>a1A360000013M1dEAE</t>
  </si>
  <si>
    <t>Malaysia</t>
  </si>
  <si>
    <t>a1A360000013M0IEAU</t>
  </si>
  <si>
    <t>Lao (Peoples Democratic Republic)</t>
  </si>
  <si>
    <t>a1A360000013M0HEAU</t>
  </si>
  <si>
    <t>Bhutan</t>
  </si>
  <si>
    <t>a1A360000013M0SEAU</t>
  </si>
  <si>
    <t>IP-6116</t>
  </si>
  <si>
    <t>AR-01446</t>
  </si>
  <si>
    <t>Project HOPE  - the People to People Health Foundation</t>
  </si>
  <si>
    <t>0013600000xoEKBAA2</t>
  </si>
  <si>
    <t>AR-01444</t>
  </si>
  <si>
    <t>National Center of Tuberculosis Problems of the Ministry of Healthcare and Social Development of the Republic of Kazakhstan</t>
  </si>
  <si>
    <t>0013600000xoEFqAAM</t>
  </si>
  <si>
    <t>AR-01445</t>
  </si>
  <si>
    <t>Republican Center on Prevention and Control of AIDS of the Ministry of Healthcare of the Republic of Kazakhstan</t>
  </si>
  <si>
    <t>0013600000xoEIZAA2</t>
  </si>
  <si>
    <t>AR-02572</t>
  </si>
  <si>
    <t>AR-03357</t>
  </si>
  <si>
    <t>AR-01028</t>
  </si>
  <si>
    <t>United Nations Development Programme</t>
  </si>
  <si>
    <t>0013600000xoEIwAAM</t>
  </si>
  <si>
    <t>AR-01029</t>
  </si>
  <si>
    <t>AR-01030</t>
  </si>
  <si>
    <t>AR-01618</t>
  </si>
  <si>
    <t>0013600000xoEGGAA2</t>
  </si>
  <si>
    <t>AR-01027</t>
  </si>
  <si>
    <t>AR-04177</t>
  </si>
  <si>
    <t>AR-01617</t>
  </si>
  <si>
    <t>AR-01620</t>
  </si>
  <si>
    <t>Republican Center of Tuberculosis Control - Tajikistan</t>
  </si>
  <si>
    <t>0013600000xoEKeAAM</t>
  </si>
  <si>
    <t>AR-01164</t>
  </si>
  <si>
    <t>0013600000xoEJ2AAM</t>
  </si>
  <si>
    <t>AR-01212</t>
  </si>
  <si>
    <t>AR-01619</t>
  </si>
  <si>
    <t>AR-02643</t>
  </si>
  <si>
    <t>AR-02645</t>
  </si>
  <si>
    <t>AR-03114</t>
  </si>
  <si>
    <t>AR-01213</t>
  </si>
  <si>
    <t>0013600000xoEIxAAM</t>
  </si>
  <si>
    <t>AR-01166</t>
  </si>
  <si>
    <t>AR-02650</t>
  </si>
  <si>
    <t>Republican Center of State Sanitary-Epidemiological Surveillance of the Republic of Uzbekistan</t>
  </si>
  <si>
    <t>0013600000xoEIaAAM</t>
  </si>
  <si>
    <t>AR-01640</t>
  </si>
  <si>
    <t>Republican DOTS Centre  Ministry of Health of the Republic of Uzbekistan</t>
  </si>
  <si>
    <t>0013600000xoEI1AAM</t>
  </si>
  <si>
    <t>AR-01638</t>
  </si>
  <si>
    <t>AR-01170</t>
  </si>
  <si>
    <t>0013600000xoEJ6AAM</t>
  </si>
  <si>
    <t>AR-01580</t>
  </si>
  <si>
    <t>Republican Center to Fight AIDS</t>
  </si>
  <si>
    <t>0013600000xoEKzAAM</t>
  </si>
  <si>
    <t>AR-01639</t>
  </si>
  <si>
    <t>AR-01493</t>
  </si>
  <si>
    <t>Ministry of Health of Mongolia</t>
  </si>
  <si>
    <t>0013600000xoEIFAA2</t>
  </si>
  <si>
    <t>AR-01494</t>
  </si>
  <si>
    <t>AR-01455</t>
  </si>
  <si>
    <t>Ministry of Health of the Lao People's Democratic Republic</t>
  </si>
  <si>
    <t>0013600000xoEHUAA2</t>
  </si>
  <si>
    <t>AR-01452</t>
  </si>
  <si>
    <t>AR-01454</t>
  </si>
  <si>
    <t>AR-01453</t>
  </si>
  <si>
    <t>AR-02574</t>
  </si>
  <si>
    <t>AR-01520</t>
  </si>
  <si>
    <t>Malaysian AIDS Council</t>
  </si>
  <si>
    <t>0013600000xoEFcAAM</t>
  </si>
  <si>
    <t>AR-05118</t>
  </si>
  <si>
    <t>AR-01621</t>
  </si>
  <si>
    <t>Ministry of Health of the Democratic Republic of Timor-Leste</t>
  </si>
  <si>
    <t>0013600000xoEIeAAM</t>
  </si>
  <si>
    <t>AR-01623</t>
  </si>
  <si>
    <t>AR-01622</t>
  </si>
  <si>
    <t>AR-03033</t>
  </si>
  <si>
    <t>AR-03078</t>
  </si>
  <si>
    <t>AR-01315</t>
  </si>
  <si>
    <t>Ministry of Health of the Royal Government of Bhutan</t>
  </si>
  <si>
    <t>0013600000xoEHnAAM</t>
  </si>
  <si>
    <t>AR-01316</t>
  </si>
  <si>
    <t>AR-01317</t>
  </si>
  <si>
    <t>AR-04421</t>
  </si>
  <si>
    <t>AR-04430</t>
  </si>
  <si>
    <t>AR-04439</t>
  </si>
  <si>
    <t>AR-01277</t>
  </si>
  <si>
    <t>Ministry of Health of the Republic of Armenia</t>
  </si>
  <si>
    <t>0013600000xoEHJAA2</t>
  </si>
  <si>
    <t>AR-01275</t>
  </si>
  <si>
    <t>Mission East</t>
  </si>
  <si>
    <t>0013600000xoEKiAAM</t>
  </si>
  <si>
    <t>AR-01276</t>
  </si>
  <si>
    <t>AR-01278</t>
  </si>
  <si>
    <t>AR-06162</t>
  </si>
  <si>
    <t>AR-06165</t>
  </si>
  <si>
    <t>AR-01279</t>
  </si>
  <si>
    <t>Ministry of Health of the Republic of Azerbaijan</t>
  </si>
  <si>
    <t>0013600000xoEHXAA2</t>
  </si>
  <si>
    <t>AR-01280</t>
  </si>
  <si>
    <t>AR-01282</t>
  </si>
  <si>
    <t>AR-01283</t>
  </si>
  <si>
    <t>Main Medical Department of the Ministry of Justice of the Republic of Azerbaijan</t>
  </si>
  <si>
    <t>0013600000xoEF5AAM</t>
  </si>
  <si>
    <t>AR-01281</t>
  </si>
  <si>
    <t>AR-04141</t>
  </si>
  <si>
    <t>AR-01309</t>
  </si>
  <si>
    <t>Republican Scientific and Practical Center for Medical Technologies, Informatization, Administration and Management of Health</t>
  </si>
  <si>
    <t>0013600000xoEKjAAM</t>
  </si>
  <si>
    <t>AR-01310</t>
  </si>
  <si>
    <t>AR-00961</t>
  </si>
  <si>
    <t>0013600000xoEIoAAM</t>
  </si>
  <si>
    <t>AR-00960</t>
  </si>
  <si>
    <t>AR-03420</t>
  </si>
  <si>
    <t>AR-03421</t>
  </si>
  <si>
    <t>AR-03429</t>
  </si>
  <si>
    <t>AR-03510</t>
  </si>
  <si>
    <t>AR-04028</t>
  </si>
  <si>
    <t>AR-04033</t>
  </si>
  <si>
    <t>AR-04031</t>
  </si>
  <si>
    <t>AR-04069</t>
  </si>
  <si>
    <t>AR-04132</t>
  </si>
  <si>
    <t>AR-04328</t>
  </si>
  <si>
    <t>AR-03267</t>
  </si>
  <si>
    <t>AR-06036</t>
  </si>
  <si>
    <t>AR-06064</t>
  </si>
  <si>
    <t>AR-05283</t>
  </si>
  <si>
    <t>AR-06035</t>
  </si>
  <si>
    <t>AR-06166</t>
  </si>
  <si>
    <t>AR-06210</t>
  </si>
  <si>
    <t>AR-01478</t>
  </si>
  <si>
    <t>Public Institution - Coordination, Implementation and Monitoring Unit of the Health  System Projects</t>
  </si>
  <si>
    <t>0013600000xoEHCAA2</t>
  </si>
  <si>
    <t>AR-01477</t>
  </si>
  <si>
    <t>AR-01497</t>
  </si>
  <si>
    <t>Center for Health Policies and Studies</t>
  </si>
  <si>
    <t>0013600000xoEGDAA2</t>
  </si>
  <si>
    <t>AR-01496</t>
  </si>
  <si>
    <t>AR-01495</t>
  </si>
  <si>
    <t>AR-03990</t>
  </si>
  <si>
    <t>AR-03991</t>
  </si>
  <si>
    <t>AR-04018</t>
  </si>
  <si>
    <t>AR-04019</t>
  </si>
  <si>
    <t>AR-04474</t>
  </si>
  <si>
    <t>AR-01216</t>
  </si>
  <si>
    <t>United Nations Children's Fund</t>
  </si>
  <si>
    <t>0013600000xoEHWAA2</t>
  </si>
  <si>
    <t>AR-01636</t>
  </si>
  <si>
    <t>International Charitable Foundation “Alliance for Public Health”</t>
  </si>
  <si>
    <t>0013600000xoEHGAA2</t>
  </si>
  <si>
    <t>AR-01637</t>
  </si>
  <si>
    <t>Charitable Organization "All-Ukrainian Network of People Living with HIV/AIDS"</t>
  </si>
  <si>
    <t>0013600000xoEFOAA2</t>
  </si>
  <si>
    <t>AR-01634</t>
  </si>
  <si>
    <t>State Institution "Public Health Center of the Ministry of Health of Ukraine"</t>
  </si>
  <si>
    <t>0013600000xoEHhAAM</t>
  </si>
  <si>
    <t>AR-01633</t>
  </si>
  <si>
    <t>AR-01635</t>
  </si>
  <si>
    <t>AR-01631</t>
  </si>
  <si>
    <t>AR-01632</t>
  </si>
  <si>
    <t>AR-01558</t>
  </si>
  <si>
    <t>Oil Search Foundation</t>
  </si>
  <si>
    <t>0013600000xoEHKAA2</t>
  </si>
  <si>
    <t>AR-00985</t>
  </si>
  <si>
    <t>Population Services International</t>
  </si>
  <si>
    <t>0013600000xoEIOAA2</t>
  </si>
  <si>
    <t>AR-01559</t>
  </si>
  <si>
    <t>The Rotary Club of Port Moresby Inc.</t>
  </si>
  <si>
    <t>0013600000xoEIbAAM</t>
  </si>
  <si>
    <t>AR-01101</t>
  </si>
  <si>
    <t>World Vision (PNG) Trust</t>
  </si>
  <si>
    <t>0013600000xoEKJAA2</t>
  </si>
  <si>
    <t>AR-03105</t>
  </si>
  <si>
    <t>AR-03106</t>
  </si>
  <si>
    <t>AR-04097</t>
  </si>
  <si>
    <t>AR-04469</t>
  </si>
  <si>
    <t>AR-01141</t>
  </si>
  <si>
    <t>0013600000xoEIuAAM</t>
  </si>
  <si>
    <t>AR-01144</t>
  </si>
  <si>
    <t>AR-00981</t>
  </si>
  <si>
    <t>AR-01140</t>
  </si>
  <si>
    <t>AR-01145</t>
  </si>
  <si>
    <t>AR-01142</t>
  </si>
  <si>
    <t>AR-01143</t>
  </si>
  <si>
    <t>AR-04376</t>
  </si>
  <si>
    <t>AR-04401</t>
  </si>
  <si>
    <t>AR-04402</t>
  </si>
  <si>
    <t>AR-04410</t>
  </si>
  <si>
    <t>AR-00999</t>
  </si>
  <si>
    <t>0013600000xoEJAAA2</t>
  </si>
  <si>
    <t>AR-00998</t>
  </si>
  <si>
    <t>AR-01001</t>
  </si>
  <si>
    <t>AR-01000</t>
  </si>
  <si>
    <t>AR-01385</t>
  </si>
  <si>
    <t>Federal Ministry of Health of the Federal Democratic Republic of Ethiopia</t>
  </si>
  <si>
    <t>0013600000xoEHiAAM</t>
  </si>
  <si>
    <t>AR-01383</t>
  </si>
  <si>
    <t>AR-01386</t>
  </si>
  <si>
    <t>AR-01382</t>
  </si>
  <si>
    <t>HIV/AIDS Prevention and Control Office</t>
  </si>
  <si>
    <t>0013600000xoEHsAAM</t>
  </si>
  <si>
    <t>AR-01381</t>
  </si>
  <si>
    <t>AR-01384</t>
  </si>
  <si>
    <t>AR-01387</t>
  </si>
  <si>
    <t>AR-03177</t>
  </si>
  <si>
    <t>AR-03178</t>
  </si>
  <si>
    <t>AR-03179</t>
  </si>
  <si>
    <t>AR-03168</t>
  </si>
  <si>
    <t>AR-03918</t>
  </si>
  <si>
    <t>AR-03919</t>
  </si>
  <si>
    <t>AR-03927</t>
  </si>
  <si>
    <t>AR-03928</t>
  </si>
  <si>
    <t>AR-03972</t>
  </si>
  <si>
    <t>AR-04119</t>
  </si>
  <si>
    <t>AR-04120</t>
  </si>
  <si>
    <t>AR-01449</t>
  </si>
  <si>
    <t>Amref Health Africa in Kenya</t>
  </si>
  <si>
    <t>0013600000xoEFLAA2</t>
  </si>
  <si>
    <t>AR-01242</t>
  </si>
  <si>
    <t>National Treasury of the Republic of Kenya</t>
  </si>
  <si>
    <t>0013600000xoEHxAAM</t>
  </si>
  <si>
    <t>AR-01447</t>
  </si>
  <si>
    <t>Kenya Red Cross Society</t>
  </si>
  <si>
    <t>0013600000xoEGgAAM</t>
  </si>
  <si>
    <t>AR-01240</t>
  </si>
  <si>
    <t>AR-01448</t>
  </si>
  <si>
    <t>AR-01244</t>
  </si>
  <si>
    <t>AR-03537</t>
  </si>
  <si>
    <t>AR-03538</t>
  </si>
  <si>
    <t>AR-04196</t>
  </si>
  <si>
    <t>AR-04197</t>
  </si>
  <si>
    <t>AR-04198</t>
  </si>
  <si>
    <t>AR-01133</t>
  </si>
  <si>
    <t>AR-01135</t>
  </si>
  <si>
    <t>AR-01136</t>
  </si>
  <si>
    <t>World Vision Somalia</t>
  </si>
  <si>
    <t>0013600000xoEIgAAM</t>
  </si>
  <si>
    <t>AR-01130</t>
  </si>
  <si>
    <t>AR-01131</t>
  </si>
  <si>
    <t>AR-03204</t>
  </si>
  <si>
    <t>AR-03222</t>
  </si>
  <si>
    <t>AR-04067</t>
  </si>
  <si>
    <t>AR-01255</t>
  </si>
  <si>
    <t>Ministry of Finance, Planning and Economic Development of the Republic of Uganda</t>
  </si>
  <si>
    <t>0013600000xoEI0AAM</t>
  </si>
  <si>
    <t>AR-01257</t>
  </si>
  <si>
    <t>AR-01263</t>
  </si>
  <si>
    <t>AR-01629</t>
  </si>
  <si>
    <t>The AIDS Support Organisation (Uganda) Limited</t>
  </si>
  <si>
    <t>0013600000xoEGeAAM</t>
  </si>
  <si>
    <t>AR-01267</t>
  </si>
  <si>
    <t>AR-01628</t>
  </si>
  <si>
    <t>AR-01265</t>
  </si>
  <si>
    <t>AR-01630</t>
  </si>
  <si>
    <t>AR-01261</t>
  </si>
  <si>
    <t>AR-01259</t>
  </si>
  <si>
    <t>AR-03294</t>
  </si>
  <si>
    <t>AR-03295</t>
  </si>
  <si>
    <t>AR-03465</t>
  </si>
  <si>
    <t>AR-03466</t>
  </si>
  <si>
    <t>AR-01119</t>
  </si>
  <si>
    <t>0013600000xoEIyAAM</t>
  </si>
  <si>
    <t>AR-01123</t>
  </si>
  <si>
    <t>AR-01122</t>
  </si>
  <si>
    <t>AR-01121</t>
  </si>
  <si>
    <t>AR-01585</t>
  </si>
  <si>
    <t>Federal Ministry of Health of the Republic of Sudan</t>
  </si>
  <si>
    <t>0013600000xoEKVAA2</t>
  </si>
  <si>
    <t>AR-01120</t>
  </si>
  <si>
    <t>AR-01124</t>
  </si>
  <si>
    <t>AR-02641</t>
  </si>
  <si>
    <t>AR-04398</t>
  </si>
  <si>
    <t>AR-04399</t>
  </si>
  <si>
    <t>AR-04522</t>
  </si>
  <si>
    <t>AR-01295</t>
  </si>
  <si>
    <t>Programme santé de lutte contre le Sida</t>
  </si>
  <si>
    <t>0013600000xoEGoAAM</t>
  </si>
  <si>
    <t>AR-01294</t>
  </si>
  <si>
    <t>Africare</t>
  </si>
  <si>
    <t>0013600000xoEFKAA2</t>
  </si>
  <si>
    <t>AR-00952</t>
  </si>
  <si>
    <t>Catholic Relief Services - United States Conference of Catholic Bishops</t>
  </si>
  <si>
    <t>0013600000xoEG6AAM</t>
  </si>
  <si>
    <t>AR-01298</t>
  </si>
  <si>
    <t>Programme National contre la Tuberculose de la République du Bénin</t>
  </si>
  <si>
    <t>0013600000xoEF9AAM</t>
  </si>
  <si>
    <t>AR-00953</t>
  </si>
  <si>
    <t>Plan International, Inc.</t>
  </si>
  <si>
    <t>0013600000xoEHAAA2</t>
  </si>
  <si>
    <t>AR-01297</t>
  </si>
  <si>
    <t>Health System Performance Program</t>
  </si>
  <si>
    <t>0013600000xoEJNAA2</t>
  </si>
  <si>
    <t>AR-01296</t>
  </si>
  <si>
    <t>Programme National de Lutte contre le Paludisme de la République du Bénin</t>
  </si>
  <si>
    <t>0013600000xoEKkAAM</t>
  </si>
  <si>
    <t>AR-04030</t>
  </si>
  <si>
    <t>AR-04244</t>
  </si>
  <si>
    <t>AR-04050</t>
  </si>
  <si>
    <t>AR-04243</t>
  </si>
  <si>
    <t>AR-06639</t>
  </si>
  <si>
    <t>Conseil National de Lutte contre le VIH/SIDA, la Tuberculose, le Paludisme, les Hépatites, les Infections sexuellement transmissibles et les Epidémies</t>
  </si>
  <si>
    <t>0013600001xf7DgAAI</t>
  </si>
  <si>
    <t>AR-06638</t>
  </si>
  <si>
    <t>IOR-00028</t>
  </si>
  <si>
    <t>HIV I-1: Percentage of young people aged 15–24 who are living with HIV</t>
  </si>
  <si>
    <t>a3z360000009C2UAAU</t>
  </si>
  <si>
    <t>IOR-00029</t>
  </si>
  <si>
    <t>HIV I-2: HIV incidence among 15-49 age group</t>
  </si>
  <si>
    <t>a3z360000009C2VAAU</t>
  </si>
  <si>
    <t>IOR-00030</t>
  </si>
  <si>
    <t>HIV I-3a: Percentage of antenatal care attendees who were positive for syphilis</t>
  </si>
  <si>
    <t>a3z360000009C2WAAU</t>
  </si>
  <si>
    <t>a3z360000009C2XAAU</t>
  </si>
  <si>
    <t>IOR-00043</t>
  </si>
  <si>
    <t>HIV I-5: New HIV infections among children</t>
  </si>
  <si>
    <t>a3z360000009C2aAAE</t>
  </si>
  <si>
    <t>a3z360000009C2bAAE</t>
  </si>
  <si>
    <t>IOR-00044</t>
  </si>
  <si>
    <t>HIV I-7: Modelled lives saved based on latest epidemiological data</t>
  </si>
  <si>
    <t>a3z360000009C2cAAE</t>
  </si>
  <si>
    <t>IOR-00045</t>
  </si>
  <si>
    <t>HIV I-8: Modelled infections averted based on latest epidemiological data</t>
  </si>
  <si>
    <t>a3z360000009C2dAAE</t>
  </si>
  <si>
    <t>a3z360000009C2eAAE</t>
  </si>
  <si>
    <t>a3z360000009C2YAAU</t>
  </si>
  <si>
    <t>a3z360000009C2ZAAU</t>
  </si>
  <si>
    <t>a3z360000009C2fAAE</t>
  </si>
  <si>
    <t>a3z360000009C2gAAE</t>
  </si>
  <si>
    <t>a3z360000009C2hAAE</t>
  </si>
  <si>
    <t>a3z360000009C2iAAE</t>
  </si>
  <si>
    <t>a3z360000009C2jAAE</t>
  </si>
  <si>
    <t>a3z360000009C2kAAE</t>
  </si>
  <si>
    <t>a3z360000009C2lAAE</t>
  </si>
  <si>
    <t>a3z360000009C2mAAE</t>
  </si>
  <si>
    <t>a3z360000009C2nAAE</t>
  </si>
  <si>
    <t>a3z360000009C2oAAE</t>
  </si>
  <si>
    <t>a3z360000009C4FAAU</t>
  </si>
  <si>
    <t>a3z360000009C3FAAU</t>
  </si>
  <si>
    <t>IOR-00003</t>
  </si>
  <si>
    <t>HIV O-2: Percentage of women and men aged 15-49 who have had sexual intercourse with more than one partner in the past 12 months</t>
  </si>
  <si>
    <t>a3z360000009C3GAAU</t>
  </si>
  <si>
    <t>IOR-00004</t>
  </si>
  <si>
    <t>HIV O-3: Percentage of women and men aged 15-49 who had more than one partner in the past 12 months who used a condom during their last sexual intercourse</t>
  </si>
  <si>
    <t>a3z360000009C3HAAU</t>
  </si>
  <si>
    <t>a3z360000009C3IAAU</t>
  </si>
  <si>
    <t>IOR-00006</t>
  </si>
  <si>
    <t>HIV O-4b: Percentage of transgender people who sell sex reporting the use of a condom with their most recent client</t>
  </si>
  <si>
    <t>a3z360000009C3JAAU</t>
  </si>
  <si>
    <t>a3z360000009C3KAAU</t>
  </si>
  <si>
    <t>a3z360000009C3LAAU</t>
  </si>
  <si>
    <t>a3z360000009C3MAAU</t>
  </si>
  <si>
    <t>IOR-00000</t>
  </si>
  <si>
    <t>HIV O-8: Current school attendance rate among orphans compared to non-orphans</t>
  </si>
  <si>
    <t>a3z360000009C3NAAU</t>
  </si>
  <si>
    <t>a3z360000009C3OAAU</t>
  </si>
  <si>
    <t>a3z360000009C3PAAU</t>
  </si>
  <si>
    <t>a3z360000009C3QAAU</t>
  </si>
  <si>
    <t>IOR-00026</t>
  </si>
  <si>
    <t>HSS O-5: Specific services readiness score for health facilities</t>
  </si>
  <si>
    <t>a3z360000009C3RAAU</t>
  </si>
  <si>
    <t>IOR-00027</t>
  </si>
  <si>
    <t>HSS O-4: General service readiness score for health facilities</t>
  </si>
  <si>
    <t>a3z360000009C3SAAU</t>
  </si>
  <si>
    <t>a3z360000009C3TAAU</t>
  </si>
  <si>
    <t>a3z360000009C3UAAU</t>
  </si>
  <si>
    <t>a3z360000009C3VAAU</t>
  </si>
  <si>
    <t>a3z360000009C3WAAU</t>
  </si>
  <si>
    <t>a3z360000009C3XAAU</t>
  </si>
  <si>
    <t>a3z360000009C3YAAU</t>
  </si>
  <si>
    <t>a3z360000009C3ZAAU</t>
  </si>
  <si>
    <t>a3z360000009C3aAAE</t>
  </si>
  <si>
    <t>MCI-00001</t>
  </si>
  <si>
    <t>Prevention programs for MSM and TGs</t>
  </si>
  <si>
    <t>a1O36000001EGFBEA4</t>
  </si>
  <si>
    <t>a3z360000009C1VAAU</t>
  </si>
  <si>
    <t>MCI-00017</t>
  </si>
  <si>
    <t>HSS - Policy and governance</t>
  </si>
  <si>
    <t>a1O36000001EGFREA4</t>
  </si>
  <si>
    <t>a3z360000009C1gAAE</t>
  </si>
  <si>
    <t>MCI-00018</t>
  </si>
  <si>
    <t>HSS - Healthcare financing</t>
  </si>
  <si>
    <t>a1O36000001EGFSEA4</t>
  </si>
  <si>
    <t>a3z360000009C1hAAE</t>
  </si>
  <si>
    <t>MCI-00020</t>
  </si>
  <si>
    <t>Removing legal barriers to access</t>
  </si>
  <si>
    <t>a1O36000001EGFUEA4</t>
  </si>
  <si>
    <t>a3z360000009C1jAAE</t>
  </si>
  <si>
    <t>MCI-00071</t>
  </si>
  <si>
    <t>Other module</t>
  </si>
  <si>
    <t>a1O36000001EGGJEA4</t>
  </si>
  <si>
    <t>a3z360000009C1oAAE</t>
  </si>
  <si>
    <t>MCI-00221</t>
  </si>
  <si>
    <t>KP-3a(M): Percentage of MSM that have received an HIV test during the reporting period and know their results</t>
  </si>
  <si>
    <t>a1O36000001EGIjEAO</t>
  </si>
  <si>
    <t>MCI-00222</t>
  </si>
  <si>
    <t>KP-3b(M): Percentage of TG that have received an HIV test during the reporting period and know their results</t>
  </si>
  <si>
    <t>a1O36000001EGIkEAO</t>
  </si>
  <si>
    <t>MCI-00224</t>
  </si>
  <si>
    <t>KP-2c: Percentage of sex workers reached with HIV prevention programs - individual and/or smaller group level interventions</t>
  </si>
  <si>
    <t>a1O36000001EGImEAO</t>
  </si>
  <si>
    <t>MCI-00227</t>
  </si>
  <si>
    <t>KP-2d: Percentage of people who inject drugs reached with HIV prevention programs - individual and/or smaller group level interventions</t>
  </si>
  <si>
    <t>a1O36000001EGIpEAO</t>
  </si>
  <si>
    <t>MCI-00232</t>
  </si>
  <si>
    <t>KP-2e: Percentage of other vulnerable populations reached with HIV prevention programs - individual and/or smaller group level interventions</t>
  </si>
  <si>
    <t>a1O36000001EGIuEAO</t>
  </si>
  <si>
    <t>MCI-00236</t>
  </si>
  <si>
    <t>PMTCT-2: Percentage of HIV-positive pregnant women who received antiretrovirals to reduce the risk of mother-to-child transmission</t>
  </si>
  <si>
    <t>a1O36000001EGIyEAO</t>
  </si>
  <si>
    <t>MCI-00237</t>
  </si>
  <si>
    <t>PMTCT-3: Percentage of infants born to HIV-positive women receiving a virological test for HIV within 2 months of birth</t>
  </si>
  <si>
    <t>a1O36000001EGIzEAO</t>
  </si>
  <si>
    <t>MCI-00211</t>
  </si>
  <si>
    <t>GP-1: Number of women and men aged 15+ who received an HIV test and know their results</t>
  </si>
  <si>
    <t>a1O36000001EGIZEA4</t>
  </si>
  <si>
    <t>MCI-00240</t>
  </si>
  <si>
    <t>TCS-3: Percentage of adults and children that initiated ART, with an undetectable viral load at 12 months (&lt;1000 copies/ml)</t>
  </si>
  <si>
    <t>a1O36000001EGJ2EAO</t>
  </si>
  <si>
    <t>MCI-00241</t>
  </si>
  <si>
    <t>TCS-4: Percentage of health facilities dispensing antiretroviral therapy that experienced a stock-out of at least one required antiretroviral drug in the last 12 month</t>
  </si>
  <si>
    <t>a1O36000001EGJ3EAO</t>
  </si>
  <si>
    <t>MCI-00242</t>
  </si>
  <si>
    <t>TCS-5: Proportion of undernourished PLHIV that received therapeutic or supplementary food at any point during the reporting period</t>
  </si>
  <si>
    <t>a1O36000001EGJ4EAO</t>
  </si>
  <si>
    <t>MCI-00212</t>
  </si>
  <si>
    <t>GP-2: Percentage of individuals from targeted population reached through community outreach with standardized HIV prevention interventions</t>
  </si>
  <si>
    <t>a1O36000001EGIaEAO</t>
  </si>
  <si>
    <t>MCI-00213</t>
  </si>
  <si>
    <t>GP-3: Proportion of new individuals who test positive for HIV, enrolled in care (pre-ART or ART) services</t>
  </si>
  <si>
    <t>a1O36000001EGIbEAO</t>
  </si>
  <si>
    <t>MCI-00217</t>
  </si>
  <si>
    <t>KP-1a(M): Percentage of MSM reached with HIV prevention programs - defined package of services</t>
  </si>
  <si>
    <t>a1O36000001EGIfEAO</t>
  </si>
  <si>
    <t>MCI-00218</t>
  </si>
  <si>
    <t>KP-1b(M): Percentage of TG reached with HIV prevention programs - defined package of services</t>
  </si>
  <si>
    <t>a1O36000001EGIgEAO</t>
  </si>
  <si>
    <t>MCI-00219</t>
  </si>
  <si>
    <t>KP-2a: Percentage of MSM reached with HIV prevention programs - individual and/or smaller group level interventions</t>
  </si>
  <si>
    <t>a1O36000001EGIhEAO</t>
  </si>
  <si>
    <t>MCI-00220</t>
  </si>
  <si>
    <t>KP-2b: Percentage of TG reached with HIV prevention programs - individual and/or smaller group level interventions</t>
  </si>
  <si>
    <t>a1O36000001EGIiEAO</t>
  </si>
  <si>
    <t>MCI-00034</t>
  </si>
  <si>
    <t>TB/HIV-3: Percentage of HIV-positive patients who were screened for TB in HIV care or treatment settings</t>
  </si>
  <si>
    <t>a1O36000001EGFiEAO</t>
  </si>
  <si>
    <t>MCI-00035</t>
  </si>
  <si>
    <t>TB/HIV-4: Percentage of new HIV-positive patients starting IPT during the reporting period</t>
  </si>
  <si>
    <t>a1O36000001EGFjEAO</t>
  </si>
  <si>
    <t>MCI-00061</t>
  </si>
  <si>
    <t>SD-2: Number of outpatients visits per 10,000 population</t>
  </si>
  <si>
    <t>a1O36000001EGG9EAO</t>
  </si>
  <si>
    <t>MCI-00066</t>
  </si>
  <si>
    <t>PSM-1: Percentage of health facilities reporting no stock-outs of essential drugs</t>
  </si>
  <si>
    <t>a1O36000001EGGEEA4</t>
  </si>
  <si>
    <t>MCI-00032</t>
  </si>
  <si>
    <t>TB/HIV-1: Percentage of TB patients who had an HIV test result recorded in the TB register</t>
  </si>
  <si>
    <t>a1O36000001EGFgEAO</t>
  </si>
  <si>
    <t>MCI-00033</t>
  </si>
  <si>
    <t>TB/HIV-2: Percentage of HIV-positive registered TB patients given anti-retroviral therapy during TB treatment</t>
  </si>
  <si>
    <t>a1O36000001EGFhEAO</t>
  </si>
  <si>
    <t>MCI-00081</t>
  </si>
  <si>
    <t>Behavioral change as part of programs for MSM and TGs</t>
  </si>
  <si>
    <t>a1O36000001EGGTEA4</t>
  </si>
  <si>
    <t>MCI-00082</t>
  </si>
  <si>
    <t>Condoms as part of programs for MSM and TGs</t>
  </si>
  <si>
    <t>a1O36000001EGGUEA4</t>
  </si>
  <si>
    <t>MCI-00083</t>
  </si>
  <si>
    <t>HIV testing and counseling as part of programs for MSM and TGs</t>
  </si>
  <si>
    <t>a1O36000001EGGVEA4</t>
  </si>
  <si>
    <t>MCI-00084</t>
  </si>
  <si>
    <t>Diagnosis and treatment of STIs as part of programs for MSM and TGs</t>
  </si>
  <si>
    <t>a1O36000001EGGWEA4</t>
  </si>
  <si>
    <t>MCI-00085</t>
  </si>
  <si>
    <t>Diagnosis and treatment of viral hepatitis as part of programs for MSM and TGs</t>
  </si>
  <si>
    <t>a1O36000001EGGXEA4</t>
  </si>
  <si>
    <t>MCI-00086</t>
  </si>
  <si>
    <t>Other interventions for MSM and TGs</t>
  </si>
  <si>
    <t>a1O36000001EGGYEA4</t>
  </si>
  <si>
    <t>MCI-00075</t>
  </si>
  <si>
    <t>HIV testing and counseling as part of programs for general population</t>
  </si>
  <si>
    <t>a1O36000001EGGNEA4</t>
  </si>
  <si>
    <t>MCI-00077</t>
  </si>
  <si>
    <t>Blood safety</t>
  </si>
  <si>
    <t>a1O36000001EGGPEA4</t>
  </si>
  <si>
    <t>MCI-00110</t>
  </si>
  <si>
    <t>Young Key Population interventions as part of programs for adolescent and youth</t>
  </si>
  <si>
    <t>a1O36000001EGGwEAO</t>
  </si>
  <si>
    <t>MCI-00123</t>
  </si>
  <si>
    <t>Out-patient care</t>
  </si>
  <si>
    <t>a1O36000001EGH9EAO</t>
  </si>
  <si>
    <t>MCI-00124</t>
  </si>
  <si>
    <t>In-patient care</t>
  </si>
  <si>
    <t>a1O36000001EGHAEA4</t>
  </si>
  <si>
    <t>MCI-00176</t>
  </si>
  <si>
    <t>Retention and distribution of health and community workers</t>
  </si>
  <si>
    <t>a1O36000001EGI0EAO</t>
  </si>
  <si>
    <t>MCI-00181</t>
  </si>
  <si>
    <t>Development and implementation of health legislation, strategies and policies</t>
  </si>
  <si>
    <t>a1O36000001EGI5EAO</t>
  </si>
  <si>
    <t>MCI-00182</t>
  </si>
  <si>
    <t>Monitoring and reporting implementation of laws and policies</t>
  </si>
  <si>
    <t>a1O36000001EGI6EAO</t>
  </si>
  <si>
    <t>MCI-00183</t>
  </si>
  <si>
    <t>a1O36000001EGI7EAO</t>
  </si>
  <si>
    <t>MCI-00184</t>
  </si>
  <si>
    <t>Financial sustainability</t>
  </si>
  <si>
    <t>a1O36000001EGI8EAO</t>
  </si>
  <si>
    <t>MCI-00194</t>
  </si>
  <si>
    <t>Other removing legal barriers interventions</t>
  </si>
  <si>
    <t>a1O36000001EGIIEA4</t>
  </si>
  <si>
    <t>MCI-00185</t>
  </si>
  <si>
    <t>Equity of healthcare financing</t>
  </si>
  <si>
    <t>a1O36000001EGI9EAO</t>
  </si>
  <si>
    <t>MCI-00186</t>
  </si>
  <si>
    <t>Other healthcare financing intervention(s)</t>
  </si>
  <si>
    <t>a1O36000001EGIAEA4</t>
  </si>
  <si>
    <t>MCI-00189</t>
  </si>
  <si>
    <t>Legal and policy environment assessment and law reform</t>
  </si>
  <si>
    <t>a1O36000001EGIDEA4</t>
  </si>
  <si>
    <t>MCI-00190</t>
  </si>
  <si>
    <t>Legal aid services and legal literacy</t>
  </si>
  <si>
    <t>a1O36000001EGIEEA4</t>
  </si>
  <si>
    <t>MCI-00191</t>
  </si>
  <si>
    <t>Training on rights for officials, health workers and police</t>
  </si>
  <si>
    <t>a1O36000001EGIFEA4</t>
  </si>
  <si>
    <t>MCI-00192</t>
  </si>
  <si>
    <t>Community-based monitoring of legal rights</t>
  </si>
  <si>
    <t>a1O36000001EGIGEA4</t>
  </si>
  <si>
    <t>MCI-00193</t>
  </si>
  <si>
    <t>Policy advocacy on legal rights</t>
  </si>
  <si>
    <t>a1O36000001EGIHEA4</t>
  </si>
  <si>
    <t>MCI-00208</t>
  </si>
  <si>
    <t>Supporting procurement and supply management</t>
  </si>
  <si>
    <t>a1O36000001EGIWEA4</t>
  </si>
  <si>
    <t>MCI-00247</t>
  </si>
  <si>
    <t>Any intervention</t>
  </si>
  <si>
    <t>a1O36000001EGJ9EAO</t>
  </si>
  <si>
    <t>Yes</t>
  </si>
  <si>
    <t>No</t>
  </si>
  <si>
    <t>To turn the HIV epidemic in the reversal phase through strengthened interventions targeting key affected populations (KAP), and significant improvement in health outcomes for PLHIV.</t>
  </si>
  <si>
    <t>Improve HIV health outcomes through ensuring universal access to quality treatment, care and support.</t>
  </si>
  <si>
    <t>Ensure sustainable strong response to the epidemic through enhanced government committment, enabling legislative and operational environment, and greater involvement of civil society</t>
  </si>
  <si>
    <t>Improve the effectiveness of outreach and prevention and ensure timely detection of HIV and progression to care</t>
  </si>
  <si>
    <t>2.5</t>
  </si>
  <si>
    <t>0.87%</t>
  </si>
  <si>
    <t>2.3%</t>
  </si>
  <si>
    <t>HMIS</t>
  </si>
  <si>
    <t>BSS (Behavioral Surveillance Survey)</t>
  </si>
  <si>
    <t>'BSS (Behavioral Surveillance Survey)</t>
  </si>
  <si>
    <t>93.6%</t>
  </si>
  <si>
    <t>91.6%</t>
  </si>
  <si>
    <t>KP - Other 1: Percentage of eligible people who initiated oral antiretroviral PrEP in the last 12 months.</t>
  </si>
  <si>
    <t>Reports (program records)</t>
  </si>
  <si>
    <t>0.0</t>
  </si>
  <si>
    <t>0.89</t>
  </si>
  <si>
    <t>2.3</t>
  </si>
  <si>
    <t>2.1</t>
  </si>
  <si>
    <t>75.2</t>
  </si>
  <si>
    <t>76.6</t>
  </si>
  <si>
    <t>21.5</t>
  </si>
  <si>
    <t>12.0</t>
  </si>
  <si>
    <t>29.1</t>
  </si>
  <si>
    <t>78</t>
  </si>
  <si>
    <t>71</t>
  </si>
  <si>
    <t>83</t>
  </si>
  <si>
    <t>87</t>
  </si>
  <si>
    <t>77</t>
  </si>
  <si>
    <t>94.0</t>
  </si>
  <si>
    <t>93.4</t>
  </si>
  <si>
    <t>91.6</t>
  </si>
  <si>
    <t>90.7</t>
  </si>
  <si>
    <t>82.05</t>
  </si>
  <si>
    <t>91.7</t>
  </si>
  <si>
    <t>Development of performance based financing mechanisms for KAP servicies</t>
  </si>
  <si>
    <t>Service unit cost and performance indicator based procurement mechanism is developed</t>
  </si>
  <si>
    <t xml:space="preserve">Pilot program is initiated for performance based financing among PWIDs through the State funding </t>
  </si>
  <si>
    <t>Started: State supported  performance based financing pilot program is started among PWIDs in one of the regions of Georgia; Advanced: The pilot is evaluated and  necessary adjustments are introduced in the program; Finalized: Roll out plan is developed with relevant funding secured in state HIV Program budget for 2021</t>
  </si>
  <si>
    <r>
      <t xml:space="preserve">Since 2011, Georgia introduced changes to the system of vital registry. In particular, medical certificates (birth or death) are now filled electronically and automatically sent to the Public Service Development Agency (PSDA, former Civil Registry Agency). The AIDS HMIS is linked to the Public Service Development Agency DB and gets regular updates for death cases of PLHIV.  
In 2017, the population size was 3,726 million according to the National Department of the Statistics GeoStat. The baseline is presented for 100,000 population and the actual number of registered death cases was 93. The indicator is aligned with ICD10 and calculated based on the </t>
    </r>
    <r>
      <rPr>
        <b/>
        <sz val="12"/>
        <rFont val="Calibri"/>
        <family val="2"/>
        <scheme val="minor"/>
      </rPr>
      <t xml:space="preserve">Numerator: </t>
    </r>
    <r>
      <rPr>
        <sz val="12"/>
        <rFont val="Calibri"/>
        <family val="2"/>
        <scheme val="minor"/>
      </rPr>
      <t xml:space="preserve">Number of AIDS-related deaths in a given calendar year (including deaths due to AIDS-defining conditions and deaths among people previously diagnosed with AIDS where cause of death was unknown) and </t>
    </r>
    <r>
      <rPr>
        <b/>
        <sz val="12"/>
        <rFont val="Calibri"/>
        <family val="2"/>
        <scheme val="minor"/>
      </rPr>
      <t xml:space="preserve">Denominator: </t>
    </r>
    <r>
      <rPr>
        <sz val="12"/>
        <rFont val="Calibri"/>
        <family val="2"/>
        <scheme val="minor"/>
      </rPr>
      <t>Population of Georgia in a given calendar year according to National Statistics Office of Georgia. Indicator is calculated mortality rate per 100 000 population = (numerator/denominator)*100000. Targets are aligned with the NSP.</t>
    </r>
  </si>
  <si>
    <t>The 2016 IBBSS was conducted in two large cities of Georgia: Tbilisi (200) and Batumi (150).  Study participants were recruited through TLS methodology.  In order to develop the survey sampling frame, the preliminary mapping exercises were undertaken to identify the numbers, sites and working hours of FSWs. In total 350 FSWs were involved in the study. The methodology and sample size  mentioned above are based on the predecessor  IBBS among FSW. The data is not nationally adequate, thus the capital city data will be used for reporting. 
IBBSS and PSE in 2020 will be  conducted in two large cities of Georgia: Tbilisi (200) and Batumi (150).  The final report will be availabe on February 2021. Study participants will be recruited through TLS methodology.  In order to develop the survey sampling frame, the preliminary mapping exercises will be undertaken to identify the numbers, sites and working hours of FSWs. The methodology and sample size  mentioned above are based on the predecessor  IBBS among FSW. The data is not nationally adequate thus the capital city data will be used for reporting. 
Targets are aligned with the NSP.</t>
  </si>
  <si>
    <t>The baseline data is reported based on the 2018 IBBSS, conducted in three cities of Georgia: Tbilisi (300), Kutaisi(150) and Batumi (174).  The study was a cross-sectional design and respondent-driven sampling methodology.  The methodology and sample size  are based on the previous  IBBS among MSM. The data is not nationally adequate as the capital city (Tbilisi) data was used for reporting. 'The baseline range was 16.2-26.7. 
The next IBBS and PSE is planned to be conducted in 2021. The final report will be availabe in February 2022. The study will be conducted in three cities: Tbilisi, Batumi and Kutaisi using the same methodlogy and with the same sample size. The study will use cross-sectional design and respondent-driven sampling methodology. 
Targets are aligned with the NSP.</t>
  </si>
  <si>
    <t xml:space="preserve">The baseline data is reported based on the 2018 IBBSS, conducted in three cities of Georgia: Tbilisi (300), Kutaisi(150) and Batumi (174).  The study was a cross-sectional design and respondent-driven sampling methodology.  The methodology and sample size  are based on the previous  IBBS among MSM. The data is not nationally adequate as the capital city (Tbilisi) data was used for reporting. Targets are aligned with the NSP.
The next IBBS and PSE is planned to be conducted in 2021. The final report will be availabe in February 2022. The study will be conducted in three cities: Tbilisi, Batumi and Kutaisi using the same methodlogy and with the same sample size. The study will use cross-sectional design and respondent-driven sampling methodology. </t>
  </si>
  <si>
    <t xml:space="preserve">The IBBS in 2016,  was conducted in two large cities of Georgia Tbilisi (200) and Batumi (150).  Study participants were recruited through TLS methodology.  In order to develop the survey sampling frame, the preliminary mapping exercise were undertaken to identify the numbers, sites and working hours of FSWs'. In total 350 FSWs were involved in the study.  The data is not nationally adequate, thus the capital city data will be used for reporting. Targets are aligned with the NSP. The IBBS, in 2020 will be  conducted in two large cities of Georgia: Tbilisi (200) and Batumi (150).  The final report will be availabe In February 2021. Study participants will be recruited through TLS methodology.  
</t>
  </si>
  <si>
    <r>
      <t>Numerator:</t>
    </r>
    <r>
      <rPr>
        <b/>
        <sz val="12"/>
        <color theme="1"/>
        <rFont val="Calibri"/>
        <family val="2"/>
        <scheme val="minor"/>
      </rPr>
      <t xml:space="preserve"> </t>
    </r>
    <r>
      <rPr>
        <sz val="12"/>
        <color theme="1"/>
        <rFont val="Calibri"/>
        <family val="2"/>
        <scheme val="minor"/>
      </rPr>
      <t xml:space="preserve">Number of adults and children who are still alive and receiving antiretroviral therapy 12 months after initiating treatment. Denominator: Total number of adults and children who initiated ART who were expected to achieve 12-month outcomes within the reporting period.                                                                                                                                                        Data source AIDS HIS. The targets are aligned with the NSP. </t>
    </r>
  </si>
  <si>
    <t xml:space="preserve">Ensure State Co-financing of HIV prevention interventions targeting PWIDs, MSM, FSWs and PLHIV according to agreed sustainability and transition plan </t>
  </si>
  <si>
    <t>WPTM intervention is related to PWID, MSM and SWs</t>
  </si>
  <si>
    <t xml:space="preserve">Started: the state funding is sustained for all HIV prevention interventions targeting PWIDs, MSM and SWs; Advanced: The State funding is allocated for additional HIV interventions targeting PWIDs, MSM and SWs; Finalized: State investments for HIV prevention interventions among PWIDs, FSWs and MSM is meeting with the sustainability and transition plan targeted funding levels for 2022 
</t>
  </si>
  <si>
    <t xml:space="preserve">Started: contracts are signed for roll out of PWID NSP services' procurement through the State HIV program funding; Advanced: Implementation phase is initiated and contracts are signed for implementation of MSM and FSWs HIV prevention interventions through the state funding; Finalized: State investments for HIV prevention interventions among PWIDs, FSWs and MSM is meeting with the sustainability and transition plan targeted funding levels for 2021
</t>
  </si>
  <si>
    <t>2050 PWID took part in the 2017 IBBSS;  PWIDs were recruited using respondent-driven sampling (RDS) in seven major cities of Georgia: Tbilisi, Gori, Telavi, Zugdidi, Batumi, Kutaisi and Rustavi.The methodology and sample size  mentioned above are based on the predecessor  IBBS among PWID. The data is nationally adequate. 
The next IBBS and PSE is planned to be conducted in 2020. The final report will be availabe in February 2021. The study will be conducted in seven cities  using the same methodlogy and with the same sample size (2000). The study will use cross-sectional design and respondent-driven sampling methodology.                                                                                                                                                                      Targets are aligned with the NSP.</t>
  </si>
  <si>
    <t xml:space="preserve">2050 PWID took part in IBBSS of 2016-2017;  The PWIDs were recruited using respondent-driven sampling (RDS) in seven major cities of Georgia: Tbilisi, Gori, Telavi, Zugdidi, Batumi, Kutaisi and Rustavi.The methodology and sample size  mentioned above are based on the predecessor  IBBS among PWID. The data is nationally adequate. Targets are aligned with the NSP. The next IBBS is planned to be conducted in 2020. The final report will be availabe in Fenruary, 2021. </t>
  </si>
  <si>
    <t>86.40%</t>
  </si>
  <si>
    <t>76.1%</t>
  </si>
  <si>
    <r>
      <rPr>
        <b/>
        <sz val="12"/>
        <color theme="1"/>
        <rFont val="Calibri"/>
        <family val="2"/>
        <scheme val="minor"/>
      </rPr>
      <t xml:space="preserve">Numerator: </t>
    </r>
    <r>
      <rPr>
        <sz val="12"/>
        <color theme="1"/>
        <rFont val="Calibri"/>
        <family val="2"/>
        <scheme val="minor"/>
      </rPr>
      <t xml:space="preserve">Number and of MSM reached by prevention programs. 
</t>
    </r>
    <r>
      <rPr>
        <b/>
        <sz val="12"/>
        <color theme="1"/>
        <rFont val="Calibri"/>
        <family val="2"/>
        <scheme val="minor"/>
      </rPr>
      <t xml:space="preserve">Denominator: </t>
    </r>
    <r>
      <rPr>
        <sz val="12"/>
        <color theme="1"/>
        <rFont val="Calibri"/>
        <family val="2"/>
        <scheme val="minor"/>
      </rPr>
      <t xml:space="preserve">Estimated number of MSM in the country, based on the MSM size estimation study conducted in 2018.                                                                                                                              
The last available result is based on 2018 program data. The individual is considered to be reached with HIV prevention programs if benefitiary received at least two services from the list of basic package (provision of condoms, lubricants, counseling and information materials) and one of them should be condom  at least once within a reporting period. Clients' participation in informational events on HIV/AIDS awareness and safe behavior can be regarded as counseling. In addition beneficiaries can  receive other services of comprehensive package (HIV testing, STIs testing and treatment, on-site consultations of different medical specialists, including psychologist, TB screening and a referral to othe specialists depending on the client’s needs). Targets are 12 month targets (annual targets).
In total, there are 9 sites providing prevention servicies to MSM, covering 5 regions of Georgia. MSM recieve services in Service Centers + peer outreach + community events; 
Beneficiaries of the program are recoreded in the national electronic database with 15-digit unique identification codes. Beneficiary who recieves any service from the basic benefit package is recorded in the system. 
Based on the population size estimation study conducted in 2018, estimated 18,500 MSM are living in the country (nationalwide estimate). Targets are aligned with the NSP.  For Jun-Dec 2019 targets are annual. </t>
    </r>
  </si>
  <si>
    <r>
      <rPr>
        <b/>
        <sz val="12"/>
        <color theme="1"/>
        <rFont val="Calibri"/>
        <family val="2"/>
        <scheme val="minor"/>
      </rPr>
      <t xml:space="preserve">Numerator: </t>
    </r>
    <r>
      <rPr>
        <sz val="12"/>
        <color theme="1"/>
        <rFont val="Calibri"/>
        <family val="2"/>
        <scheme val="minor"/>
      </rPr>
      <t xml:space="preserve">Number and of benefitiaries tested for HIV during the reporting period 
</t>
    </r>
    <r>
      <rPr>
        <b/>
        <sz val="12"/>
        <color theme="1"/>
        <rFont val="Calibri"/>
        <family val="2"/>
        <scheme val="minor"/>
      </rPr>
      <t xml:space="preserve">Denominator: </t>
    </r>
    <r>
      <rPr>
        <sz val="12"/>
        <color theme="1"/>
        <rFont val="Calibri"/>
        <family val="2"/>
        <scheme val="minor"/>
      </rPr>
      <t xml:space="preserve">Estimated number of MSM in the country, based on the MSM size estimation study conducted in 2018. 
The baseline represents the last available result for 2018. Targets are set for 2019, 2020 and 2021 based on the NSP targets. The actual results will be reported by 1 March of the next calendar year. Targets for 2022 will be set in the PF of the next application program and the results will be reported in 2023 accordingly.  
HIV testing is provided at service-centers, through mobile outreach – 2+1 (2 are the current, one unit will be added by the end of June, 2019) mobile units, peer supported home testing and self-testing.  In total, 9 service centers provide HIV VCT covering 5 regions of Georgia. Beneficiaries of the program are recorded in the national electronic database with 15-digit unique identification codes. Tragets are aligned with the NSP.   For Jun-Dec 2019 targets are annual. </t>
    </r>
  </si>
  <si>
    <r>
      <rPr>
        <b/>
        <sz val="12"/>
        <color theme="1"/>
        <rFont val="Calibri"/>
        <family val="2"/>
        <scheme val="minor"/>
      </rPr>
      <t>Numerator:</t>
    </r>
    <r>
      <rPr>
        <sz val="12"/>
        <color theme="1"/>
        <rFont val="Calibri"/>
        <family val="2"/>
        <scheme val="minor"/>
      </rPr>
      <t xml:space="preserve"> Number and of PWIDs reached by  prevention programs during the reporting period.   
</t>
    </r>
    <r>
      <rPr>
        <b/>
        <sz val="12"/>
        <color theme="1"/>
        <rFont val="Calibri"/>
        <family val="2"/>
        <scheme val="minor"/>
      </rPr>
      <t xml:space="preserve">Denominator: </t>
    </r>
    <r>
      <rPr>
        <sz val="12"/>
        <color theme="1"/>
        <rFont val="Calibri"/>
        <family val="2"/>
        <scheme val="minor"/>
      </rPr>
      <t xml:space="preserve">Estimated number of PWIDs in the country.  Based on the population size estimation study conducted in 2017, estimated 52,500 PWID are living in the country (nation-wide estimate). 
The beneficiary is considered reached with the basic package if he/she received at least two services (condom, consultation, information materials, and syringe/needle) and one of them has to be syringe/needle at least once within a reporting period period. Clients' participation in informational events on HIV/AIDS awareness and safe behavior can be regarded as counseling. In addition beneficiaries can also receive other services of the comprehensive package (HIV, STIs, HBV, HCV testing, TB screening, on-site consultations by specialists, a referral to treatment facilities depending on the client’s needs).   
In total, there are 16 sites providing voluntary consultation and testing, covering 11 regions of Georgia. Beneficiaries of the program are recoreded in the national electronic database with 15-digit unic identificatin codes.Beneficiary who recieves any service from the basic benefit package is recorded in the system. The targets are aligned with the NSP.  For Jun-Dec 2019 targets are annual. </t>
    </r>
  </si>
  <si>
    <r>
      <rPr>
        <b/>
        <sz val="12"/>
        <color theme="1"/>
        <rFont val="Calibri"/>
        <family val="2"/>
        <scheme val="minor"/>
      </rPr>
      <t>Numerator</t>
    </r>
    <r>
      <rPr>
        <sz val="12"/>
        <color theme="1"/>
        <rFont val="Calibri"/>
        <family val="2"/>
        <scheme val="minor"/>
      </rPr>
      <t xml:space="preserve">:Number and of benefitiaries  tested for HIV during the reporting period </t>
    </r>
    <r>
      <rPr>
        <b/>
        <sz val="12"/>
        <color theme="1"/>
        <rFont val="Calibri"/>
        <family val="2"/>
        <scheme val="minor"/>
      </rPr>
      <t>Denominator:</t>
    </r>
    <r>
      <rPr>
        <sz val="12"/>
        <color theme="1"/>
        <rFont val="Calibri"/>
        <family val="2"/>
        <scheme val="minor"/>
      </rPr>
      <t xml:space="preserve"> Estimated number of PWIDs in the country. Based on the population size estimation study conducted in 2017, estimated 52,500 PWID are living in the country (nation-wide estimate). 
In total, there are 16 sites providing voluntary consultation and HIV testing and 8 mobile ambulatories, covering 11 regions and more than 45 cities of Georgia. Beneficiaries of the program are recoreded in the national electronic database with 15-digit unique identification codes. 
There are three testing modalities in place for PWIDs: outreach, HIV testign through mobile ambulaory and HIV testing through peer outreach. The rapid diagnostic blood tests are used. On a monthly bases PR recieves updates from all implementing entities regarding testing coverage for the given month as well as for annual target reached by this period. Targets are aligned with the NSP.   For Jun-Dec 2019 targets are annual. </t>
    </r>
  </si>
  <si>
    <r>
      <rPr>
        <b/>
        <sz val="12"/>
        <color theme="1"/>
        <rFont val="Calibri"/>
        <family val="2"/>
        <scheme val="minor"/>
      </rPr>
      <t xml:space="preserve">Numerator: </t>
    </r>
    <r>
      <rPr>
        <sz val="12"/>
        <color theme="1"/>
        <rFont val="Calibri"/>
        <family val="2"/>
        <scheme val="minor"/>
      </rPr>
      <t xml:space="preserve">Number and of FSW reached by  prevention programs during the reporting period.  
</t>
    </r>
    <r>
      <rPr>
        <b/>
        <sz val="12"/>
        <color theme="1"/>
        <rFont val="Calibri"/>
        <family val="2"/>
        <scheme val="minor"/>
      </rPr>
      <t xml:space="preserve">Denominator: </t>
    </r>
    <r>
      <rPr>
        <sz val="12"/>
        <color theme="1"/>
        <rFont val="Calibri"/>
        <family val="2"/>
        <scheme val="minor"/>
      </rPr>
      <t xml:space="preserve">Estimated number of FSW in the country. 
The beneficiary is considered reached if receives at least two services from the list of basic package (condom, information materials and counseling) and one of them has to be condom at least once within a reporting period. FSWs participation in informational events on HIV/AIDS awareness and safe behavior can be regarded as counseling. In addition beneficiaries can  receive other services aspart of the comprehensive package (HIV testing, STIs testing and treatment, HBV testing, HCV testing, TB screening, a referral to specialists depending on the client’s needs). Targets are alighed with the NSP.  For Jun-Dec 2019 targets are annual. </t>
    </r>
  </si>
  <si>
    <r>
      <rPr>
        <b/>
        <sz val="12"/>
        <color theme="1"/>
        <rFont val="Calibri"/>
        <family val="2"/>
        <scheme val="minor"/>
      </rPr>
      <t xml:space="preserve">Numerator: </t>
    </r>
    <r>
      <rPr>
        <sz val="12"/>
        <color theme="1"/>
        <rFont val="Calibri"/>
        <family val="2"/>
        <scheme val="minor"/>
      </rPr>
      <t xml:space="preserve">Number and of benefitiaries tested for HIV during the reporting period   
</t>
    </r>
    <r>
      <rPr>
        <b/>
        <sz val="12"/>
        <color theme="1"/>
        <rFont val="Calibri"/>
        <family val="2"/>
        <scheme val="minor"/>
      </rPr>
      <t xml:space="preserve">Denominator: </t>
    </r>
    <r>
      <rPr>
        <sz val="12"/>
        <color theme="1"/>
        <rFont val="Calibri"/>
        <family val="2"/>
        <scheme val="minor"/>
      </rPr>
      <t xml:space="preserve">Estimated number of FSWs in the country, based on the size estimation study conducted in 2015. 
The baseline represents the latest available result from 2018. In total, there are 5 sites providing voluntary consultation and testing, covering 5 regions of Georgia. Beneficiaries of the program are recorded in the national electronic database with 15-digit unique identification codes.  There are three testing modalities: HIV testing through outreach, HIV testing through mobile ambulatory, and service center based HIV testing. The rapid diagnostic blood tests are used. The targets are based on the NSP.   For Jun-Dec 2019 targets are annual. </t>
    </r>
  </si>
  <si>
    <r>
      <rPr>
        <b/>
        <sz val="12"/>
        <color theme="1"/>
        <rFont val="Calibri"/>
        <family val="2"/>
        <scheme val="minor"/>
      </rPr>
      <t xml:space="preserve">Numerator: </t>
    </r>
    <r>
      <rPr>
        <sz val="12"/>
        <color theme="1"/>
        <rFont val="Calibri"/>
        <family val="2"/>
        <scheme val="minor"/>
      </rPr>
      <t xml:space="preserve">Number of people currently receiving antiretroviral therapy at the end of the reporting period; 
</t>
    </r>
    <r>
      <rPr>
        <b/>
        <sz val="12"/>
        <color theme="1"/>
        <rFont val="Calibri"/>
        <family val="2"/>
        <scheme val="minor"/>
      </rPr>
      <t xml:space="preserve">Denominator: </t>
    </r>
    <r>
      <rPr>
        <sz val="12"/>
        <color theme="1"/>
        <rFont val="Calibri"/>
        <family val="2"/>
        <scheme val="minor"/>
      </rPr>
      <t xml:space="preserve">Estimated number of PLHIV living in the country. Denominator is defined using the SPECTRUM modeling tool and estimatation is updated annually. 
The treatment is provided at 5 treatment Centers, including one in the conflict region Abkhazia. The country adopted treat-all policy in December 2015, which implies offering ART to all PLHIV despite their CD4 count. Proposed scale-up is in line with NSP targets and takes into account the existing and projected dynamics in HIV diagnosis and proposed accelerated integrated testing according to the NSP.  For Jun-Dec 2019 targets are annual. 
</t>
    </r>
  </si>
  <si>
    <t xml:space="preserve">Georgia is not in the list of countries required to report under this line of dissagregation. </t>
  </si>
  <si>
    <t xml:space="preserve">Georgia is not in the list of contries required to report under this line of dissagregation. </t>
  </si>
  <si>
    <r>
      <rPr>
        <b/>
        <sz val="12"/>
        <color theme="1"/>
        <rFont val="Calibri"/>
        <family val="2"/>
        <scheme val="minor"/>
      </rPr>
      <t xml:space="preserve">Numerator: </t>
    </r>
    <r>
      <rPr>
        <sz val="12"/>
        <color theme="1"/>
        <rFont val="Calibri"/>
        <family val="2"/>
        <scheme val="minor"/>
      </rPr>
      <t xml:space="preserve">The number of people who initiated oral PrEP in the last 12 months.
</t>
    </r>
    <r>
      <rPr>
        <b/>
        <sz val="12"/>
        <color theme="1"/>
        <rFont val="Calibri"/>
        <family val="2"/>
        <scheme val="minor"/>
      </rPr>
      <t xml:space="preserve">Denominator: </t>
    </r>
    <r>
      <rPr>
        <sz val="12"/>
        <color theme="1"/>
        <rFont val="Calibri"/>
        <family val="2"/>
        <scheme val="minor"/>
      </rPr>
      <t>Number of people who were newly offered PrEP in the last 12 months.
The numerator is generated by counting the number of people who initiated oral PrEP during the last 12 months, among those who were newly offered PrEP in the reporting period. The numerator includes people who received PrEP for the first time, and those who had previously discontinued PrEP and restarted PrEP in the reporting period. Regular PrEP users who are continuing on PrEP should be excluded from both the numerator and denominator. The numerator should count each individual only once in a given reporting period. The denominator is generated by counting the number of people who were newly offered PrEP after meeting eligibility criteria. An individual should only be counted once in a given reporting period even if they initiated PrEP more than once after a period of discontinuation. Dissagregation by type of key populations: MSM, TG, PWID, FSW .
The baseline data is for 2018, data source is the programatic reports' data. 
 For Jun-Dec 2019 targets are annual. The HIV Prevention database will capcher PrEP program data and will be used for reported for the this indicator.</t>
    </r>
  </si>
  <si>
    <t>6.00</t>
  </si>
  <si>
    <t xml:space="preserve">Not availabe </t>
  </si>
  <si>
    <t xml:space="preserve">Started: KAP service unit cost based budgets are finalized and agreed with the State HIV Program leadership; Advanced: Relevant performance indicator based procurement medal is developed and funding is secured in the State HIV Program; Finalized: Service is procured for 2019 pilot performance based NSP service for PWIDs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</si>
</sst>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409]d\-mmm\-yy;@"/>
    <numFmt numFmtId="165" formatCode="0.00##\%;[Red]\(0.00##\%\)"/>
    <numFmt numFmtId="166" formatCode="#.00\%;[Red]\(#.00\%\)"/>
    <numFmt numFmtId="167" formatCode="#,##0.00000"/>
    <numFmt numFmtId="168" formatCode="#.0\%;[Red]\(#.0\%\)"/>
    <numFmt numFmtId="169" formatCode="_(* #,##0_);_(* \(#,##0\);_(@_)"/>
    <numFmt numFmtId="170" formatCode="_(* #,##0.0_);_(* \(#,##0.0\);_(@_)"/>
    <numFmt numFmtId="171" formatCode="dd\-mmm\-yy"/>
    <numFmt numFmtId="172" formatCode="_(* #,##0.00_);_(* \(#,##0.00\);_(@_)"/>
    <numFmt numFmtId="173" formatCode="#,##0.0"/>
    <numFmt numFmtId="174" formatCode="0.000"/>
    <numFmt numFmtId="175" formatCode="#,##0.0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u/>
      <sz val="12"/>
      <color theme="10"/>
      <name val="Calibri"/>
      <family val="2"/>
      <scheme val="minor"/>
    </font>
    <font>
      <sz val="10"/>
      <name val="Arial"/>
      <family val="2"/>
    </font>
    <font>
      <b/>
      <sz val="10"/>
      <name val="Arial"/>
      <family val="2"/>
    </font>
    <font>
      <sz val="12"/>
      <name val="Calibri"/>
      <family val="2"/>
      <scheme val="minor"/>
    </font>
    <font>
      <sz val="12"/>
      <color theme="0"/>
      <name val="Calibri"/>
      <family val="2"/>
      <scheme val="minor"/>
    </font>
    <font>
      <b/>
      <sz val="9"/>
      <color theme="1"/>
      <name val="Calibri"/>
      <family val="2"/>
      <scheme val="minor"/>
    </font>
    <font>
      <sz val="9"/>
      <color theme="1"/>
      <name val="Calibri"/>
      <family val="2"/>
      <scheme val="minor"/>
    </font>
    <font>
      <sz val="9"/>
      <name val="Calibri"/>
      <family val="2"/>
      <scheme val="minor"/>
    </font>
    <font>
      <u/>
      <sz val="9"/>
      <color theme="10"/>
      <name val="Calibri"/>
      <family val="2"/>
      <scheme val="minor"/>
    </font>
    <font>
      <b/>
      <sz val="12"/>
      <color theme="1"/>
      <name val="Calibri"/>
      <family val="2"/>
      <scheme val="minor"/>
    </font>
    <font>
      <u/>
      <sz val="14"/>
      <color theme="10"/>
      <name val="Calibri"/>
      <family val="2"/>
      <scheme val="minor"/>
    </font>
    <font>
      <b/>
      <sz val="12"/>
      <name val="Calibri"/>
      <family val="2"/>
      <scheme val="minor"/>
    </font>
    <font>
      <b/>
      <sz val="12"/>
      <color theme="0"/>
      <name val="Calibri"/>
      <family val="2"/>
      <scheme val="minor"/>
    </font>
    <font>
      <b/>
      <sz val="16"/>
      <color theme="1"/>
      <name val="Calibri"/>
      <family val="2"/>
      <scheme val="minor"/>
    </font>
    <font>
      <b/>
      <sz val="12"/>
      <color rgb="FFFF0000"/>
      <name val="Calibri"/>
      <family val="2"/>
      <scheme val="minor"/>
    </font>
    <font>
      <sz val="12"/>
      <color rgb="FFFF0000"/>
      <name val="Calibri"/>
      <family val="2"/>
      <scheme val="minor"/>
    </font>
    <font>
      <sz val="16"/>
      <color theme="1"/>
      <name val="Calibri"/>
      <family val="2"/>
      <scheme val="minor"/>
    </font>
    <font>
      <sz val="9"/>
      <color rgb="FFFF0000"/>
      <name val="Calibri"/>
      <family val="2"/>
      <scheme val="minor"/>
    </font>
    <font>
      <b/>
      <sz val="12"/>
      <color theme="0" tint="-0.499984740745262"/>
      <name val="Calibri"/>
      <family val="2"/>
      <scheme val="minor"/>
    </font>
    <font>
      <sz val="12"/>
      <color theme="0" tint="-0.34998626667073579"/>
      <name val="Calibri"/>
      <family val="2"/>
      <scheme val="minor"/>
    </font>
    <font>
      <b/>
      <sz val="12"/>
      <color theme="0" tint="-0.34998626667073579"/>
      <name val="Calibri"/>
      <family val="2"/>
      <scheme val="minor"/>
    </font>
    <font>
      <b/>
      <sz val="12"/>
      <color theme="4" tint="0.39997558519241921"/>
      <name val="Calibri"/>
      <family val="2"/>
      <scheme val="minor"/>
    </font>
    <font>
      <sz val="9"/>
      <color theme="0"/>
      <name val="Calibri"/>
      <family val="2"/>
      <scheme val="minor"/>
    </font>
    <font>
      <sz val="18"/>
      <color rgb="FFFF0000"/>
      <name val="Calibri"/>
      <family val="2"/>
      <scheme val="minor"/>
    </font>
    <font>
      <sz val="16"/>
      <color rgb="FFFF0000"/>
      <name val="Calibri"/>
      <family val="2"/>
      <scheme val="minor"/>
    </font>
    <font>
      <b/>
      <sz val="22"/>
      <color theme="0"/>
      <name val="Georgia"/>
      <family val="1"/>
    </font>
    <font>
      <b/>
      <sz val="22"/>
      <color rgb="FFFFFFFF"/>
      <name val="Georgia"/>
      <family val="1"/>
    </font>
    <font>
      <b/>
      <sz val="36"/>
      <color rgb="FFFFFFFF"/>
      <name val="Georgia"/>
      <family val="1"/>
    </font>
    <font>
      <b/>
      <sz val="22"/>
      <name val="Calibri"/>
      <family val="2"/>
      <scheme val="minor"/>
    </font>
    <font>
      <b/>
      <sz val="22"/>
      <name val="Georgia"/>
      <family val="1"/>
    </font>
    <font>
      <b/>
      <sz val="18"/>
      <color rgb="FFFFFFFF"/>
      <name val="Georgia"/>
      <family val="1"/>
    </font>
    <font>
      <sz val="22"/>
      <name val="Georgia"/>
      <family val="1"/>
    </font>
    <font>
      <sz val="22"/>
      <name val="Calibri"/>
      <family val="2"/>
      <scheme val="minor"/>
    </font>
    <font>
      <sz val="22"/>
      <color rgb="FFFF0000"/>
      <name val="Calibri"/>
      <family val="2"/>
      <scheme val="minor"/>
    </font>
    <font>
      <b/>
      <sz val="28"/>
      <name val="Calibri"/>
      <family val="2"/>
      <scheme val="minor"/>
    </font>
    <font>
      <sz val="16"/>
      <color theme="0"/>
      <name val="Calibri"/>
      <family val="2"/>
      <scheme val="minor"/>
    </font>
    <font>
      <sz val="16"/>
      <name val="Calibri"/>
      <family val="2"/>
      <scheme val="minor"/>
    </font>
    <font>
      <b/>
      <sz val="12"/>
      <color theme="8" tint="0.39997558519241921"/>
      <name val="Calibri"/>
      <family val="2"/>
      <scheme val="minor"/>
    </font>
    <font>
      <sz val="26"/>
      <name val="Calibri"/>
      <family val="2"/>
      <scheme val="minor"/>
    </font>
    <font>
      <b/>
      <sz val="12"/>
      <color rgb="FFFFFFFF"/>
      <name val="Calibri"/>
      <family val="2"/>
      <scheme val="minor"/>
    </font>
    <font>
      <sz val="12"/>
      <color rgb="FFFFFFFF"/>
      <name val="Calibri"/>
      <family val="2"/>
      <scheme val="minor"/>
    </font>
    <font>
      <sz val="9"/>
      <color rgb="FFFFFFFF"/>
      <name val="Calibri"/>
      <family val="2"/>
      <scheme val="minor"/>
    </font>
    <font>
      <sz val="10"/>
      <color theme="1"/>
      <name val="Calibri"/>
      <family val="2"/>
      <scheme val="minor"/>
    </font>
  </fonts>
  <fills count="26">
    <fill>
      <patternFill patternType="none"/>
    </fill>
    <fill>
      <patternFill patternType="gray125"/>
    </fill>
    <fill>
      <patternFill patternType="solid">
        <fgColor theme="0" tint="-0.249977111117893"/>
        <bgColor indexed="64"/>
      </patternFill>
    </fill>
    <fill>
      <patternFill patternType="solid">
        <fgColor rgb="FFE2EFDA"/>
        <bgColor indexed="64"/>
      </patternFill>
    </fill>
    <fill>
      <patternFill patternType="solid">
        <fgColor theme="0"/>
        <bgColor indexed="64"/>
      </patternFill>
    </fill>
    <fill>
      <patternFill patternType="solid">
        <fgColor theme="5" tint="0.59999389629810485"/>
        <bgColor indexed="64"/>
      </patternFill>
    </fill>
    <fill>
      <patternFill patternType="solid">
        <fgColor rgb="FF8DB4E2"/>
        <bgColor indexed="64"/>
      </patternFill>
    </fill>
    <fill>
      <patternFill patternType="solid">
        <fgColor rgb="FFB6E4E6"/>
        <bgColor indexed="64"/>
      </patternFill>
    </fill>
    <fill>
      <patternFill patternType="solid">
        <fgColor rgb="FFDAEEF3"/>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DDEBF7"/>
        <bgColor theme="4" tint="0.79998168889431442"/>
      </patternFill>
    </fill>
    <fill>
      <patternFill patternType="solid">
        <fgColor rgb="FFDDEBF7"/>
        <bgColor indexed="64"/>
      </patternFill>
    </fill>
    <fill>
      <patternFill patternType="solid">
        <fgColor rgb="FF5B9BD5"/>
        <bgColor theme="4"/>
      </patternFill>
    </fill>
    <fill>
      <patternFill patternType="solid">
        <fgColor rgb="FF5B9BD5"/>
        <bgColor indexed="64"/>
      </patternFill>
    </fill>
    <fill>
      <patternFill patternType="solid">
        <fgColor theme="0"/>
        <bgColor theme="4" tint="0.79998168889431442"/>
      </patternFill>
    </fill>
    <fill>
      <patternFill patternType="solid">
        <fgColor theme="4" tint="0.79998168889431442"/>
        <bgColor indexed="64"/>
      </patternFill>
    </fill>
    <fill>
      <patternFill patternType="mediumGray"/>
    </fill>
    <fill>
      <patternFill patternType="solid">
        <fgColor rgb="FFFFFFFF"/>
        <bgColor indexed="64"/>
      </patternFill>
    </fill>
    <fill>
      <patternFill patternType="solid">
        <fgColor rgb="FFFFFFFF"/>
        <bgColor theme="4" tint="0.79998168889431442"/>
      </patternFill>
    </fill>
    <fill>
      <patternFill patternType="mediumGray">
        <bgColor theme="0"/>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s>
  <borders count="116">
    <border>
      <left/>
      <right/>
      <top/>
      <bottom/>
      <diagonal/>
    </border>
    <border>
      <left style="medium">
        <color auto="1"/>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rgb="FF00B0F0"/>
      </left>
      <right style="hair">
        <color rgb="FF00B0F0"/>
      </right>
      <top style="hair">
        <color rgb="FF00B0F0"/>
      </top>
      <bottom style="hair">
        <color rgb="FF00B0F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hair">
        <color rgb="FF00B0F0"/>
      </left>
      <right style="hair">
        <color rgb="FF00B0F0"/>
      </right>
      <top/>
      <bottom style="hair">
        <color rgb="FF00B0F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rgb="FF00B0F0"/>
      </left>
      <right style="hair">
        <color rgb="FF00B0F0"/>
      </right>
      <top style="medium">
        <color indexed="64"/>
      </top>
      <bottom style="hair">
        <color rgb="FF00B0F0"/>
      </bottom>
      <diagonal/>
    </border>
    <border>
      <left style="hair">
        <color rgb="FF00B0F0"/>
      </left>
      <right style="hair">
        <color rgb="FF00B0F0"/>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auto="1"/>
      </top>
      <bottom/>
      <diagonal/>
    </border>
    <border>
      <left style="thin">
        <color indexed="64"/>
      </left>
      <right/>
      <top style="medium">
        <color indexed="64"/>
      </top>
      <bottom style="medium">
        <color indexed="64"/>
      </bottom>
      <diagonal/>
    </border>
    <border>
      <left style="hair">
        <color rgb="FF00B0F0"/>
      </left>
      <right/>
      <top style="hair">
        <color rgb="FF00B0F0"/>
      </top>
      <bottom style="hair">
        <color rgb="FF00B0F0"/>
      </bottom>
      <diagonal/>
    </border>
    <border>
      <left style="medium">
        <color auto="1"/>
      </left>
      <right/>
      <top style="hair">
        <color rgb="FF00B0F0"/>
      </top>
      <bottom style="medium">
        <color auto="1"/>
      </bottom>
      <diagonal/>
    </border>
    <border>
      <left/>
      <right/>
      <top style="hair">
        <color rgb="FF00B0F0"/>
      </top>
      <bottom style="medium">
        <color auto="1"/>
      </bottom>
      <diagonal/>
    </border>
    <border>
      <left/>
      <right style="thin">
        <color indexed="64"/>
      </right>
      <top/>
      <bottom style="medium">
        <color indexed="64"/>
      </bottom>
      <diagonal/>
    </border>
    <border>
      <left style="hair">
        <color rgb="FF00B0F0"/>
      </left>
      <right style="hair">
        <color rgb="FF00B0F0"/>
      </right>
      <top style="hair">
        <color rgb="FF00B0F0"/>
      </top>
      <bottom style="thin">
        <color theme="4"/>
      </bottom>
      <diagonal/>
    </border>
    <border>
      <left style="hair">
        <color rgb="FF00B0F0"/>
      </left>
      <right style="hair">
        <color rgb="FF00B0F0"/>
      </right>
      <top style="medium">
        <color indexed="64"/>
      </top>
      <bottom/>
      <diagonal/>
    </border>
    <border>
      <left style="medium">
        <color auto="1"/>
      </left>
      <right/>
      <top style="hair">
        <color rgb="FF00B0F0"/>
      </top>
      <bottom style="hair">
        <color rgb="FF00B0F0"/>
      </bottom>
      <diagonal/>
    </border>
    <border>
      <left style="hair">
        <color rgb="FF00B0F0"/>
      </left>
      <right/>
      <top/>
      <bottom/>
      <diagonal/>
    </border>
    <border>
      <left style="hair">
        <color rgb="FF00B0F0"/>
      </left>
      <right/>
      <top style="medium">
        <color indexed="64"/>
      </top>
      <bottom style="hair">
        <color rgb="FF00B0F0"/>
      </bottom>
      <diagonal/>
    </border>
    <border>
      <left/>
      <right style="hair">
        <color rgb="FF00B0F0"/>
      </right>
      <top style="hair">
        <color rgb="FF00B0F0"/>
      </top>
      <bottom style="hair">
        <color rgb="FF00B0F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theme="8"/>
      </left>
      <right style="hair">
        <color theme="8"/>
      </right>
      <top style="hair">
        <color theme="8"/>
      </top>
      <bottom style="hair">
        <color theme="8"/>
      </bottom>
      <diagonal/>
    </border>
    <border>
      <left style="medium">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style="thin">
        <color indexed="64"/>
      </left>
      <right style="thin">
        <color indexed="64"/>
      </right>
      <top style="medium">
        <color theme="4" tint="-0.24994659260841701"/>
      </top>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medium">
        <color theme="4" tint="-0.24994659260841701"/>
      </left>
      <right style="thin">
        <color indexed="64"/>
      </right>
      <top style="medium">
        <color theme="4" tint="-0.24994659260841701"/>
      </top>
      <bottom/>
      <diagonal/>
    </border>
    <border>
      <left style="thin">
        <color indexed="64"/>
      </left>
      <right style="medium">
        <color theme="4" tint="-0.24994659260841701"/>
      </right>
      <top style="medium">
        <color theme="4" tint="-0.24994659260841701"/>
      </top>
      <bottom/>
      <diagonal/>
    </border>
    <border>
      <left style="thin">
        <color theme="4"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style="medium">
        <color theme="4" tint="-0.24994659260841701"/>
      </left>
      <right/>
      <top style="medium">
        <color theme="4" tint="-0.24994659260841701"/>
      </top>
      <bottom style="thin">
        <color indexed="64"/>
      </bottom>
      <diagonal/>
    </border>
    <border>
      <left/>
      <right style="medium">
        <color theme="4" tint="-0.24994659260841701"/>
      </right>
      <top style="medium">
        <color theme="4" tint="-0.24994659260841701"/>
      </top>
      <bottom style="thin">
        <color indexed="64"/>
      </bottom>
      <diagonal/>
    </border>
    <border>
      <left style="medium">
        <color theme="4" tint="-0.24994659260841701"/>
      </left>
      <right style="thin">
        <color indexed="64"/>
      </right>
      <top style="thin">
        <color indexed="64"/>
      </top>
      <bottom style="thin">
        <color indexed="64"/>
      </bottom>
      <diagonal/>
    </border>
    <border>
      <left style="thin">
        <color indexed="64"/>
      </left>
      <right style="medium">
        <color theme="4" tint="-0.24994659260841701"/>
      </right>
      <top style="thin">
        <color indexed="64"/>
      </top>
      <bottom style="thin">
        <color indexed="64"/>
      </bottom>
      <diagonal/>
    </border>
    <border>
      <left style="thin">
        <color theme="4" tint="-0.24994659260841701"/>
      </left>
      <right style="medium">
        <color theme="4" tint="-0.24994659260841701"/>
      </right>
      <top style="thin">
        <color theme="4" tint="-0.24994659260841701"/>
      </top>
      <bottom/>
      <diagonal/>
    </border>
    <border>
      <left style="thin">
        <color theme="4" tint="-0.24994659260841701"/>
      </left>
      <right style="medium">
        <color theme="4" tint="-0.24994659260841701"/>
      </right>
      <top/>
      <bottom style="thin">
        <color theme="4" tint="-0.24994659260841701"/>
      </bottom>
      <diagonal/>
    </border>
    <border>
      <left style="thin">
        <color theme="4" tint="-0.24994659260841701"/>
      </left>
      <right/>
      <top style="medium">
        <color theme="4" tint="-0.24994659260841701"/>
      </top>
      <bottom/>
      <diagonal/>
    </border>
    <border>
      <left style="medium">
        <color theme="4" tint="-0.24994659260841701"/>
      </left>
      <right/>
      <top/>
      <bottom/>
      <diagonal/>
    </border>
    <border>
      <left/>
      <right/>
      <top/>
      <bottom style="medium">
        <color theme="4" tint="-0.24994659260841701"/>
      </bottom>
      <diagonal/>
    </border>
    <border>
      <left style="thin">
        <color theme="4" tint="-0.24994659260841701"/>
      </left>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thin">
        <color theme="4" tint="-0.24994659260841701"/>
      </top>
      <bottom style="thin">
        <color theme="4" tint="-0.24994659260841701"/>
      </bottom>
      <diagonal/>
    </border>
    <border>
      <left style="medium">
        <color theme="4" tint="-0.24994659260841701"/>
      </left>
      <right style="medium">
        <color theme="4" tint="-0.24994659260841701"/>
      </right>
      <top style="thin">
        <color theme="4" tint="-0.24994659260841701"/>
      </top>
      <bottom style="thin">
        <color theme="4" tint="-0.24994659260841701"/>
      </bottom>
      <diagonal/>
    </border>
    <border>
      <left style="thin">
        <color theme="4" tint="-0.24994659260841701"/>
      </left>
      <right style="medium">
        <color theme="4" tint="-0.24994659260841701"/>
      </right>
      <top style="medium">
        <color theme="4" tint="-0.24994659260841701"/>
      </top>
      <bottom/>
      <diagonal/>
    </border>
    <border>
      <left style="thin">
        <color theme="4" tint="-0.24994659260841701"/>
      </left>
      <right style="thin">
        <color theme="4" tint="-0.24994659260841701"/>
      </right>
      <top style="medium">
        <color theme="4" tint="-0.24994659260841701"/>
      </top>
      <bottom/>
      <diagonal/>
    </border>
    <border>
      <left style="medium">
        <color theme="4" tint="-0.24994659260841701"/>
      </left>
      <right style="thin">
        <color theme="4" tint="-0.24994659260841701"/>
      </right>
      <top style="medium">
        <color theme="4" tint="-0.24994659260841701"/>
      </top>
      <bottom/>
      <diagonal/>
    </border>
    <border>
      <left/>
      <right style="medium">
        <color theme="4" tint="-0.24994659260841701"/>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style="medium">
        <color theme="4" tint="-0.24994659260841701"/>
      </left>
      <right/>
      <top style="medium">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medium">
        <color theme="4" tint="-0.24994659260841701"/>
      </left>
      <right/>
      <top/>
      <bottom style="medium">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style="thin">
        <color indexed="64"/>
      </right>
      <top style="thin">
        <color indexed="64"/>
      </top>
      <bottom style="medium">
        <color theme="4" tint="-0.24994659260841701"/>
      </bottom>
      <diagonal/>
    </border>
    <border>
      <left style="thin">
        <color indexed="64"/>
      </left>
      <right style="thin">
        <color indexed="64"/>
      </right>
      <top style="thin">
        <color indexed="64"/>
      </top>
      <bottom style="medium">
        <color theme="4" tint="-0.24994659260841701"/>
      </bottom>
      <diagonal/>
    </border>
    <border>
      <left style="thin">
        <color indexed="64"/>
      </left>
      <right style="medium">
        <color theme="4" tint="-0.24994659260841701"/>
      </right>
      <top style="thin">
        <color indexed="64"/>
      </top>
      <bottom style="medium">
        <color theme="4" tint="-0.24994659260841701"/>
      </bottom>
      <diagonal/>
    </border>
    <border>
      <left style="medium">
        <color theme="4" tint="-0.24994659260841701"/>
      </left>
      <right style="thin">
        <color indexed="64"/>
      </right>
      <top style="medium">
        <color theme="4" tint="-0.24994659260841701"/>
      </top>
      <bottom style="thin">
        <color indexed="64"/>
      </bottom>
      <diagonal/>
    </border>
    <border>
      <left style="thin">
        <color indexed="64"/>
      </left>
      <right style="thin">
        <color indexed="64"/>
      </right>
      <top style="medium">
        <color theme="4" tint="-0.24994659260841701"/>
      </top>
      <bottom style="thin">
        <color indexed="64"/>
      </bottom>
      <diagonal/>
    </border>
    <border>
      <left style="thin">
        <color indexed="64"/>
      </left>
      <right style="medium">
        <color theme="4" tint="-0.24994659260841701"/>
      </right>
      <top style="medium">
        <color theme="4" tint="-0.24994659260841701"/>
      </top>
      <bottom style="thin">
        <color indexed="64"/>
      </bottom>
      <diagonal/>
    </border>
    <border>
      <left style="medium">
        <color indexed="64"/>
      </left>
      <right style="medium">
        <color theme="4" tint="-0.24994659260841701"/>
      </right>
      <top style="medium">
        <color theme="4" tint="-0.24994659260841701"/>
      </top>
      <bottom style="thin">
        <color indexed="64"/>
      </bottom>
      <diagonal/>
    </border>
    <border>
      <left style="medium">
        <color indexed="64"/>
      </left>
      <right style="medium">
        <color theme="4" tint="-0.24994659260841701"/>
      </right>
      <top style="thin">
        <color indexed="64"/>
      </top>
      <bottom style="thin">
        <color indexed="64"/>
      </bottom>
      <diagonal/>
    </border>
    <border>
      <left style="medium">
        <color indexed="64"/>
      </left>
      <right style="medium">
        <color theme="4" tint="-0.24994659260841701"/>
      </right>
      <top style="thin">
        <color indexed="64"/>
      </top>
      <bottom style="medium">
        <color theme="4" tint="-0.24994659260841701"/>
      </bottom>
      <diagonal/>
    </border>
    <border>
      <left style="thin">
        <color theme="4" tint="-0.24994659260841701"/>
      </left>
      <right/>
      <top style="thin">
        <color theme="4" tint="-0.24994659260841701"/>
      </top>
      <bottom/>
      <diagonal/>
    </border>
    <border>
      <left style="medium">
        <color auto="1"/>
      </left>
      <right/>
      <top style="medium">
        <color indexed="64"/>
      </top>
      <bottom style="hair">
        <color rgb="FF00B0F0"/>
      </bottom>
      <diagonal/>
    </border>
    <border>
      <left/>
      <right style="hair">
        <color rgb="FF00B0F0"/>
      </right>
      <top style="medium">
        <color indexed="64"/>
      </top>
      <bottom style="hair">
        <color rgb="FF00B0F0"/>
      </bottom>
      <diagonal/>
    </border>
    <border>
      <left style="medium">
        <color auto="1"/>
      </left>
      <right/>
      <top style="hair">
        <color rgb="FF00B0F0"/>
      </top>
      <bottom/>
      <diagonal/>
    </border>
    <border>
      <left/>
      <right/>
      <top style="hair">
        <color rgb="FF00B0F0"/>
      </top>
      <bottom/>
      <diagonal/>
    </border>
    <border>
      <left/>
      <right/>
      <top style="medium">
        <color indexed="64"/>
      </top>
      <bottom style="hair">
        <color rgb="FF00B0F0"/>
      </bottom>
      <diagonal/>
    </border>
    <border>
      <left style="medium">
        <color theme="4" tint="-0.24994659260841701"/>
      </left>
      <right style="hair">
        <color rgb="FF00B0F0"/>
      </right>
      <top/>
      <bottom/>
      <diagonal/>
    </border>
    <border>
      <left style="medium">
        <color theme="4" tint="-0.24994659260841701"/>
      </left>
      <right style="medium">
        <color theme="4" tint="-0.24994659260841701"/>
      </right>
      <top style="thin">
        <color theme="4" tint="-0.24994659260841701"/>
      </top>
      <bottom/>
      <diagonal/>
    </border>
    <border>
      <left/>
      <right style="medium">
        <color theme="4" tint="-0.24994659260841701"/>
      </right>
      <top style="thin">
        <color theme="4" tint="-0.24994659260841701"/>
      </top>
      <bottom style="thin">
        <color theme="4" tint="-0.24994659260841701"/>
      </bottom>
      <diagonal/>
    </border>
    <border>
      <left/>
      <right style="medium">
        <color theme="4" tint="-0.24994659260841701"/>
      </right>
      <top style="thin">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theme="4" tint="-0.24994659260841701"/>
      </right>
      <top style="thin">
        <color indexed="64"/>
      </top>
      <bottom style="thin">
        <color indexed="64"/>
      </bottom>
      <diagonal/>
    </border>
    <border>
      <left style="hair">
        <color auto="1"/>
      </left>
      <right style="hair">
        <color indexed="64"/>
      </right>
      <top style="hair">
        <color auto="1"/>
      </top>
      <bottom style="hair">
        <color indexed="64"/>
      </bottom>
      <diagonal/>
    </border>
  </borders>
  <cellStyleXfs count="4">
    <xf numFmtId="0" fontId="0" fillId="0" borderId="0"/>
    <xf numFmtId="0" fontId="5" fillId="0" borderId="0" applyNumberFormat="0" applyFill="0" applyBorder="0" applyAlignment="0" applyProtection="0"/>
    <xf numFmtId="0" fontId="6" fillId="0" borderId="0"/>
    <xf numFmtId="0" fontId="3" fillId="0" borderId="0"/>
  </cellStyleXfs>
  <cellXfs count="713">
    <xf numFmtId="0" fontId="0" fillId="0" borderId="0" xfId="0"/>
    <xf numFmtId="0" fontId="6" fillId="0" borderId="0" xfId="2"/>
    <xf numFmtId="0" fontId="7" fillId="0" borderId="0" xfId="2" applyFont="1"/>
    <xf numFmtId="0" fontId="8" fillId="4" borderId="0" xfId="0" applyFont="1" applyFill="1" applyProtection="1"/>
    <xf numFmtId="0" fontId="9" fillId="0" borderId="0" xfId="0" applyFont="1" applyProtection="1"/>
    <xf numFmtId="164" fontId="8" fillId="0" borderId="0" xfId="0" applyNumberFormat="1" applyFont="1" applyProtection="1"/>
    <xf numFmtId="0" fontId="0" fillId="0" borderId="0" xfId="0" applyFont="1" applyProtection="1"/>
    <xf numFmtId="0" fontId="6" fillId="0" borderId="0" xfId="2" applyFill="1"/>
    <xf numFmtId="0" fontId="7" fillId="0" borderId="0" xfId="2" applyFont="1"/>
    <xf numFmtId="0" fontId="8" fillId="0" borderId="0" xfId="0" applyFont="1" applyProtection="1"/>
    <xf numFmtId="0" fontId="6" fillId="0" borderId="0" xfId="2" quotePrefix="1" applyAlignment="1">
      <alignment horizontal="left"/>
    </xf>
    <xf numFmtId="0" fontId="6" fillId="0" borderId="0" xfId="2"/>
    <xf numFmtId="0" fontId="8" fillId="0" borderId="0" xfId="0" applyFont="1" applyBorder="1" applyProtection="1"/>
    <xf numFmtId="0" fontId="8" fillId="0" borderId="13" xfId="0" applyFont="1" applyBorder="1" applyProtection="1"/>
    <xf numFmtId="0" fontId="8" fillId="0" borderId="23" xfId="0" applyFont="1" applyBorder="1" applyProtection="1"/>
    <xf numFmtId="0" fontId="11" fillId="0" borderId="0" xfId="0" applyFont="1" applyProtection="1"/>
    <xf numFmtId="0" fontId="12" fillId="0" borderId="0" xfId="0" applyFont="1" applyProtection="1"/>
    <xf numFmtId="0" fontId="11" fillId="4" borderId="0" xfId="0" applyFont="1" applyFill="1" applyBorder="1" applyAlignment="1" applyProtection="1">
      <alignment horizontal="center" vertical="center"/>
    </xf>
    <xf numFmtId="0" fontId="11" fillId="4" borderId="0" xfId="0" applyFont="1" applyFill="1" applyProtection="1"/>
    <xf numFmtId="0" fontId="11" fillId="0" borderId="0" xfId="0" applyFont="1" applyBorder="1" applyProtection="1"/>
    <xf numFmtId="0" fontId="11" fillId="0" borderId="25" xfId="0" applyFont="1" applyBorder="1" applyProtection="1"/>
    <xf numFmtId="0" fontId="11" fillId="0" borderId="13" xfId="0" applyFont="1" applyBorder="1" applyProtection="1"/>
    <xf numFmtId="0" fontId="11" fillId="0" borderId="21" xfId="0" applyFont="1" applyBorder="1" applyProtection="1"/>
    <xf numFmtId="0" fontId="11" fillId="0" borderId="22" xfId="0" applyFont="1" applyBorder="1" applyProtection="1"/>
    <xf numFmtId="0" fontId="11" fillId="4" borderId="0" xfId="0" applyFont="1" applyFill="1" applyBorder="1" applyProtection="1"/>
    <xf numFmtId="0" fontId="13" fillId="0" borderId="0" xfId="1" quotePrefix="1" applyFont="1" applyProtection="1"/>
    <xf numFmtId="0" fontId="0" fillId="0" borderId="0" xfId="0" applyFont="1" applyAlignment="1" applyProtection="1">
      <alignment vertical="center"/>
    </xf>
    <xf numFmtId="0" fontId="0" fillId="0" borderId="0" xfId="0" applyFont="1" applyFill="1" applyAlignment="1" applyProtection="1">
      <alignment vertical="center"/>
    </xf>
    <xf numFmtId="0" fontId="8" fillId="0" borderId="0" xfId="0" applyFont="1" applyAlignment="1" applyProtection="1">
      <alignment vertical="center"/>
    </xf>
    <xf numFmtId="0" fontId="5" fillId="8" borderId="3" xfId="1" applyFont="1" applyFill="1" applyBorder="1" applyAlignment="1" applyProtection="1">
      <alignment horizontal="center" vertical="center"/>
    </xf>
    <xf numFmtId="0" fontId="5" fillId="8" borderId="2" xfId="1" applyFont="1" applyFill="1" applyBorder="1" applyAlignment="1" applyProtection="1">
      <alignment horizontal="center" vertical="center"/>
    </xf>
    <xf numFmtId="0" fontId="5" fillId="8" borderId="11" xfId="1" applyFont="1" applyFill="1" applyBorder="1" applyAlignment="1" applyProtection="1">
      <alignment horizontal="center" vertical="center"/>
    </xf>
    <xf numFmtId="0" fontId="5" fillId="8" borderId="4" xfId="1" applyFont="1" applyFill="1" applyBorder="1" applyAlignment="1" applyProtection="1">
      <alignment horizontal="center" vertical="center"/>
    </xf>
    <xf numFmtId="0" fontId="15" fillId="8" borderId="11" xfId="1" applyFont="1" applyFill="1" applyBorder="1" applyAlignment="1" applyProtection="1">
      <alignment horizontal="center" vertical="center"/>
    </xf>
    <xf numFmtId="0" fontId="11" fillId="2" borderId="21" xfId="0" applyFont="1" applyFill="1" applyBorder="1" applyAlignment="1" applyProtection="1">
      <alignment horizontal="center" vertical="center"/>
    </xf>
    <xf numFmtId="0" fontId="11" fillId="4" borderId="22" xfId="0" applyFont="1" applyFill="1" applyBorder="1" applyAlignment="1" applyProtection="1">
      <alignment horizontal="left" vertical="center" wrapText="1"/>
    </xf>
    <xf numFmtId="0" fontId="11" fillId="4" borderId="22" xfId="0" applyFont="1" applyFill="1" applyBorder="1" applyAlignment="1" applyProtection="1">
      <alignment vertical="center" wrapText="1"/>
    </xf>
    <xf numFmtId="0" fontId="11" fillId="3" borderId="22" xfId="0" applyFont="1" applyFill="1" applyBorder="1" applyAlignment="1" applyProtection="1">
      <alignment vertical="center" wrapText="1"/>
    </xf>
    <xf numFmtId="0" fontId="12" fillId="4" borderId="22" xfId="0" applyFont="1" applyFill="1" applyBorder="1" applyAlignment="1" applyProtection="1">
      <alignment vertical="center" wrapText="1"/>
    </xf>
    <xf numFmtId="0" fontId="11" fillId="4" borderId="23" xfId="0" applyFont="1" applyFill="1" applyBorder="1" applyAlignment="1" applyProtection="1">
      <alignment vertical="center" wrapText="1"/>
    </xf>
    <xf numFmtId="0" fontId="10" fillId="6" borderId="2" xfId="0" applyFont="1" applyFill="1" applyBorder="1" applyAlignment="1" applyProtection="1">
      <alignment horizontal="center" vertical="center"/>
    </xf>
    <xf numFmtId="0" fontId="11" fillId="0" borderId="0" xfId="0" applyFont="1" applyAlignment="1" applyProtection="1">
      <alignment wrapText="1"/>
    </xf>
    <xf numFmtId="0" fontId="15" fillId="8" borderId="11" xfId="1" applyFont="1" applyFill="1" applyBorder="1" applyAlignment="1" applyProtection="1">
      <alignment horizontal="center" vertical="center" wrapText="1"/>
    </xf>
    <xf numFmtId="0" fontId="4" fillId="8" borderId="11" xfId="0" applyFont="1" applyFill="1" applyBorder="1" applyAlignment="1" applyProtection="1">
      <alignment horizontal="center" vertical="center" wrapText="1"/>
    </xf>
    <xf numFmtId="0" fontId="14" fillId="8" borderId="11" xfId="0" applyFont="1" applyFill="1" applyBorder="1" applyAlignment="1" applyProtection="1">
      <alignment horizontal="center" vertical="center" wrapText="1"/>
    </xf>
    <xf numFmtId="0" fontId="5" fillId="8" borderId="11" xfId="1" applyFont="1" applyFill="1" applyBorder="1" applyAlignment="1" applyProtection="1">
      <alignment horizontal="center" vertical="center" wrapText="1"/>
    </xf>
    <xf numFmtId="0" fontId="0" fillId="4" borderId="0" xfId="0" applyFont="1" applyFill="1" applyBorder="1" applyAlignment="1" applyProtection="1">
      <alignment horizontal="center" vertical="center"/>
    </xf>
    <xf numFmtId="0" fontId="0" fillId="4" borderId="0" xfId="0" applyFont="1" applyFill="1" applyBorder="1" applyProtection="1"/>
    <xf numFmtId="0" fontId="0" fillId="4" borderId="0" xfId="0" applyFont="1" applyFill="1" applyProtection="1"/>
    <xf numFmtId="0" fontId="0" fillId="0" borderId="25" xfId="0" applyFont="1" applyBorder="1" applyProtection="1"/>
    <xf numFmtId="0" fontId="0" fillId="0" borderId="13" xfId="0" applyFont="1" applyBorder="1" applyProtection="1"/>
    <xf numFmtId="0" fontId="0" fillId="0" borderId="20" xfId="0" applyFont="1" applyBorder="1" applyProtection="1"/>
    <xf numFmtId="0" fontId="0" fillId="0" borderId="0" xfId="0" applyFont="1" applyBorder="1" applyProtection="1"/>
    <xf numFmtId="0" fontId="0" fillId="4" borderId="22" xfId="0" applyFont="1" applyFill="1" applyBorder="1" applyAlignment="1" applyProtection="1">
      <alignment vertical="center" wrapText="1"/>
    </xf>
    <xf numFmtId="0" fontId="0" fillId="4" borderId="22" xfId="0" applyFont="1" applyFill="1" applyBorder="1" applyAlignment="1" applyProtection="1">
      <alignment vertical="center"/>
    </xf>
    <xf numFmtId="0" fontId="0" fillId="3" borderId="22" xfId="0" applyFont="1" applyFill="1" applyBorder="1" applyAlignment="1" applyProtection="1">
      <alignment vertical="center"/>
    </xf>
    <xf numFmtId="0" fontId="0" fillId="4" borderId="34" xfId="0" applyFont="1" applyFill="1" applyBorder="1" applyAlignment="1" applyProtection="1">
      <alignment vertical="center"/>
    </xf>
    <xf numFmtId="0" fontId="0" fillId="4" borderId="8" xfId="0" applyFont="1" applyFill="1" applyBorder="1" applyAlignment="1" applyProtection="1">
      <alignment vertical="center"/>
    </xf>
    <xf numFmtId="0" fontId="0" fillId="4" borderId="9" xfId="0" applyFont="1" applyFill="1" applyBorder="1" applyAlignment="1" applyProtection="1">
      <alignment vertical="center"/>
    </xf>
    <xf numFmtId="0" fontId="0" fillId="4" borderId="10" xfId="0" applyFont="1" applyFill="1" applyBorder="1" applyAlignment="1" applyProtection="1">
      <alignment vertical="center"/>
    </xf>
    <xf numFmtId="0" fontId="0" fillId="0" borderId="22" xfId="0" applyFont="1" applyBorder="1" applyAlignment="1" applyProtection="1">
      <alignment horizontal="center" vertical="center"/>
    </xf>
    <xf numFmtId="0" fontId="0" fillId="0" borderId="23" xfId="0" applyFont="1" applyBorder="1" applyProtection="1"/>
    <xf numFmtId="0" fontId="5" fillId="0" borderId="0" xfId="1" applyFont="1" applyProtection="1"/>
    <xf numFmtId="17" fontId="0" fillId="0" borderId="0" xfId="0" applyNumberFormat="1" applyFont="1" applyProtection="1"/>
    <xf numFmtId="0" fontId="14" fillId="6" borderId="25" xfId="0" applyFont="1" applyFill="1" applyBorder="1" applyAlignment="1" applyProtection="1">
      <alignment horizontal="center" vertical="center"/>
    </xf>
    <xf numFmtId="0" fontId="14" fillId="6" borderId="18" xfId="0" applyFont="1" applyFill="1" applyBorder="1" applyAlignment="1" applyProtection="1">
      <alignment horizontal="center" vertical="center" wrapText="1"/>
    </xf>
    <xf numFmtId="0" fontId="0" fillId="0" borderId="21" xfId="0" applyFont="1" applyBorder="1" applyProtection="1"/>
    <xf numFmtId="0" fontId="0" fillId="0" borderId="22" xfId="0" applyFont="1" applyBorder="1" applyProtection="1"/>
    <xf numFmtId="0" fontId="5" fillId="0" borderId="0" xfId="1" quotePrefix="1" applyFont="1" applyProtection="1"/>
    <xf numFmtId="0" fontId="0" fillId="0" borderId="0" xfId="0" applyFont="1" applyFill="1" applyProtection="1"/>
    <xf numFmtId="17" fontId="5" fillId="0" borderId="0" xfId="1" quotePrefix="1" applyNumberFormat="1" applyFont="1" applyFill="1" applyBorder="1" applyAlignment="1" applyProtection="1">
      <alignment horizontal="center" vertical="center"/>
    </xf>
    <xf numFmtId="17" fontId="5" fillId="4" borderId="0" xfId="1" quotePrefix="1" applyNumberFormat="1" applyFont="1" applyFill="1" applyBorder="1" applyAlignment="1" applyProtection="1">
      <alignment horizontal="center" vertical="center"/>
    </xf>
    <xf numFmtId="0" fontId="14" fillId="6" borderId="4" xfId="0" applyFont="1" applyFill="1" applyBorder="1" applyAlignment="1" applyProtection="1">
      <alignment horizontal="center" vertical="center"/>
    </xf>
    <xf numFmtId="0" fontId="14" fillId="6"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0" fillId="0" borderId="0" xfId="0" applyFont="1" applyFill="1" applyAlignment="1" applyProtection="1">
      <alignment horizontal="center" wrapText="1"/>
    </xf>
    <xf numFmtId="0" fontId="14" fillId="6" borderId="4" xfId="0" applyFont="1" applyFill="1" applyBorder="1" applyAlignment="1" applyProtection="1">
      <alignment horizontal="center" vertical="center" wrapText="1"/>
    </xf>
    <xf numFmtId="15" fontId="0" fillId="4" borderId="16" xfId="0" applyNumberFormat="1" applyFont="1" applyFill="1" applyBorder="1" applyAlignment="1" applyProtection="1">
      <alignment horizontal="center" vertical="center"/>
      <protection locked="0"/>
    </xf>
    <xf numFmtId="15" fontId="0" fillId="0" borderId="0" xfId="0" applyNumberFormat="1" applyFont="1" applyFill="1" applyBorder="1" applyAlignment="1" applyProtection="1">
      <alignment horizontal="center" vertical="center"/>
    </xf>
    <xf numFmtId="15" fontId="0" fillId="4" borderId="0" xfId="0" applyNumberFormat="1" applyFont="1" applyFill="1" applyBorder="1" applyAlignment="1" applyProtection="1">
      <alignment horizontal="center" vertical="center"/>
    </xf>
    <xf numFmtId="17" fontId="0" fillId="4" borderId="0" xfId="0" applyNumberFormat="1" applyFont="1" applyFill="1" applyBorder="1" applyAlignment="1" applyProtection="1">
      <alignment horizontal="center" vertical="center"/>
    </xf>
    <xf numFmtId="0" fontId="14" fillId="8" borderId="12" xfId="0" applyFont="1" applyFill="1" applyBorder="1" applyAlignment="1" applyProtection="1">
      <alignment horizontal="center" vertical="center"/>
    </xf>
    <xf numFmtId="0" fontId="14" fillId="8" borderId="25" xfId="0" applyFont="1" applyFill="1" applyBorder="1" applyAlignment="1" applyProtection="1">
      <alignment horizontal="center" vertical="center"/>
    </xf>
    <xf numFmtId="0" fontId="14" fillId="8" borderId="21" xfId="0" applyFont="1" applyFill="1" applyBorder="1" applyAlignment="1" applyProtection="1">
      <alignment horizontal="center" vertical="center"/>
    </xf>
    <xf numFmtId="0" fontId="14" fillId="8" borderId="22" xfId="0" applyFont="1" applyFill="1" applyBorder="1" applyAlignment="1" applyProtection="1">
      <alignment horizontal="center" vertical="center"/>
    </xf>
    <xf numFmtId="17" fontId="5" fillId="4" borderId="12" xfId="1" quotePrefix="1" applyNumberFormat="1" applyFont="1" applyFill="1" applyBorder="1" applyAlignment="1" applyProtection="1">
      <alignment horizontal="center" vertical="center"/>
    </xf>
    <xf numFmtId="17" fontId="5" fillId="4" borderId="25" xfId="1" quotePrefix="1" applyNumberFormat="1" applyFont="1" applyFill="1" applyBorder="1" applyAlignment="1" applyProtection="1">
      <alignment horizontal="center" vertical="center"/>
    </xf>
    <xf numFmtId="17" fontId="5" fillId="4" borderId="13" xfId="1" quotePrefix="1" applyNumberFormat="1" applyFont="1" applyFill="1" applyBorder="1" applyAlignment="1" applyProtection="1">
      <alignment horizontal="center" vertical="center"/>
    </xf>
    <xf numFmtId="17" fontId="5" fillId="4" borderId="20" xfId="1" quotePrefix="1" applyNumberFormat="1" applyFont="1" applyFill="1" applyBorder="1" applyAlignment="1" applyProtection="1">
      <alignment horizontal="center" vertical="center"/>
    </xf>
    <xf numFmtId="17" fontId="5" fillId="4" borderId="21" xfId="1" quotePrefix="1" applyNumberFormat="1" applyFont="1" applyFill="1" applyBorder="1" applyAlignment="1" applyProtection="1">
      <alignment horizontal="center" vertical="center"/>
    </xf>
    <xf numFmtId="17" fontId="5" fillId="4" borderId="22" xfId="1" quotePrefix="1" applyNumberFormat="1" applyFont="1" applyFill="1" applyBorder="1" applyAlignment="1" applyProtection="1">
      <alignment horizontal="center" vertical="center"/>
    </xf>
    <xf numFmtId="17" fontId="5" fillId="4" borderId="23" xfId="1" quotePrefix="1" applyNumberFormat="1" applyFont="1" applyFill="1" applyBorder="1" applyAlignment="1" applyProtection="1">
      <alignment horizontal="center" vertical="center"/>
    </xf>
    <xf numFmtId="0" fontId="14" fillId="4" borderId="0" xfId="0" applyFont="1" applyFill="1" applyBorder="1" applyAlignment="1" applyProtection="1">
      <alignment vertical="center"/>
    </xf>
    <xf numFmtId="17" fontId="16" fillId="4" borderId="0" xfId="0" applyNumberFormat="1" applyFont="1" applyFill="1" applyBorder="1" applyAlignment="1" applyProtection="1">
      <alignment vertical="center"/>
    </xf>
    <xf numFmtId="15" fontId="0" fillId="4"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17" fontId="16" fillId="0" borderId="20" xfId="0" applyNumberFormat="1" applyFont="1" applyFill="1" applyBorder="1" applyAlignment="1" applyProtection="1">
      <alignment horizontal="center" vertical="center"/>
    </xf>
    <xf numFmtId="17" fontId="16" fillId="0" borderId="0" xfId="0" applyNumberFormat="1" applyFont="1" applyFill="1" applyBorder="1" applyAlignment="1" applyProtection="1">
      <alignment vertical="center"/>
    </xf>
    <xf numFmtId="0" fontId="0" fillId="4" borderId="21" xfId="0" applyFont="1" applyFill="1" applyBorder="1" applyAlignment="1" applyProtection="1"/>
    <xf numFmtId="0" fontId="0" fillId="4" borderId="22" xfId="0" applyFont="1" applyFill="1" applyBorder="1" applyAlignment="1" applyProtection="1"/>
    <xf numFmtId="0" fontId="0" fillId="4" borderId="23" xfId="0" applyFont="1" applyFill="1" applyBorder="1" applyAlignment="1" applyProtection="1"/>
    <xf numFmtId="0" fontId="0" fillId="0" borderId="0" xfId="0" applyFont="1" applyFill="1" applyAlignment="1" applyProtection="1">
      <alignment horizontal="center" vertical="center" wrapText="1"/>
    </xf>
    <xf numFmtId="0" fontId="0" fillId="4" borderId="0" xfId="0" applyFont="1" applyFill="1" applyBorder="1" applyAlignment="1" applyProtection="1"/>
    <xf numFmtId="0" fontId="14" fillId="4" borderId="0" xfId="0" applyFont="1" applyFill="1" applyAlignment="1" applyProtection="1"/>
    <xf numFmtId="0" fontId="0" fillId="0" borderId="0" xfId="0" applyFont="1" applyFill="1" applyBorder="1" applyProtection="1"/>
    <xf numFmtId="0" fontId="0" fillId="4" borderId="1" xfId="0" applyFont="1" applyFill="1" applyBorder="1" applyAlignment="1" applyProtection="1">
      <alignment horizontal="center" vertical="center"/>
    </xf>
    <xf numFmtId="0" fontId="0" fillId="4" borderId="2" xfId="0" applyFont="1" applyFill="1" applyBorder="1" applyProtection="1"/>
    <xf numFmtId="0" fontId="0" fillId="0" borderId="2" xfId="0" applyFont="1" applyFill="1" applyBorder="1" applyProtection="1"/>
    <xf numFmtId="0" fontId="0" fillId="0" borderId="2" xfId="0" applyFont="1" applyBorder="1" applyProtection="1"/>
    <xf numFmtId="0" fontId="0" fillId="0" borderId="3" xfId="0" applyFont="1" applyBorder="1" applyProtection="1"/>
    <xf numFmtId="0" fontId="14" fillId="4" borderId="25" xfId="0" applyFont="1" applyFill="1" applyBorder="1" applyAlignment="1" applyProtection="1">
      <alignment vertical="center"/>
    </xf>
    <xf numFmtId="0" fontId="0" fillId="0" borderId="32" xfId="0" applyFont="1" applyBorder="1" applyProtection="1"/>
    <xf numFmtId="0" fontId="0" fillId="0" borderId="33" xfId="0" applyFont="1" applyBorder="1" applyProtection="1"/>
    <xf numFmtId="0" fontId="0" fillId="0" borderId="22" xfId="0" applyFont="1" applyFill="1" applyBorder="1" applyProtection="1"/>
    <xf numFmtId="0" fontId="0" fillId="4" borderId="21" xfId="0" applyFont="1" applyFill="1" applyBorder="1" applyAlignment="1" applyProtection="1">
      <alignment horizontal="left" wrapText="1"/>
    </xf>
    <xf numFmtId="0" fontId="0" fillId="4" borderId="22" xfId="0" applyFont="1" applyFill="1" applyBorder="1" applyAlignment="1" applyProtection="1">
      <alignment horizontal="left" wrapText="1"/>
    </xf>
    <xf numFmtId="0" fontId="0" fillId="4" borderId="22" xfId="0" applyFont="1" applyFill="1" applyBorder="1" applyAlignment="1" applyProtection="1">
      <alignment wrapText="1"/>
    </xf>
    <xf numFmtId="0" fontId="0" fillId="2" borderId="0" xfId="0" applyFont="1" applyFill="1" applyProtection="1"/>
    <xf numFmtId="0" fontId="16" fillId="6" borderId="2" xfId="0" applyFont="1" applyFill="1" applyBorder="1" applyAlignment="1" applyProtection="1">
      <alignment horizontal="center" vertical="center"/>
    </xf>
    <xf numFmtId="0" fontId="16" fillId="6" borderId="36"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wrapText="1"/>
    </xf>
    <xf numFmtId="0" fontId="0" fillId="4" borderId="35" xfId="0" quotePrefix="1" applyFont="1" applyFill="1" applyBorder="1" applyAlignment="1" applyProtection="1">
      <alignment horizontal="left" vertical="center" wrapText="1"/>
      <protection locked="0"/>
    </xf>
    <xf numFmtId="0" fontId="0" fillId="0" borderId="22" xfId="0" applyFont="1" applyBorder="1" applyAlignment="1" applyProtection="1">
      <alignment horizontal="center"/>
    </xf>
    <xf numFmtId="0" fontId="0" fillId="0" borderId="0" xfId="0" applyFont="1" applyAlignment="1" applyProtection="1">
      <alignment horizontal="center"/>
    </xf>
    <xf numFmtId="0" fontId="9" fillId="4" borderId="22" xfId="0" applyFont="1" applyFill="1" applyBorder="1" applyProtection="1"/>
    <xf numFmtId="0" fontId="21" fillId="0" borderId="0" xfId="0" applyFont="1" applyProtection="1"/>
    <xf numFmtId="0" fontId="16"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left" vertical="center" wrapText="1"/>
      <protection locked="0"/>
    </xf>
    <xf numFmtId="0" fontId="16" fillId="0" borderId="25" xfId="0" applyFont="1" applyFill="1" applyBorder="1" applyAlignment="1" applyProtection="1">
      <alignment horizontal="center" vertical="center"/>
    </xf>
    <xf numFmtId="0" fontId="16" fillId="0" borderId="13" xfId="0" applyFont="1" applyFill="1" applyBorder="1" applyAlignment="1" applyProtection="1">
      <alignment horizontal="center" vertical="center"/>
    </xf>
    <xf numFmtId="0" fontId="22" fillId="4" borderId="20" xfId="0" applyFont="1" applyFill="1" applyBorder="1" applyAlignment="1" applyProtection="1">
      <alignment vertical="center" wrapText="1"/>
    </xf>
    <xf numFmtId="0" fontId="20" fillId="0" borderId="20" xfId="0" applyFont="1" applyBorder="1" applyProtection="1"/>
    <xf numFmtId="0" fontId="9" fillId="0" borderId="22" xfId="0" applyFont="1" applyBorder="1" applyProtection="1"/>
    <xf numFmtId="0" fontId="0" fillId="0" borderId="0" xfId="0" applyFont="1" applyProtection="1">
      <protection locked="0"/>
    </xf>
    <xf numFmtId="0" fontId="0" fillId="0" borderId="0" xfId="0" applyFont="1" applyBorder="1" applyProtection="1">
      <protection locked="0"/>
    </xf>
    <xf numFmtId="0" fontId="8" fillId="0" borderId="0" xfId="0" applyFont="1" applyProtection="1">
      <protection locked="0"/>
    </xf>
    <xf numFmtId="0" fontId="11" fillId="4" borderId="0" xfId="0" applyFont="1" applyFill="1" applyAlignment="1" applyProtection="1">
      <alignment vertical="center" wrapText="1"/>
      <protection locked="0"/>
    </xf>
    <xf numFmtId="0" fontId="11" fillId="0" borderId="0" xfId="0" applyFont="1" applyProtection="1">
      <protection locked="0"/>
    </xf>
    <xf numFmtId="15" fontId="9" fillId="0" borderId="0" xfId="0" applyNumberFormat="1" applyFont="1" applyFill="1" applyBorder="1" applyAlignment="1" applyProtection="1">
      <alignment horizontal="center" vertical="center" wrapText="1"/>
    </xf>
    <xf numFmtId="17" fontId="14" fillId="0" borderId="0" xfId="0" applyNumberFormat="1" applyFont="1" applyFill="1" applyBorder="1" applyAlignment="1" applyProtection="1">
      <alignment horizontal="center" vertical="center" wrapText="1"/>
    </xf>
    <xf numFmtId="17" fontId="16" fillId="4" borderId="0" xfId="0" applyNumberFormat="1" applyFont="1" applyFill="1" applyBorder="1" applyAlignment="1" applyProtection="1">
      <alignment horizontal="center" vertical="center" wrapText="1"/>
    </xf>
    <xf numFmtId="17" fontId="16" fillId="4" borderId="0" xfId="0" applyNumberFormat="1" applyFont="1" applyFill="1" applyBorder="1" applyAlignment="1" applyProtection="1">
      <alignment vertical="center" wrapText="1"/>
    </xf>
    <xf numFmtId="17" fontId="16" fillId="4" borderId="0" xfId="0" quotePrefix="1" applyNumberFormat="1" applyFont="1" applyFill="1" applyBorder="1" applyAlignment="1" applyProtection="1">
      <alignment vertical="center" wrapText="1"/>
    </xf>
    <xf numFmtId="0" fontId="8" fillId="4" borderId="0" xfId="0" applyFont="1" applyFill="1" applyBorder="1" applyAlignment="1" applyProtection="1">
      <alignment horizontal="left" vertical="center" wrapText="1"/>
    </xf>
    <xf numFmtId="0" fontId="8" fillId="4" borderId="0" xfId="0" applyFont="1" applyFill="1" applyBorder="1" applyAlignment="1" applyProtection="1">
      <alignment wrapText="1"/>
    </xf>
    <xf numFmtId="0" fontId="0" fillId="4" borderId="0" xfId="0" applyFont="1" applyFill="1" applyBorder="1" applyAlignment="1" applyProtection="1">
      <alignment horizontal="left" vertical="center" wrapText="1"/>
    </xf>
    <xf numFmtId="0" fontId="14" fillId="0" borderId="0" xfId="0" applyFont="1" applyFill="1" applyBorder="1" applyAlignment="1" applyProtection="1">
      <alignment horizontal="center" vertical="center" wrapText="1"/>
    </xf>
    <xf numFmtId="0" fontId="14" fillId="0" borderId="20" xfId="0" applyFont="1" applyFill="1" applyBorder="1" applyAlignment="1" applyProtection="1">
      <alignment horizontal="center" vertical="center" wrapText="1"/>
    </xf>
    <xf numFmtId="0" fontId="0" fillId="0" borderId="0" xfId="0" quotePrefix="1" applyFont="1" applyFill="1" applyBorder="1" applyAlignment="1" applyProtection="1">
      <alignment horizontal="left" vertical="center" wrapText="1"/>
      <protection locked="0"/>
    </xf>
    <xf numFmtId="0" fontId="0" fillId="0" borderId="20" xfId="0" quotePrefix="1" applyFont="1" applyFill="1" applyBorder="1" applyAlignment="1" applyProtection="1">
      <alignment horizontal="left" vertical="center" wrapText="1"/>
      <protection locked="0"/>
    </xf>
    <xf numFmtId="0" fontId="14" fillId="6" borderId="7" xfId="0" quotePrefix="1" applyFont="1" applyFill="1" applyBorder="1" applyAlignment="1" applyProtection="1">
      <alignment horizontal="center" vertical="center" wrapText="1"/>
    </xf>
    <xf numFmtId="0" fontId="16" fillId="0" borderId="0" xfId="0" applyFont="1" applyFill="1" applyBorder="1" applyAlignment="1" applyProtection="1">
      <alignment horizontal="center" vertical="center"/>
    </xf>
    <xf numFmtId="0" fontId="8" fillId="0" borderId="0" xfId="0" quotePrefix="1" applyFont="1" applyFill="1" applyBorder="1" applyAlignment="1" applyProtection="1">
      <alignment horizontal="left" wrapText="1"/>
    </xf>
    <xf numFmtId="17" fontId="16" fillId="0" borderId="0" xfId="0" applyNumberFormat="1" applyFont="1" applyFill="1" applyBorder="1" applyAlignment="1" applyProtection="1">
      <alignment horizontal="center" vertical="center"/>
    </xf>
    <xf numFmtId="0" fontId="8" fillId="0" borderId="0" xfId="0" applyFont="1" applyFill="1" applyBorder="1" applyAlignment="1" applyProtection="1">
      <alignment horizontal="left" wrapText="1"/>
    </xf>
    <xf numFmtId="0" fontId="8" fillId="0" borderId="20" xfId="0" applyFont="1" applyFill="1" applyBorder="1" applyAlignment="1" applyProtection="1">
      <alignment horizontal="left" wrapText="1"/>
    </xf>
    <xf numFmtId="17" fontId="14" fillId="6" borderId="43" xfId="0" applyNumberFormat="1" applyFont="1" applyFill="1" applyBorder="1" applyAlignment="1" applyProtection="1">
      <alignment horizontal="center" vertical="center" wrapText="1"/>
    </xf>
    <xf numFmtId="0" fontId="5" fillId="8" borderId="3" xfId="1" applyFill="1" applyBorder="1" applyAlignment="1" applyProtection="1">
      <alignment horizontal="center" vertical="center"/>
    </xf>
    <xf numFmtId="0" fontId="19" fillId="0" borderId="25" xfId="0" quotePrefix="1" applyFont="1" applyFill="1" applyBorder="1" applyAlignment="1" applyProtection="1">
      <alignment horizontal="center" vertical="center" wrapText="1"/>
    </xf>
    <xf numFmtId="0" fontId="20" fillId="0" borderId="0" xfId="0" applyFont="1" applyFill="1" applyBorder="1" applyAlignment="1" applyProtection="1">
      <alignment horizontal="left" vertical="center" wrapText="1"/>
    </xf>
    <xf numFmtId="0" fontId="14" fillId="6" borderId="25" xfId="0" applyFont="1" applyFill="1" applyBorder="1" applyAlignment="1" applyProtection="1">
      <alignment horizontal="center" vertical="center"/>
    </xf>
    <xf numFmtId="0" fontId="10" fillId="6" borderId="25" xfId="0" applyFont="1" applyFill="1" applyBorder="1" applyAlignment="1" applyProtection="1">
      <alignment horizontal="center" vertical="center"/>
    </xf>
    <xf numFmtId="0" fontId="16" fillId="0" borderId="0" xfId="0" quotePrefix="1" applyFont="1" applyFill="1" applyBorder="1" applyAlignment="1" applyProtection="1">
      <alignment horizontal="center" vertical="center" wrapText="1"/>
    </xf>
    <xf numFmtId="0" fontId="11" fillId="0" borderId="22" xfId="0" applyFont="1" applyBorder="1" applyProtection="1">
      <protection locked="0"/>
    </xf>
    <xf numFmtId="0" fontId="11" fillId="0" borderId="23" xfId="0" applyFont="1" applyBorder="1" applyProtection="1">
      <protection locked="0"/>
    </xf>
    <xf numFmtId="0" fontId="14" fillId="4" borderId="25" xfId="0" applyFont="1" applyFill="1" applyBorder="1" applyAlignment="1" applyProtection="1">
      <alignment horizontal="center" vertical="center"/>
    </xf>
    <xf numFmtId="0" fontId="14" fillId="4" borderId="13" xfId="0" applyFont="1" applyFill="1" applyBorder="1" applyAlignment="1" applyProtection="1">
      <alignment horizontal="center" vertical="center"/>
    </xf>
    <xf numFmtId="0" fontId="14" fillId="4" borderId="20" xfId="0" applyFont="1" applyFill="1" applyBorder="1" applyAlignment="1" applyProtection="1">
      <alignment horizontal="center" vertical="center" wrapText="1"/>
      <protection locked="0"/>
    </xf>
    <xf numFmtId="165" fontId="0" fillId="4" borderId="20" xfId="0" applyNumberFormat="1" applyFont="1" applyFill="1" applyBorder="1" applyAlignment="1" applyProtection="1">
      <alignment horizontal="center" vertical="center" wrapText="1"/>
      <protection locked="0"/>
    </xf>
    <xf numFmtId="0" fontId="0" fillId="0" borderId="22" xfId="0" applyFont="1" applyBorder="1" applyProtection="1">
      <protection locked="0"/>
    </xf>
    <xf numFmtId="0" fontId="0" fillId="0" borderId="23" xfId="0" applyFont="1" applyBorder="1" applyProtection="1">
      <protection locked="0"/>
    </xf>
    <xf numFmtId="0" fontId="18" fillId="5" borderId="0" xfId="0" applyFont="1" applyFill="1" applyBorder="1" applyAlignment="1" applyProtection="1">
      <alignment horizontal="center" vertical="center"/>
    </xf>
    <xf numFmtId="0" fontId="16" fillId="6" borderId="2" xfId="0" applyFont="1" applyFill="1" applyBorder="1" applyAlignment="1" applyProtection="1">
      <alignment horizontal="center" vertical="center"/>
    </xf>
    <xf numFmtId="0" fontId="18" fillId="5" borderId="0" xfId="0" applyFont="1" applyFill="1" applyBorder="1" applyAlignment="1" applyProtection="1">
      <alignment horizontal="center" vertical="center"/>
    </xf>
    <xf numFmtId="0" fontId="0" fillId="0" borderId="25" xfId="0" applyFont="1" applyBorder="1" applyProtection="1">
      <protection locked="0"/>
    </xf>
    <xf numFmtId="0" fontId="0" fillId="0" borderId="13" xfId="0" applyFont="1" applyBorder="1" applyProtection="1">
      <protection locked="0"/>
    </xf>
    <xf numFmtId="0" fontId="0" fillId="0" borderId="20" xfId="0" applyFont="1" applyBorder="1" applyProtection="1">
      <protection locked="0"/>
    </xf>
    <xf numFmtId="17" fontId="14" fillId="6" borderId="7" xfId="0" applyNumberFormat="1" applyFont="1" applyFill="1" applyBorder="1" applyAlignment="1" applyProtection="1">
      <alignment horizontal="center" vertical="center" wrapText="1"/>
    </xf>
    <xf numFmtId="0" fontId="14" fillId="6" borderId="7" xfId="0" applyFont="1" applyFill="1" applyBorder="1" applyAlignment="1" applyProtection="1">
      <alignment horizontal="center" vertical="center" wrapText="1"/>
    </xf>
    <xf numFmtId="0" fontId="0" fillId="0" borderId="7" xfId="0" applyFont="1" applyBorder="1" applyProtection="1"/>
    <xf numFmtId="0" fontId="0" fillId="0" borderId="7" xfId="0" applyFont="1" applyBorder="1" applyAlignment="1" applyProtection="1">
      <alignment horizontal="center" vertical="center"/>
    </xf>
    <xf numFmtId="17" fontId="0" fillId="0" borderId="7" xfId="0" applyNumberFormat="1" applyFont="1" applyBorder="1" applyAlignment="1" applyProtection="1">
      <alignment horizontal="center" vertical="center"/>
    </xf>
    <xf numFmtId="0" fontId="14" fillId="6" borderId="2" xfId="0" applyFont="1" applyFill="1" applyBorder="1" applyAlignment="1" applyProtection="1">
      <alignment vertical="center"/>
    </xf>
    <xf numFmtId="0" fontId="9" fillId="0" borderId="0" xfId="0" applyFont="1" applyFill="1" applyBorder="1" applyProtection="1"/>
    <xf numFmtId="0" fontId="14" fillId="6" borderId="3" xfId="0" applyFont="1" applyFill="1" applyBorder="1" applyAlignment="1" applyProtection="1">
      <alignment vertical="center"/>
    </xf>
    <xf numFmtId="0" fontId="14" fillId="6" borderId="43" xfId="0" applyNumberFormat="1" applyFont="1" applyFill="1" applyBorder="1" applyAlignment="1" applyProtection="1">
      <alignment horizontal="center" vertical="center" wrapText="1"/>
    </xf>
    <xf numFmtId="0" fontId="0" fillId="0" borderId="0" xfId="0" applyFont="1" applyFill="1" applyBorder="1" applyAlignment="1" applyProtection="1">
      <alignment horizontal="center" wrapText="1"/>
    </xf>
    <xf numFmtId="0" fontId="8" fillId="0" borderId="0" xfId="0" applyFont="1" applyFill="1" applyBorder="1" applyProtection="1"/>
    <xf numFmtId="17" fontId="0" fillId="0" borderId="0" xfId="0" applyNumberFormat="1" applyFont="1" applyBorder="1" applyProtection="1"/>
    <xf numFmtId="0" fontId="0" fillId="0" borderId="1" xfId="0" applyFont="1" applyBorder="1" applyProtection="1"/>
    <xf numFmtId="17" fontId="0" fillId="0" borderId="20" xfId="0" applyNumberFormat="1" applyFont="1" applyBorder="1" applyProtection="1"/>
    <xf numFmtId="17" fontId="0" fillId="0" borderId="22" xfId="0" applyNumberFormat="1" applyFont="1" applyBorder="1" applyProtection="1"/>
    <xf numFmtId="0" fontId="14" fillId="4" borderId="22" xfId="0" applyFont="1" applyFill="1" applyBorder="1" applyAlignment="1" applyProtection="1">
      <alignment vertical="center"/>
    </xf>
    <xf numFmtId="0" fontId="0" fillId="0" borderId="13" xfId="0" applyFont="1" applyFill="1" applyBorder="1" applyProtection="1"/>
    <xf numFmtId="0" fontId="0" fillId="0" borderId="20" xfId="0" applyFont="1" applyFill="1" applyBorder="1" applyProtection="1"/>
    <xf numFmtId="0" fontId="0" fillId="0" borderId="23" xfId="0" applyFont="1" applyFill="1" applyBorder="1" applyProtection="1"/>
    <xf numFmtId="0" fontId="24" fillId="0" borderId="0" xfId="0" applyFont="1" applyProtection="1"/>
    <xf numFmtId="49" fontId="0" fillId="8" borderId="7" xfId="0" applyNumberFormat="1" applyFont="1" applyFill="1" applyBorder="1" applyAlignment="1" applyProtection="1">
      <alignment horizontal="center" vertical="center"/>
    </xf>
    <xf numFmtId="0" fontId="9" fillId="0" borderId="0" xfId="0" applyFont="1" applyBorder="1" applyProtection="1"/>
    <xf numFmtId="0" fontId="9" fillId="0" borderId="0" xfId="0" applyFont="1" applyBorder="1" applyAlignment="1" applyProtection="1">
      <alignment wrapText="1"/>
    </xf>
    <xf numFmtId="17" fontId="9" fillId="0" borderId="0" xfId="0" applyNumberFormat="1" applyFont="1" applyBorder="1" applyAlignment="1" applyProtection="1">
      <alignment vertical="center"/>
    </xf>
    <xf numFmtId="0" fontId="9" fillId="0" borderId="0" xfId="0" applyNumberFormat="1" applyFont="1" applyBorder="1" applyAlignment="1" applyProtection="1">
      <alignment vertical="center"/>
    </xf>
    <xf numFmtId="17" fontId="9" fillId="0" borderId="0" xfId="0" applyNumberFormat="1" applyFont="1" applyBorder="1" applyProtection="1"/>
    <xf numFmtId="0" fontId="17" fillId="0" borderId="0" xfId="0" applyFont="1" applyFill="1" applyBorder="1" applyAlignment="1" applyProtection="1">
      <alignment horizontal="center" vertical="center"/>
    </xf>
    <xf numFmtId="165" fontId="22" fillId="4" borderId="0" xfId="0" applyNumberFormat="1" applyFont="1" applyFill="1" applyBorder="1" applyAlignment="1" applyProtection="1">
      <alignment horizontal="center" vertical="center" wrapText="1"/>
    </xf>
    <xf numFmtId="0" fontId="19" fillId="6" borderId="2" xfId="0" applyFont="1" applyFill="1" applyBorder="1" applyAlignment="1" applyProtection="1">
      <alignment horizontal="center" vertical="center"/>
    </xf>
    <xf numFmtId="0" fontId="19" fillId="6" borderId="2" xfId="0" applyFont="1" applyFill="1" applyBorder="1" applyAlignment="1" applyProtection="1">
      <alignment horizontal="center" vertical="center" wrapText="1"/>
    </xf>
    <xf numFmtId="0" fontId="19" fillId="6" borderId="2" xfId="0" quotePrefix="1" applyFont="1" applyFill="1" applyBorder="1" applyAlignment="1" applyProtection="1">
      <alignment horizontal="center" vertical="center" wrapText="1"/>
    </xf>
    <xf numFmtId="0" fontId="20" fillId="0" borderId="2" xfId="0" applyFont="1" applyBorder="1" applyProtection="1"/>
    <xf numFmtId="0" fontId="20" fillId="0" borderId="25" xfId="0" applyFont="1" applyBorder="1" applyProtection="1">
      <protection locked="0"/>
    </xf>
    <xf numFmtId="14" fontId="0" fillId="0" borderId="0" xfId="0" applyNumberFormat="1" applyFont="1" applyProtection="1"/>
    <xf numFmtId="15" fontId="9" fillId="4" borderId="0" xfId="0" applyNumberFormat="1" applyFont="1" applyFill="1" applyBorder="1" applyAlignment="1" applyProtection="1">
      <alignment horizontal="center" vertical="center" wrapText="1"/>
    </xf>
    <xf numFmtId="0" fontId="9" fillId="0" borderId="25" xfId="0" quotePrefix="1" applyFont="1" applyFill="1" applyBorder="1" applyAlignment="1" applyProtection="1">
      <alignment horizontal="center" vertical="center" wrapText="1"/>
    </xf>
    <xf numFmtId="0" fontId="9" fillId="0" borderId="0" xfId="0" applyFont="1" applyFill="1" applyBorder="1" applyAlignment="1" applyProtection="1">
      <alignment horizontal="left" vertical="center" wrapText="1"/>
    </xf>
    <xf numFmtId="0" fontId="18" fillId="5" borderId="0" xfId="0" applyFont="1" applyFill="1" applyBorder="1" applyAlignment="1" applyProtection="1">
      <alignment horizontal="center" vertical="center"/>
    </xf>
    <xf numFmtId="0" fontId="12" fillId="0" borderId="22" xfId="0" applyFont="1" applyBorder="1" applyProtection="1"/>
    <xf numFmtId="0" fontId="8" fillId="0" borderId="20" xfId="0" applyFont="1" applyBorder="1" applyProtection="1"/>
    <xf numFmtId="15" fontId="9" fillId="4" borderId="0" xfId="0" applyNumberFormat="1" applyFont="1" applyFill="1" applyBorder="1" applyAlignment="1" applyProtection="1">
      <alignment horizontal="center" vertical="center"/>
    </xf>
    <xf numFmtId="0" fontId="17" fillId="0" borderId="25" xfId="0" applyFont="1" applyFill="1" applyBorder="1" applyAlignment="1" applyProtection="1">
      <alignment horizontal="center" vertical="center"/>
    </xf>
    <xf numFmtId="0" fontId="17" fillId="0" borderId="13" xfId="0" applyFont="1" applyFill="1" applyBorder="1" applyAlignment="1" applyProtection="1">
      <alignment horizontal="center" vertical="center"/>
    </xf>
    <xf numFmtId="49" fontId="0" fillId="0" borderId="7" xfId="0" applyNumberFormat="1" applyFont="1" applyBorder="1" applyAlignment="1" applyProtection="1">
      <alignment horizontal="left" vertical="center" wrapText="1"/>
      <protection locked="0"/>
    </xf>
    <xf numFmtId="0" fontId="20" fillId="0" borderId="0" xfId="0" applyFont="1"/>
    <xf numFmtId="0" fontId="20" fillId="4" borderId="0" xfId="0" applyFont="1" applyFill="1" applyProtection="1"/>
    <xf numFmtId="0" fontId="20" fillId="4" borderId="0" xfId="0" applyFont="1" applyFill="1" applyAlignment="1" applyProtection="1">
      <alignment wrapText="1"/>
    </xf>
    <xf numFmtId="0" fontId="29" fillId="0" borderId="0" xfId="0" applyFont="1"/>
    <xf numFmtId="15" fontId="20" fillId="4" borderId="0" xfId="0" applyNumberFormat="1" applyFont="1" applyFill="1" applyAlignment="1" applyProtection="1">
      <alignment wrapText="1"/>
    </xf>
    <xf numFmtId="0" fontId="20" fillId="0" borderId="0" xfId="0" applyFont="1" applyAlignment="1">
      <alignment wrapText="1"/>
    </xf>
    <xf numFmtId="0" fontId="20" fillId="0" borderId="0" xfId="0" applyFont="1" applyProtection="1"/>
    <xf numFmtId="49" fontId="20" fillId="0" borderId="0" xfId="0" applyNumberFormat="1" applyFont="1" applyProtection="1"/>
    <xf numFmtId="0" fontId="20" fillId="10" borderId="55" xfId="0" applyFont="1" applyFill="1" applyBorder="1" applyProtection="1"/>
    <xf numFmtId="0" fontId="20" fillId="10" borderId="56" xfId="0" applyFont="1" applyFill="1" applyBorder="1" applyProtection="1"/>
    <xf numFmtId="0" fontId="30" fillId="11" borderId="44" xfId="0" applyFont="1" applyFill="1" applyBorder="1" applyAlignment="1">
      <alignment horizontal="center" vertical="center" wrapText="1"/>
    </xf>
    <xf numFmtId="0" fontId="30" fillId="11" borderId="45" xfId="0" applyFont="1" applyFill="1" applyBorder="1" applyAlignment="1">
      <alignment horizontal="center" vertical="center" wrapText="1"/>
    </xf>
    <xf numFmtId="0" fontId="30" fillId="11" borderId="46" xfId="0" applyFont="1" applyFill="1" applyBorder="1" applyAlignment="1">
      <alignment horizontal="center" vertical="center" wrapText="1"/>
    </xf>
    <xf numFmtId="15" fontId="28" fillId="4" borderId="0" xfId="0" applyNumberFormat="1" applyFont="1" applyFill="1" applyBorder="1" applyAlignment="1" applyProtection="1">
      <alignment horizontal="center" vertical="center" wrapText="1"/>
    </xf>
    <xf numFmtId="0" fontId="22" fillId="0" borderId="13" xfId="0" applyFont="1" applyBorder="1" applyProtection="1"/>
    <xf numFmtId="0" fontId="0" fillId="4" borderId="14" xfId="0" applyNumberFormat="1" applyFont="1" applyFill="1" applyBorder="1" applyAlignment="1" applyProtection="1">
      <alignment horizontal="center" vertical="center" wrapText="1"/>
      <protection locked="0"/>
    </xf>
    <xf numFmtId="0" fontId="0" fillId="4" borderId="7" xfId="0" applyNumberFormat="1" applyFont="1" applyFill="1" applyBorder="1" applyAlignment="1" applyProtection="1">
      <alignment horizontal="left" vertical="center" wrapText="1"/>
      <protection locked="0"/>
    </xf>
    <xf numFmtId="0" fontId="0" fillId="8" borderId="42" xfId="0" applyFont="1" applyFill="1" applyBorder="1" applyProtection="1"/>
    <xf numFmtId="0" fontId="0" fillId="0" borderId="42" xfId="0" applyFont="1" applyBorder="1" applyProtection="1"/>
    <xf numFmtId="0" fontId="18" fillId="6" borderId="2" xfId="0" applyFont="1" applyFill="1" applyBorder="1" applyAlignment="1" applyProtection="1"/>
    <xf numFmtId="0" fontId="0" fillId="8" borderId="16" xfId="0" quotePrefix="1" applyFont="1" applyFill="1" applyBorder="1" applyAlignment="1" applyProtection="1">
      <alignment horizontal="center" vertical="center" wrapText="1"/>
      <protection hidden="1"/>
    </xf>
    <xf numFmtId="0" fontId="0" fillId="8" borderId="15" xfId="0" applyFont="1" applyFill="1" applyBorder="1" applyAlignment="1" applyProtection="1">
      <alignment horizontal="center" vertical="center" wrapText="1"/>
      <protection hidden="1"/>
    </xf>
    <xf numFmtId="0" fontId="9" fillId="0" borderId="20" xfId="0" applyFont="1" applyBorder="1" applyProtection="1">
      <protection locked="0"/>
    </xf>
    <xf numFmtId="0" fontId="9" fillId="0" borderId="0" xfId="0" applyFont="1" applyBorder="1" applyAlignment="1" applyProtection="1">
      <alignment horizontal="center" vertical="center" wrapText="1"/>
    </xf>
    <xf numFmtId="0" fontId="14" fillId="6" borderId="11" xfId="0" applyFont="1" applyFill="1" applyBorder="1" applyAlignment="1" applyProtection="1">
      <alignment horizontal="center" vertical="center" wrapText="1"/>
    </xf>
    <xf numFmtId="0" fontId="25" fillId="6" borderId="25" xfId="0" applyFont="1" applyFill="1" applyBorder="1" applyAlignment="1" applyProtection="1">
      <alignment horizontal="center" vertical="center"/>
    </xf>
    <xf numFmtId="0" fontId="9" fillId="4" borderId="0" xfId="0" applyFont="1" applyFill="1" applyProtection="1"/>
    <xf numFmtId="0" fontId="31" fillId="11" borderId="62" xfId="0" applyFont="1" applyFill="1" applyBorder="1" applyAlignment="1">
      <alignment horizontal="center" vertical="center" wrapText="1"/>
    </xf>
    <xf numFmtId="3" fontId="37" fillId="4" borderId="47" xfId="0" applyNumberFormat="1" applyFont="1" applyFill="1" applyBorder="1" applyAlignment="1" applyProtection="1">
      <alignment horizontal="center" vertical="center" wrapText="1"/>
    </xf>
    <xf numFmtId="4" fontId="37" fillId="4" borderId="47" xfId="0" applyNumberFormat="1" applyFont="1" applyFill="1" applyBorder="1" applyAlignment="1" applyProtection="1">
      <alignment horizontal="center" vertical="center" wrapText="1"/>
    </xf>
    <xf numFmtId="0" fontId="30" fillId="11" borderId="76" xfId="0" applyFont="1" applyFill="1" applyBorder="1" applyAlignment="1">
      <alignment horizontal="center" vertical="center" wrapText="1"/>
    </xf>
    <xf numFmtId="0" fontId="30" fillId="11" borderId="77" xfId="0" applyFont="1" applyFill="1" applyBorder="1" applyAlignment="1">
      <alignment horizontal="center" vertical="center" wrapText="1"/>
    </xf>
    <xf numFmtId="0" fontId="30" fillId="11" borderId="78" xfId="0" applyFont="1" applyFill="1" applyBorder="1" applyAlignment="1">
      <alignment horizontal="center" vertical="center" wrapText="1"/>
    </xf>
    <xf numFmtId="0" fontId="30" fillId="11" borderId="79" xfId="0" applyFont="1" applyFill="1" applyBorder="1" applyAlignment="1">
      <alignment horizontal="center" vertical="center" wrapText="1"/>
    </xf>
    <xf numFmtId="0" fontId="30" fillId="11" borderId="70" xfId="0" applyFont="1" applyFill="1" applyBorder="1" applyAlignment="1">
      <alignment horizontal="center" vertical="center" wrapText="1"/>
    </xf>
    <xf numFmtId="0" fontId="30" fillId="15" borderId="78" xfId="0" applyFont="1" applyFill="1" applyBorder="1" applyAlignment="1">
      <alignment horizontal="center" vertical="center" wrapText="1"/>
    </xf>
    <xf numFmtId="0" fontId="31" fillId="11" borderId="78" xfId="0" applyFont="1" applyFill="1" applyBorder="1" applyAlignment="1">
      <alignment horizontal="center" vertical="center" wrapText="1"/>
    </xf>
    <xf numFmtId="0" fontId="20" fillId="10" borderId="80" xfId="0" applyFont="1" applyFill="1" applyBorder="1" applyAlignment="1" applyProtection="1"/>
    <xf numFmtId="0" fontId="20" fillId="10" borderId="81" xfId="0" applyFont="1" applyFill="1" applyBorder="1" applyAlignment="1" applyProtection="1"/>
    <xf numFmtId="0" fontId="20" fillId="10" borderId="82" xfId="0" applyFont="1" applyFill="1" applyBorder="1" applyAlignment="1" applyProtection="1"/>
    <xf numFmtId="49" fontId="20" fillId="4" borderId="0" xfId="0" applyNumberFormat="1" applyFont="1" applyFill="1" applyAlignment="1" applyProtection="1">
      <alignment wrapText="1"/>
    </xf>
    <xf numFmtId="0" fontId="30" fillId="11" borderId="49" xfId="0" applyFont="1" applyFill="1" applyBorder="1" applyAlignment="1">
      <alignment horizontal="center" vertical="center" wrapText="1"/>
    </xf>
    <xf numFmtId="0" fontId="30" fillId="11" borderId="48" xfId="0" applyFont="1" applyFill="1" applyBorder="1" applyAlignment="1">
      <alignment horizontal="center" vertical="center" wrapText="1"/>
    </xf>
    <xf numFmtId="0" fontId="30" fillId="11" borderId="47" xfId="0" applyFont="1" applyFill="1" applyBorder="1" applyAlignment="1">
      <alignment horizontal="center" vertical="center" wrapText="1"/>
    </xf>
    <xf numFmtId="0" fontId="30" fillId="11" borderId="58" xfId="0" applyFont="1" applyFill="1" applyBorder="1" applyAlignment="1">
      <alignment horizontal="center" vertical="center" wrapText="1"/>
    </xf>
    <xf numFmtId="0" fontId="30" fillId="11" borderId="83" xfId="0" applyFont="1" applyFill="1" applyBorder="1" applyAlignment="1">
      <alignment horizontal="center" vertical="center" wrapText="1"/>
    </xf>
    <xf numFmtId="0" fontId="9" fillId="0" borderId="0" xfId="0" applyFont="1"/>
    <xf numFmtId="0" fontId="8" fillId="10" borderId="84" xfId="0" applyFont="1" applyFill="1" applyBorder="1"/>
    <xf numFmtId="0" fontId="20" fillId="19" borderId="56" xfId="0" applyFont="1" applyFill="1" applyBorder="1"/>
    <xf numFmtId="0" fontId="20" fillId="19" borderId="0" xfId="0" applyFont="1" applyFill="1" applyBorder="1"/>
    <xf numFmtId="4" fontId="37" fillId="14" borderId="47" xfId="0" applyNumberFormat="1" applyFont="1" applyFill="1" applyBorder="1" applyAlignment="1" applyProtection="1">
      <alignment horizontal="center" vertical="center" wrapText="1"/>
    </xf>
    <xf numFmtId="3" fontId="37" fillId="14" borderId="47" xfId="0" applyNumberFormat="1" applyFont="1" applyFill="1" applyBorder="1" applyAlignment="1" applyProtection="1">
      <alignment horizontal="center" vertical="center" wrapText="1"/>
    </xf>
    <xf numFmtId="3" fontId="37" fillId="14" borderId="50" xfId="0" applyNumberFormat="1" applyFont="1" applyFill="1" applyBorder="1" applyAlignment="1" applyProtection="1">
      <alignment horizontal="center" vertical="center" wrapText="1"/>
    </xf>
    <xf numFmtId="0" fontId="36" fillId="8" borderId="67" xfId="0" quotePrefix="1" applyNumberFormat="1" applyFont="1" applyFill="1" applyBorder="1" applyAlignment="1" applyProtection="1">
      <alignment horizontal="center" vertical="center" wrapText="1"/>
    </xf>
    <xf numFmtId="0" fontId="31" fillId="11" borderId="53" xfId="0" applyFont="1" applyFill="1" applyBorder="1" applyAlignment="1">
      <alignment horizontal="center" vertical="center" wrapText="1"/>
    </xf>
    <xf numFmtId="0" fontId="30" fillId="11" borderId="53" xfId="0" applyFont="1" applyFill="1" applyBorder="1" applyAlignment="1">
      <alignment horizontal="center" vertical="center" wrapText="1"/>
    </xf>
    <xf numFmtId="0" fontId="30" fillId="15" borderId="53" xfId="0" applyFont="1" applyFill="1" applyBorder="1" applyAlignment="1">
      <alignment horizontal="center" vertical="center" wrapText="1"/>
    </xf>
    <xf numFmtId="0" fontId="30" fillId="11" borderId="99" xfId="0" applyFont="1" applyFill="1" applyBorder="1" applyAlignment="1">
      <alignment horizontal="center" vertical="center" wrapText="1"/>
    </xf>
    <xf numFmtId="0" fontId="0" fillId="4" borderId="14" xfId="0" applyNumberFormat="1" applyFont="1" applyFill="1" applyBorder="1" applyAlignment="1" applyProtection="1">
      <alignment horizontal="center" vertical="center" wrapText="1"/>
    </xf>
    <xf numFmtId="0" fontId="0" fillId="0" borderId="33" xfId="0" applyFont="1" applyBorder="1" applyProtection="1">
      <protection locked="0"/>
    </xf>
    <xf numFmtId="0" fontId="30" fillId="16" borderId="19" xfId="0" applyFont="1" applyFill="1" applyBorder="1" applyAlignment="1" applyProtection="1">
      <alignment horizontal="center" vertical="center" wrapText="1"/>
    </xf>
    <xf numFmtId="0" fontId="30" fillId="16" borderId="19" xfId="0" quotePrefix="1" applyFont="1" applyFill="1" applyBorder="1" applyAlignment="1" applyProtection="1">
      <alignment horizontal="center" vertical="center" wrapText="1"/>
    </xf>
    <xf numFmtId="0" fontId="37" fillId="14" borderId="48" xfId="0" applyFont="1" applyFill="1" applyBorder="1" applyAlignment="1" applyProtection="1">
      <alignment horizontal="left" vertical="center"/>
    </xf>
    <xf numFmtId="0" fontId="19" fillId="0" borderId="25" xfId="0" applyFont="1" applyFill="1" applyBorder="1" applyAlignment="1" applyProtection="1">
      <alignment horizontal="center" vertical="center"/>
    </xf>
    <xf numFmtId="0" fontId="14" fillId="6" borderId="39" xfId="0" applyFont="1" applyFill="1" applyBorder="1" applyAlignment="1" applyProtection="1">
      <alignment horizontal="center" vertical="center" wrapText="1"/>
    </xf>
    <xf numFmtId="0" fontId="9" fillId="4" borderId="0" xfId="0" quotePrefix="1" applyFont="1" applyFill="1" applyAlignment="1" applyProtection="1">
      <alignment horizontal="left"/>
    </xf>
    <xf numFmtId="0" fontId="9" fillId="4" borderId="0" xfId="0" applyFont="1" applyFill="1" applyProtection="1">
      <protection locked="0"/>
    </xf>
    <xf numFmtId="0" fontId="20" fillId="4" borderId="22" xfId="0" applyFont="1" applyFill="1" applyBorder="1" applyAlignment="1" applyProtection="1">
      <alignment wrapText="1"/>
    </xf>
    <xf numFmtId="0" fontId="19" fillId="6" borderId="25" xfId="0" applyFont="1" applyFill="1" applyBorder="1" applyAlignment="1" applyProtection="1">
      <alignment horizontal="center" vertical="center"/>
    </xf>
    <xf numFmtId="0" fontId="20" fillId="0" borderId="22" xfId="0" applyFont="1" applyBorder="1" applyProtection="1"/>
    <xf numFmtId="15" fontId="30" fillId="22" borderId="71" xfId="0" applyNumberFormat="1" applyFont="1" applyFill="1" applyBorder="1" applyAlignment="1" applyProtection="1">
      <alignment vertical="center"/>
    </xf>
    <xf numFmtId="0" fontId="38" fillId="10" borderId="82" xfId="0" applyFont="1" applyFill="1" applyBorder="1" applyAlignment="1" applyProtection="1"/>
    <xf numFmtId="0" fontId="38" fillId="10" borderId="81" xfId="0" applyFont="1" applyFill="1" applyBorder="1" applyAlignment="1" applyProtection="1"/>
    <xf numFmtId="0" fontId="38" fillId="16" borderId="89" xfId="0" applyFont="1" applyFill="1" applyBorder="1" applyProtection="1"/>
    <xf numFmtId="0" fontId="30" fillId="16" borderId="105" xfId="0" applyFont="1" applyFill="1" applyBorder="1" applyAlignment="1" applyProtection="1">
      <alignment horizontal="center" vertical="center" wrapText="1"/>
    </xf>
    <xf numFmtId="0" fontId="30" fillId="15" borderId="106" xfId="0" applyFont="1" applyFill="1" applyBorder="1" applyAlignment="1">
      <alignment horizontal="center" vertical="center" wrapText="1"/>
    </xf>
    <xf numFmtId="0" fontId="37" fillId="4" borderId="47" xfId="0" applyNumberFormat="1" applyFont="1" applyFill="1" applyBorder="1" applyAlignment="1" applyProtection="1">
      <alignment horizontal="center" vertical="center" wrapText="1"/>
    </xf>
    <xf numFmtId="0" fontId="37" fillId="14" borderId="47" xfId="0" applyNumberFormat="1" applyFont="1" applyFill="1" applyBorder="1" applyAlignment="1" applyProtection="1">
      <alignment horizontal="center" vertical="center" wrapText="1"/>
    </xf>
    <xf numFmtId="0" fontId="37" fillId="14" borderId="107" xfId="0" applyFont="1" applyFill="1" applyBorder="1" applyAlignment="1" applyProtection="1">
      <alignment horizontal="left" vertical="center"/>
    </xf>
    <xf numFmtId="0" fontId="37" fillId="4" borderId="50" xfId="0" applyNumberFormat="1" applyFont="1" applyFill="1" applyBorder="1" applyAlignment="1" applyProtection="1">
      <alignment horizontal="center" vertical="center" wrapText="1"/>
    </xf>
    <xf numFmtId="0" fontId="37" fillId="14" borderId="107" xfId="0" applyFont="1" applyFill="1" applyBorder="1" applyAlignment="1" applyProtection="1">
      <alignment horizontal="left" vertical="center"/>
      <protection locked="0"/>
    </xf>
    <xf numFmtId="0" fontId="30" fillId="15" borderId="109" xfId="0" applyFont="1" applyFill="1" applyBorder="1" applyAlignment="1">
      <alignment horizontal="center" vertical="center" wrapText="1"/>
    </xf>
    <xf numFmtId="0" fontId="37" fillId="14" borderId="76" xfId="0" applyFont="1" applyFill="1" applyBorder="1" applyAlignment="1" applyProtection="1">
      <alignment horizontal="left" vertical="center"/>
      <protection locked="0"/>
    </xf>
    <xf numFmtId="0" fontId="20" fillId="4" borderId="0" xfId="0" applyFont="1" applyFill="1"/>
    <xf numFmtId="0" fontId="29" fillId="4" borderId="0" xfId="0" applyFont="1" applyFill="1"/>
    <xf numFmtId="0" fontId="20" fillId="4" borderId="0" xfId="0" applyFont="1" applyFill="1" applyAlignment="1">
      <alignment wrapText="1"/>
    </xf>
    <xf numFmtId="0" fontId="9" fillId="4" borderId="0" xfId="0" applyFont="1" applyFill="1"/>
    <xf numFmtId="0" fontId="37" fillId="4" borderId="76" xfId="0" applyFont="1" applyFill="1" applyBorder="1" applyAlignment="1" applyProtection="1">
      <alignment horizontal="left" vertical="center"/>
      <protection locked="0"/>
    </xf>
    <xf numFmtId="0" fontId="37" fillId="4" borderId="107" xfId="0" applyFont="1" applyFill="1" applyBorder="1" applyAlignment="1" applyProtection="1">
      <alignment horizontal="left" vertical="center"/>
      <protection locked="0"/>
    </xf>
    <xf numFmtId="0" fontId="37" fillId="0" borderId="76" xfId="0" applyFont="1" applyBorder="1" applyAlignment="1" applyProtection="1">
      <alignment horizontal="left" vertical="center"/>
      <protection locked="0"/>
    </xf>
    <xf numFmtId="0" fontId="37" fillId="0" borderId="107" xfId="0" applyFont="1" applyBorder="1" applyAlignment="1" applyProtection="1">
      <alignment horizontal="left" vertical="center"/>
      <protection locked="0"/>
    </xf>
    <xf numFmtId="0" fontId="37" fillId="0" borderId="110" xfId="0" applyFont="1" applyBorder="1" applyAlignment="1" applyProtection="1">
      <alignment horizontal="left" vertical="center"/>
      <protection locked="0"/>
    </xf>
    <xf numFmtId="0" fontId="37" fillId="0" borderId="108" xfId="0" applyFont="1" applyBorder="1" applyAlignment="1" applyProtection="1">
      <alignment horizontal="left" vertical="center"/>
      <protection locked="0"/>
    </xf>
    <xf numFmtId="0" fontId="37" fillId="4" borderId="107" xfId="0" applyFont="1" applyFill="1" applyBorder="1" applyAlignment="1" applyProtection="1">
      <alignment horizontal="left" vertical="center"/>
    </xf>
    <xf numFmtId="0" fontId="37" fillId="0" borderId="48" xfId="0" applyFont="1" applyBorder="1" applyAlignment="1" applyProtection="1">
      <alignment horizontal="left" vertical="center"/>
    </xf>
    <xf numFmtId="0" fontId="37" fillId="0" borderId="107" xfId="0" applyFont="1" applyBorder="1" applyAlignment="1" applyProtection="1">
      <alignment horizontal="left" vertical="center"/>
    </xf>
    <xf numFmtId="0" fontId="37" fillId="0" borderId="51" xfId="0" applyFont="1" applyBorder="1" applyAlignment="1" applyProtection="1">
      <alignment horizontal="left" vertical="center"/>
    </xf>
    <xf numFmtId="0" fontId="37" fillId="0" borderId="108" xfId="0" applyFont="1" applyBorder="1" applyAlignment="1" applyProtection="1">
      <alignment horizontal="left" vertical="center"/>
    </xf>
    <xf numFmtId="15" fontId="33" fillId="22" borderId="71" xfId="0" applyNumberFormat="1" applyFont="1" applyFill="1" applyBorder="1" applyAlignment="1" applyProtection="1">
      <alignment vertical="center"/>
    </xf>
    <xf numFmtId="15" fontId="33" fillId="22" borderId="88" xfId="0" applyNumberFormat="1" applyFont="1" applyFill="1" applyBorder="1" applyAlignment="1" applyProtection="1">
      <alignment vertical="center"/>
    </xf>
    <xf numFmtId="167" fontId="37" fillId="13" borderId="47" xfId="0" applyNumberFormat="1" applyFont="1" applyFill="1" applyBorder="1" applyAlignment="1">
      <alignment horizontal="center" vertical="center" wrapText="1"/>
    </xf>
    <xf numFmtId="0" fontId="37" fillId="19" borderId="0" xfId="0" applyFont="1" applyFill="1" applyBorder="1"/>
    <xf numFmtId="167" fontId="37" fillId="21" borderId="47" xfId="0" applyNumberFormat="1" applyFont="1" applyFill="1" applyBorder="1" applyAlignment="1">
      <alignment horizontal="center" vertical="center" wrapText="1"/>
    </xf>
    <xf numFmtId="167" fontId="37" fillId="17" borderId="47" xfId="0" applyNumberFormat="1" applyFont="1" applyFill="1" applyBorder="1" applyAlignment="1">
      <alignment horizontal="center" vertical="center" wrapText="1"/>
    </xf>
    <xf numFmtId="167" fontId="37" fillId="13" borderId="50" xfId="0" applyNumberFormat="1" applyFont="1" applyFill="1" applyBorder="1" applyAlignment="1">
      <alignment horizontal="center" vertical="center" wrapText="1"/>
    </xf>
    <xf numFmtId="0" fontId="37" fillId="19" borderId="72" xfId="0" applyFont="1" applyFill="1" applyBorder="1"/>
    <xf numFmtId="167" fontId="37" fillId="13" borderId="59" xfId="0" applyNumberFormat="1" applyFont="1" applyFill="1" applyBorder="1" applyAlignment="1">
      <alignment horizontal="center" vertical="center" wrapText="1"/>
    </xf>
    <xf numFmtId="3" fontId="37" fillId="4" borderId="59" xfId="0" applyNumberFormat="1" applyFont="1" applyFill="1" applyBorder="1" applyAlignment="1">
      <alignment horizontal="center" vertical="center" wrapText="1"/>
    </xf>
    <xf numFmtId="3" fontId="37" fillId="4" borderId="47" xfId="0" applyNumberFormat="1" applyFont="1" applyFill="1" applyBorder="1" applyAlignment="1">
      <alignment horizontal="center" vertical="center" wrapText="1"/>
    </xf>
    <xf numFmtId="3" fontId="37" fillId="14" borderId="59" xfId="0" applyNumberFormat="1" applyFont="1" applyFill="1" applyBorder="1" applyAlignment="1">
      <alignment horizontal="center" vertical="center" wrapText="1"/>
    </xf>
    <xf numFmtId="3" fontId="37" fillId="14" borderId="47" xfId="0" applyNumberFormat="1" applyFont="1" applyFill="1" applyBorder="1" applyAlignment="1">
      <alignment horizontal="center" vertical="center" wrapText="1"/>
    </xf>
    <xf numFmtId="3" fontId="37" fillId="4" borderId="50" xfId="0" applyNumberFormat="1" applyFont="1" applyFill="1" applyBorder="1" applyAlignment="1">
      <alignment horizontal="center" vertical="center" wrapText="1"/>
    </xf>
    <xf numFmtId="0" fontId="36" fillId="8" borderId="96" xfId="0" applyFont="1" applyFill="1" applyBorder="1" applyAlignment="1" applyProtection="1">
      <alignment horizontal="center" vertical="center" wrapText="1"/>
      <protection hidden="1"/>
    </xf>
    <xf numFmtId="0" fontId="36" fillId="8" borderId="97" xfId="0" quotePrefix="1" applyFont="1" applyFill="1" applyBorder="1" applyAlignment="1" applyProtection="1">
      <alignment horizontal="center" vertical="center" wrapText="1"/>
      <protection hidden="1"/>
    </xf>
    <xf numFmtId="15" fontId="36" fillId="8" borderId="97" xfId="0" applyNumberFormat="1" applyFont="1" applyFill="1" applyBorder="1" applyAlignment="1" applyProtection="1">
      <alignment horizontal="center" vertical="center"/>
      <protection locked="0"/>
    </xf>
    <xf numFmtId="15" fontId="36" fillId="8" borderId="98" xfId="0" applyNumberFormat="1" applyFont="1" applyFill="1" applyBorder="1" applyAlignment="1" applyProtection="1">
      <alignment horizontal="center" vertical="center"/>
      <protection locked="0"/>
    </xf>
    <xf numFmtId="0" fontId="8" fillId="0" borderId="0" xfId="0" applyFont="1"/>
    <xf numFmtId="0" fontId="41" fillId="0" borderId="0" xfId="0" applyFont="1"/>
    <xf numFmtId="0" fontId="8" fillId="0" borderId="0" xfId="0" applyFont="1" applyAlignment="1">
      <alignment wrapText="1"/>
    </xf>
    <xf numFmtId="15" fontId="0" fillId="8" borderId="16" xfId="0" applyNumberFormat="1" applyFont="1" applyFill="1" applyBorder="1" applyAlignment="1" applyProtection="1">
      <alignment horizontal="center" vertical="center"/>
    </xf>
    <xf numFmtId="15" fontId="0" fillId="8" borderId="17" xfId="0" applyNumberFormat="1" applyFont="1" applyFill="1" applyBorder="1" applyAlignment="1" applyProtection="1">
      <alignment horizontal="center" vertical="center"/>
    </xf>
    <xf numFmtId="0" fontId="14" fillId="6" borderId="101" xfId="0" applyFont="1" applyFill="1" applyBorder="1" applyAlignment="1" applyProtection="1">
      <alignment horizontal="center" vertical="center" wrapText="1"/>
    </xf>
    <xf numFmtId="0" fontId="37" fillId="4" borderId="48" xfId="0" applyFont="1" applyFill="1" applyBorder="1" applyAlignment="1" applyProtection="1">
      <alignment horizontal="left" vertical="center"/>
    </xf>
    <xf numFmtId="0" fontId="14" fillId="6" borderId="20" xfId="0" applyFont="1" applyFill="1" applyBorder="1" applyAlignment="1" applyProtection="1">
      <alignment horizontal="center" vertical="center" wrapText="1"/>
    </xf>
    <xf numFmtId="0" fontId="42" fillId="6" borderId="20" xfId="0" applyFont="1" applyFill="1" applyBorder="1" applyAlignment="1" applyProtection="1">
      <alignment horizontal="center" vertical="center" wrapText="1"/>
    </xf>
    <xf numFmtId="0" fontId="9" fillId="0" borderId="0" xfId="0" applyFont="1" applyAlignment="1" applyProtection="1">
      <alignment wrapText="1"/>
    </xf>
    <xf numFmtId="0" fontId="9" fillId="0" borderId="0" xfId="0" applyFont="1" applyFill="1" applyAlignment="1" applyProtection="1">
      <alignment wrapText="1"/>
    </xf>
    <xf numFmtId="0" fontId="14" fillId="6" borderId="100" xfId="0" applyFont="1" applyFill="1" applyBorder="1" applyAlignment="1" applyProtection="1">
      <alignment vertical="center" wrapText="1"/>
    </xf>
    <xf numFmtId="0" fontId="8" fillId="0" borderId="102" xfId="0" applyFont="1" applyFill="1" applyBorder="1" applyAlignment="1" applyProtection="1">
      <alignment vertical="center" wrapText="1"/>
    </xf>
    <xf numFmtId="0" fontId="45" fillId="0" borderId="20" xfId="0" applyFont="1" applyFill="1" applyBorder="1" applyProtection="1">
      <protection locked="0"/>
    </xf>
    <xf numFmtId="0" fontId="46" fillId="0" borderId="20" xfId="0" applyFont="1" applyFill="1" applyBorder="1" applyProtection="1">
      <protection locked="0"/>
    </xf>
    <xf numFmtId="0" fontId="14" fillId="6" borderId="2" xfId="0" applyFont="1" applyFill="1" applyBorder="1" applyAlignment="1" applyProtection="1">
      <alignment horizontal="center" vertical="center"/>
    </xf>
    <xf numFmtId="0" fontId="8" fillId="0" borderId="0" xfId="0" applyFont="1" applyFill="1" applyAlignment="1" applyProtection="1">
      <alignment wrapText="1"/>
      <protection locked="0"/>
    </xf>
    <xf numFmtId="0" fontId="0" fillId="4" borderId="0" xfId="0" applyFont="1" applyFill="1" applyBorder="1" applyAlignment="1" applyProtection="1">
      <alignment horizontal="center" vertical="center" wrapText="1"/>
      <protection locked="0"/>
    </xf>
    <xf numFmtId="11" fontId="0" fillId="0" borderId="0" xfId="0" applyNumberFormat="1"/>
    <xf numFmtId="0" fontId="19" fillId="4" borderId="25" xfId="0" applyFont="1" applyFill="1" applyBorder="1" applyAlignment="1" applyProtection="1">
      <alignment vertical="center"/>
    </xf>
    <xf numFmtId="0" fontId="19" fillId="0" borderId="25" xfId="0" applyFont="1" applyFill="1" applyBorder="1" applyAlignment="1" applyProtection="1">
      <alignment vertical="center"/>
    </xf>
    <xf numFmtId="0" fontId="20" fillId="0" borderId="25" xfId="0" applyFont="1" applyFill="1" applyBorder="1" applyProtection="1"/>
    <xf numFmtId="0" fontId="9" fillId="0" borderId="25" xfId="0" applyFont="1" applyFill="1" applyBorder="1" applyProtection="1"/>
    <xf numFmtId="0" fontId="9" fillId="0" borderId="25" xfId="0" applyFont="1" applyBorder="1" applyProtection="1"/>
    <xf numFmtId="0" fontId="9" fillId="0" borderId="13" xfId="0" applyFont="1" applyBorder="1" applyProtection="1"/>
    <xf numFmtId="0" fontId="3" fillId="0" borderId="41" xfId="3" applyBorder="1"/>
    <xf numFmtId="0" fontId="3" fillId="0" borderId="41" xfId="3" applyBorder="1" applyAlignment="1">
      <alignment wrapText="1"/>
    </xf>
    <xf numFmtId="0" fontId="3" fillId="0" borderId="41" xfId="3" applyBorder="1" applyAlignment="1">
      <alignment horizontal="center" vertical="center"/>
    </xf>
    <xf numFmtId="14" fontId="3" fillId="0" borderId="41" xfId="3" applyNumberFormat="1" applyBorder="1" applyAlignment="1">
      <alignment horizontal="center" vertical="center"/>
    </xf>
    <xf numFmtId="14" fontId="3" fillId="0" borderId="41" xfId="3" applyNumberFormat="1" applyBorder="1"/>
    <xf numFmtId="0" fontId="2" fillId="0" borderId="41" xfId="3" applyFont="1" applyBorder="1" applyAlignment="1">
      <alignment wrapText="1"/>
    </xf>
    <xf numFmtId="0" fontId="24" fillId="4" borderId="0" xfId="0" applyFont="1" applyFill="1" applyProtection="1"/>
    <xf numFmtId="0" fontId="0" fillId="0" borderId="0" xfId="0" applyFont="1" applyFill="1" applyAlignment="1" applyProtection="1">
      <alignment horizontal="center" wrapText="1"/>
    </xf>
    <xf numFmtId="0" fontId="0" fillId="0" borderId="0" xfId="0" applyFont="1" applyFill="1" applyAlignment="1" applyProtection="1">
      <alignment horizontal="center" vertical="center" wrapText="1"/>
    </xf>
    <xf numFmtId="49" fontId="0" fillId="0" borderId="0" xfId="0" applyNumberFormat="1"/>
    <xf numFmtId="169" fontId="0" fillId="4" borderId="17" xfId="0" applyNumberFormat="1" applyFont="1" applyFill="1" applyBorder="1" applyAlignment="1" applyProtection="1">
      <alignment horizontal="center" vertical="center"/>
      <protection locked="0"/>
    </xf>
    <xf numFmtId="49" fontId="24" fillId="0" borderId="0" xfId="0" applyNumberFormat="1" applyFont="1" applyProtection="1"/>
    <xf numFmtId="49" fontId="6" fillId="0" borderId="0" xfId="2" applyNumberFormat="1"/>
    <xf numFmtId="169" fontId="9" fillId="0" borderId="0" xfId="0" applyNumberFormat="1" applyFont="1" applyProtection="1"/>
    <xf numFmtId="17" fontId="16" fillId="6" borderId="43" xfId="0" applyNumberFormat="1" applyFont="1" applyFill="1" applyBorder="1" applyAlignment="1" applyProtection="1">
      <alignment horizontal="center" vertical="center" wrapText="1"/>
    </xf>
    <xf numFmtId="17" fontId="16" fillId="6" borderId="43" xfId="0" quotePrefix="1" applyNumberFormat="1" applyFont="1" applyFill="1" applyBorder="1" applyAlignment="1" applyProtection="1">
      <alignment horizontal="center" vertical="center" wrapText="1"/>
    </xf>
    <xf numFmtId="17" fontId="26" fillId="6" borderId="43" xfId="0" applyNumberFormat="1" applyFont="1" applyFill="1" applyBorder="1" applyAlignment="1" applyProtection="1">
      <alignment horizontal="center" vertical="center" wrapText="1"/>
    </xf>
    <xf numFmtId="0" fontId="27" fillId="4" borderId="43" xfId="0" applyFont="1" applyFill="1" applyBorder="1" applyProtection="1"/>
    <xf numFmtId="0" fontId="27" fillId="4" borderId="43" xfId="0" applyFont="1" applyFill="1" applyBorder="1" applyAlignment="1" applyProtection="1">
      <alignment vertical="center" wrapText="1"/>
    </xf>
    <xf numFmtId="0" fontId="27" fillId="4" borderId="43" xfId="0" quotePrefix="1" applyFont="1" applyFill="1" applyBorder="1" applyAlignment="1" applyProtection="1">
      <alignment horizontal="left" vertical="center" wrapText="1"/>
    </xf>
    <xf numFmtId="49" fontId="0" fillId="8" borderId="43" xfId="0" applyNumberFormat="1" applyFont="1" applyFill="1" applyBorder="1" applyAlignment="1" applyProtection="1">
      <alignment horizontal="center" vertical="center" wrapText="1"/>
    </xf>
    <xf numFmtId="0" fontId="0" fillId="4" borderId="43" xfId="0" applyFont="1" applyFill="1" applyBorder="1" applyAlignment="1" applyProtection="1">
      <alignment horizontal="left" vertical="center" wrapText="1"/>
      <protection locked="0"/>
    </xf>
    <xf numFmtId="49" fontId="0" fillId="4" borderId="43" xfId="0" quotePrefix="1" applyNumberFormat="1" applyFont="1" applyFill="1" applyBorder="1" applyAlignment="1" applyProtection="1">
      <alignment horizontal="left" vertical="center" wrapText="1"/>
      <protection locked="0"/>
    </xf>
    <xf numFmtId="49" fontId="0" fillId="4" borderId="43" xfId="0" quotePrefix="1" applyNumberFormat="1" applyFont="1" applyFill="1" applyBorder="1" applyAlignment="1" applyProtection="1">
      <alignment horizontal="center" vertical="center" wrapText="1"/>
      <protection locked="0"/>
    </xf>
    <xf numFmtId="0" fontId="0" fillId="7" borderId="43" xfId="0" applyFont="1" applyFill="1" applyBorder="1" applyAlignment="1" applyProtection="1">
      <alignment horizontal="center" vertical="center" wrapText="1"/>
    </xf>
    <xf numFmtId="0" fontId="0" fillId="0" borderId="43" xfId="0" applyFont="1" applyFill="1" applyBorder="1" applyAlignment="1" applyProtection="1">
      <alignment horizontal="center" vertical="center" wrapText="1"/>
      <protection locked="0"/>
    </xf>
    <xf numFmtId="0" fontId="0" fillId="0" borderId="43" xfId="0" applyFont="1" applyFill="1" applyBorder="1" applyAlignment="1" applyProtection="1">
      <alignment horizontal="center" vertical="center" wrapText="1"/>
    </xf>
    <xf numFmtId="0" fontId="8" fillId="4" borderId="43" xfId="0" quotePrefix="1" applyFont="1" applyFill="1" applyBorder="1" applyAlignment="1" applyProtection="1">
      <alignment horizontal="center" vertical="center" wrapText="1"/>
      <protection locked="0"/>
    </xf>
    <xf numFmtId="0" fontId="22" fillId="4" borderId="43" xfId="0" applyFont="1" applyFill="1" applyBorder="1" applyProtection="1"/>
    <xf numFmtId="49" fontId="8" fillId="4" borderId="43" xfId="0" quotePrefix="1" applyNumberFormat="1" applyFont="1" applyFill="1" applyBorder="1" applyAlignment="1" applyProtection="1">
      <alignment horizontal="left" vertical="center" wrapText="1"/>
      <protection locked="0"/>
    </xf>
    <xf numFmtId="49" fontId="27" fillId="4" borderId="43" xfId="0" applyNumberFormat="1" applyFont="1" applyFill="1" applyBorder="1" applyAlignment="1" applyProtection="1">
      <alignment vertical="center" wrapText="1"/>
    </xf>
    <xf numFmtId="49" fontId="8" fillId="4" borderId="43" xfId="0" quotePrefix="1" applyNumberFormat="1" applyFont="1" applyFill="1" applyBorder="1" applyAlignment="1" applyProtection="1">
      <alignment horizontal="center" vertical="center" wrapText="1"/>
      <protection locked="0"/>
    </xf>
    <xf numFmtId="0" fontId="0" fillId="4" borderId="0" xfId="0" applyNumberFormat="1" applyFont="1" applyFill="1" applyBorder="1" applyAlignment="1" applyProtection="1">
      <alignment horizontal="center" vertical="center" wrapText="1"/>
      <protection locked="0"/>
    </xf>
    <xf numFmtId="0" fontId="0" fillId="4" borderId="0" xfId="0" applyNumberFormat="1" applyFont="1" applyFill="1" applyBorder="1" applyAlignment="1" applyProtection="1">
      <alignment horizontal="center" vertical="center" wrapText="1"/>
    </xf>
    <xf numFmtId="0" fontId="14" fillId="6" borderId="43" xfId="0" applyFont="1" applyFill="1" applyBorder="1" applyAlignment="1" applyProtection="1">
      <alignment horizontal="center" vertical="center" wrapText="1"/>
    </xf>
    <xf numFmtId="0" fontId="14" fillId="6" borderId="43" xfId="0" quotePrefix="1" applyFont="1" applyFill="1" applyBorder="1" applyAlignment="1" applyProtection="1">
      <alignment horizontal="center" vertical="center" wrapText="1"/>
    </xf>
    <xf numFmtId="0" fontId="17" fillId="4" borderId="43" xfId="0" quotePrefix="1" applyFont="1" applyFill="1" applyBorder="1" applyAlignment="1" applyProtection="1">
      <alignment horizontal="center" vertical="center" wrapText="1"/>
    </xf>
    <xf numFmtId="0" fontId="17" fillId="4" borderId="43" xfId="0" applyFont="1" applyFill="1" applyBorder="1" applyAlignment="1" applyProtection="1">
      <alignment horizontal="center" vertical="center" wrapText="1"/>
    </xf>
    <xf numFmtId="0" fontId="17" fillId="0" borderId="43" xfId="0" applyFont="1" applyFill="1" applyBorder="1" applyAlignment="1" applyProtection="1">
      <alignment horizontal="center" vertical="center" wrapText="1"/>
    </xf>
    <xf numFmtId="0" fontId="0" fillId="8" borderId="43" xfId="0" applyFont="1" applyFill="1" applyBorder="1" applyAlignment="1" applyProtection="1">
      <alignment horizontal="left" vertical="center" wrapText="1"/>
    </xf>
    <xf numFmtId="0" fontId="0" fillId="8" borderId="43" xfId="0" applyNumberFormat="1" applyFont="1" applyFill="1" applyBorder="1" applyAlignment="1" applyProtection="1">
      <alignment horizontal="center" vertical="center" wrapText="1"/>
    </xf>
    <xf numFmtId="4" fontId="0" fillId="4" borderId="43" xfId="0" applyNumberFormat="1" applyFont="1" applyFill="1" applyBorder="1" applyAlignment="1" applyProtection="1">
      <alignment horizontal="center" vertical="center" wrapText="1"/>
      <protection locked="0"/>
    </xf>
    <xf numFmtId="3" fontId="0" fillId="4" borderId="43" xfId="0" applyNumberFormat="1" applyFont="1" applyFill="1" applyBorder="1" applyAlignment="1" applyProtection="1">
      <alignment horizontal="center" vertical="center" wrapText="1"/>
      <protection locked="0"/>
    </xf>
    <xf numFmtId="166" fontId="0" fillId="4" borderId="43" xfId="0" applyNumberFormat="1" applyFont="1" applyFill="1" applyBorder="1" applyAlignment="1" applyProtection="1">
      <alignment horizontal="center" vertical="center" wrapText="1"/>
      <protection locked="0"/>
    </xf>
    <xf numFmtId="15" fontId="0" fillId="4" borderId="43" xfId="0" applyNumberFormat="1" applyFont="1" applyFill="1" applyBorder="1" applyAlignment="1" applyProtection="1">
      <alignment horizontal="center" vertical="center" wrapText="1"/>
      <protection locked="0"/>
    </xf>
    <xf numFmtId="49" fontId="0" fillId="4" borderId="43" xfId="0" applyNumberFormat="1" applyFont="1" applyFill="1" applyBorder="1" applyAlignment="1" applyProtection="1">
      <alignment horizontal="center" vertical="center" wrapText="1"/>
      <protection locked="0"/>
    </xf>
    <xf numFmtId="165" fontId="9" fillId="4" borderId="43" xfId="0" applyNumberFormat="1" applyFont="1" applyFill="1" applyBorder="1" applyAlignment="1" applyProtection="1">
      <alignment horizontal="center" vertical="center" wrapText="1"/>
    </xf>
    <xf numFmtId="15" fontId="9" fillId="4" borderId="43" xfId="0" applyNumberFormat="1" applyFont="1" applyFill="1" applyBorder="1" applyAlignment="1" applyProtection="1">
      <alignment horizontal="center" vertical="center" wrapText="1"/>
    </xf>
    <xf numFmtId="49" fontId="9" fillId="4" borderId="43" xfId="0" applyNumberFormat="1" applyFont="1" applyFill="1" applyBorder="1" applyAlignment="1" applyProtection="1">
      <alignment horizontal="center" vertical="center" wrapText="1"/>
    </xf>
    <xf numFmtId="0" fontId="14" fillId="0" borderId="43" xfId="0" applyFont="1" applyFill="1" applyBorder="1" applyAlignment="1" applyProtection="1">
      <alignment horizontal="center" vertical="center" wrapText="1"/>
    </xf>
    <xf numFmtId="1" fontId="0" fillId="8" borderId="43" xfId="0" applyNumberFormat="1" applyFont="1" applyFill="1" applyBorder="1" applyAlignment="1" applyProtection="1">
      <alignment horizontal="center" vertical="center"/>
    </xf>
    <xf numFmtId="49" fontId="0" fillId="8" borderId="43" xfId="0" applyNumberFormat="1" applyFont="1" applyFill="1" applyBorder="1" applyAlignment="1" applyProtection="1">
      <alignment horizontal="center" vertical="center"/>
    </xf>
    <xf numFmtId="49" fontId="0" fillId="8" borderId="43" xfId="0" applyNumberFormat="1" applyFont="1" applyFill="1" applyBorder="1" applyAlignment="1" applyProtection="1">
      <alignment horizontal="left" vertical="center" wrapText="1"/>
    </xf>
    <xf numFmtId="0" fontId="0" fillId="0" borderId="43" xfId="0" quotePrefix="1" applyFont="1" applyFill="1" applyBorder="1" applyAlignment="1" applyProtection="1">
      <alignment horizontal="left" vertical="center" wrapText="1"/>
      <protection locked="0"/>
    </xf>
    <xf numFmtId="0" fontId="9" fillId="0" borderId="43" xfId="0" quotePrefix="1" applyFont="1" applyFill="1" applyBorder="1" applyAlignment="1" applyProtection="1">
      <alignment horizontal="left" vertical="center" wrapText="1"/>
    </xf>
    <xf numFmtId="0" fontId="16" fillId="6" borderId="43" xfId="0" applyFont="1" applyFill="1" applyBorder="1" applyAlignment="1" applyProtection="1">
      <alignment horizontal="center" vertical="center"/>
    </xf>
    <xf numFmtId="17" fontId="16" fillId="6" borderId="43" xfId="0" applyNumberFormat="1" applyFont="1" applyFill="1" applyBorder="1" applyAlignment="1" applyProtection="1">
      <alignment horizontal="center" vertical="center"/>
    </xf>
    <xf numFmtId="17" fontId="17" fillId="0" borderId="43" xfId="0" applyNumberFormat="1" applyFont="1" applyFill="1" applyBorder="1" applyAlignment="1" applyProtection="1">
      <alignment horizontal="center" vertical="center"/>
    </xf>
    <xf numFmtId="49" fontId="0" fillId="4" borderId="43" xfId="0" applyNumberFormat="1" applyFont="1" applyFill="1" applyBorder="1" applyAlignment="1" applyProtection="1">
      <alignment horizontal="left" vertical="center" wrapText="1"/>
      <protection locked="0"/>
    </xf>
    <xf numFmtId="0" fontId="9" fillId="0" borderId="43" xfId="0" applyFont="1" applyFill="1" applyBorder="1" applyAlignment="1" applyProtection="1">
      <alignment horizontal="left" wrapText="1"/>
    </xf>
    <xf numFmtId="0" fontId="0" fillId="4" borderId="0" xfId="0" quotePrefix="1" applyFont="1" applyFill="1" applyBorder="1" applyAlignment="1" applyProtection="1">
      <alignment horizontal="left" vertical="center" wrapText="1"/>
      <protection locked="0"/>
    </xf>
    <xf numFmtId="0" fontId="17" fillId="0" borderId="43" xfId="0" applyFont="1" applyFill="1" applyBorder="1" applyAlignment="1" applyProtection="1">
      <alignment horizontal="center" vertical="center"/>
    </xf>
    <xf numFmtId="0" fontId="0" fillId="4" borderId="43" xfId="0" quotePrefix="1" applyFont="1" applyFill="1" applyBorder="1" applyAlignment="1" applyProtection="1">
      <alignment horizontal="left" vertical="center" wrapText="1"/>
      <protection locked="0"/>
    </xf>
    <xf numFmtId="0" fontId="9" fillId="0" borderId="43" xfId="0" quotePrefix="1" applyFont="1" applyFill="1" applyBorder="1" applyAlignment="1" applyProtection="1">
      <alignment horizontal="left" wrapText="1"/>
    </xf>
    <xf numFmtId="0" fontId="9" fillId="0" borderId="43" xfId="0" quotePrefix="1" applyFont="1" applyFill="1" applyBorder="1" applyAlignment="1" applyProtection="1">
      <alignment horizontal="center" wrapText="1"/>
    </xf>
    <xf numFmtId="0" fontId="16" fillId="6" borderId="43" xfId="0" applyFont="1" applyFill="1" applyBorder="1" applyAlignment="1">
      <alignment horizontal="center" vertical="center"/>
    </xf>
    <xf numFmtId="0" fontId="23" fillId="6" borderId="43" xfId="0" applyFont="1" applyFill="1" applyBorder="1" applyAlignment="1">
      <alignment horizontal="center" vertical="center"/>
    </xf>
    <xf numFmtId="0" fontId="16" fillId="6" borderId="43" xfId="0" applyFont="1" applyFill="1" applyBorder="1" applyAlignment="1">
      <alignment horizontal="center" vertical="center" wrapText="1"/>
    </xf>
    <xf numFmtId="17" fontId="17" fillId="4" borderId="43" xfId="0" applyNumberFormat="1" applyFont="1" applyFill="1" applyBorder="1" applyAlignment="1">
      <alignment vertical="center"/>
    </xf>
    <xf numFmtId="17" fontId="17" fillId="4" borderId="43" xfId="0" applyNumberFormat="1" applyFont="1" applyFill="1" applyBorder="1" applyAlignment="1">
      <alignment horizontal="center" vertical="center" wrapText="1"/>
    </xf>
    <xf numFmtId="17" fontId="17" fillId="4" borderId="43" xfId="0" applyNumberFormat="1" applyFont="1" applyFill="1" applyBorder="1" applyAlignment="1" applyProtection="1">
      <alignment vertical="center"/>
    </xf>
    <xf numFmtId="0" fontId="9" fillId="0" borderId="43" xfId="0" applyFont="1" applyBorder="1" applyProtection="1"/>
    <xf numFmtId="0" fontId="24" fillId="0" borderId="43" xfId="0" applyFont="1" applyBorder="1" applyProtection="1"/>
    <xf numFmtId="17" fontId="25" fillId="4" borderId="43" xfId="0" applyNumberFormat="1" applyFont="1" applyFill="1" applyBorder="1" applyAlignment="1" applyProtection="1">
      <alignment vertical="center"/>
    </xf>
    <xf numFmtId="49" fontId="9" fillId="4" borderId="43" xfId="0" applyNumberFormat="1" applyFont="1" applyFill="1" applyBorder="1" applyAlignment="1" applyProtection="1">
      <alignment horizontal="center" vertical="center"/>
    </xf>
    <xf numFmtId="0" fontId="8" fillId="4" borderId="43" xfId="0" applyFont="1" applyFill="1" applyBorder="1" applyAlignment="1" applyProtection="1">
      <alignment horizontal="left" vertical="center" wrapText="1"/>
      <protection locked="0"/>
    </xf>
    <xf numFmtId="0" fontId="8" fillId="4" borderId="43" xfId="0" applyFont="1" applyFill="1" applyBorder="1" applyAlignment="1">
      <alignment horizontal="left" vertical="center" wrapText="1"/>
    </xf>
    <xf numFmtId="49" fontId="9" fillId="4" borderId="43" xfId="0" applyNumberFormat="1" applyFont="1" applyFill="1" applyBorder="1" applyAlignment="1">
      <alignment horizontal="left" vertical="center" wrapText="1"/>
    </xf>
    <xf numFmtId="0" fontId="9" fillId="4" borderId="43" xfId="0" applyFont="1" applyFill="1" applyBorder="1" applyAlignment="1">
      <alignment horizontal="left" vertical="center" wrapText="1"/>
    </xf>
    <xf numFmtId="49" fontId="8" fillId="4" borderId="43" xfId="0" applyNumberFormat="1" applyFont="1" applyFill="1" applyBorder="1" applyAlignment="1" applyProtection="1">
      <alignment horizontal="left" vertical="center" wrapText="1"/>
      <protection locked="0"/>
    </xf>
    <xf numFmtId="0" fontId="9" fillId="4" borderId="43" xfId="0" applyFont="1" applyFill="1" applyBorder="1"/>
    <xf numFmtId="0" fontId="9" fillId="4" borderId="43" xfId="0" applyFont="1" applyFill="1" applyBorder="1" applyProtection="1"/>
    <xf numFmtId="0" fontId="0" fillId="0" borderId="43" xfId="0" applyFont="1" applyBorder="1" applyProtection="1"/>
    <xf numFmtId="49" fontId="24" fillId="0" borderId="43" xfId="0" applyNumberFormat="1" applyFont="1" applyBorder="1" applyProtection="1"/>
    <xf numFmtId="0" fontId="16" fillId="6" borderId="43" xfId="0" applyFont="1" applyFill="1" applyBorder="1" applyAlignment="1" applyProtection="1">
      <alignment horizontal="center" vertical="center" wrapText="1"/>
    </xf>
    <xf numFmtId="0" fontId="44" fillId="0" borderId="43" xfId="0" quotePrefix="1" applyFont="1" applyFill="1" applyBorder="1" applyAlignment="1" applyProtection="1">
      <alignment horizontal="center" vertical="center" wrapText="1"/>
    </xf>
    <xf numFmtId="0" fontId="44" fillId="0" borderId="43" xfId="0" applyFont="1" applyFill="1" applyBorder="1" applyAlignment="1" applyProtection="1">
      <alignment horizontal="center" vertical="center" wrapText="1"/>
    </xf>
    <xf numFmtId="49" fontId="8" fillId="8" borderId="43" xfId="0" applyNumberFormat="1" applyFont="1" applyFill="1" applyBorder="1" applyAlignment="1" applyProtection="1">
      <alignment horizontal="center" vertical="center" wrapText="1"/>
    </xf>
    <xf numFmtId="167" fontId="0" fillId="4" borderId="43" xfId="0" applyNumberFormat="1" applyFont="1" applyFill="1" applyBorder="1" applyAlignment="1" applyProtection="1">
      <alignment horizontal="center" vertical="center" wrapText="1"/>
      <protection locked="0"/>
    </xf>
    <xf numFmtId="165" fontId="46" fillId="0" borderId="43" xfId="0" applyNumberFormat="1" applyFont="1" applyFill="1" applyBorder="1" applyAlignment="1" applyProtection="1">
      <alignment horizontal="center" vertical="center" wrapText="1"/>
    </xf>
    <xf numFmtId="15" fontId="46" fillId="0" borderId="43" xfId="0" applyNumberFormat="1" applyFont="1" applyFill="1" applyBorder="1" applyAlignment="1" applyProtection="1">
      <alignment horizontal="center" vertical="center" wrapText="1"/>
    </xf>
    <xf numFmtId="0" fontId="46" fillId="0" borderId="43" xfId="0" applyNumberFormat="1" applyFont="1" applyFill="1" applyBorder="1" applyAlignment="1" applyProtection="1">
      <alignment horizontal="center" vertical="center" wrapText="1"/>
    </xf>
    <xf numFmtId="17" fontId="26" fillId="6" borderId="43" xfId="0" quotePrefix="1" applyNumberFormat="1" applyFont="1" applyFill="1" applyBorder="1" applyAlignment="1" applyProtection="1">
      <alignment horizontal="center" vertical="center" wrapText="1"/>
    </xf>
    <xf numFmtId="0" fontId="9" fillId="4" borderId="43" xfId="0" applyFont="1" applyFill="1" applyBorder="1" applyAlignment="1" applyProtection="1">
      <alignment horizontal="center" vertical="center" wrapText="1"/>
    </xf>
    <xf numFmtId="0" fontId="9" fillId="4" borderId="43" xfId="0" applyFont="1" applyFill="1" applyBorder="1" applyAlignment="1" applyProtection="1">
      <alignment horizontal="center" vertical="center"/>
    </xf>
    <xf numFmtId="0" fontId="9" fillId="4" borderId="43" xfId="0" quotePrefix="1" applyFont="1" applyFill="1" applyBorder="1" applyAlignment="1" applyProtection="1">
      <alignment horizontal="center" vertical="center"/>
    </xf>
    <xf numFmtId="0" fontId="0" fillId="4" borderId="43" xfId="0" applyFont="1" applyFill="1" applyBorder="1" applyAlignment="1" applyProtection="1">
      <alignment horizontal="center" vertical="center" wrapText="1"/>
      <protection locked="0"/>
    </xf>
    <xf numFmtId="0" fontId="9" fillId="0" borderId="43" xfId="0" applyFont="1" applyBorder="1" applyAlignment="1" applyProtection="1">
      <alignment horizontal="center" vertical="center"/>
    </xf>
    <xf numFmtId="49" fontId="9" fillId="0" borderId="43" xfId="0" applyNumberFormat="1" applyFont="1" applyBorder="1" applyAlignment="1" applyProtection="1">
      <alignment horizontal="center" vertical="center"/>
    </xf>
    <xf numFmtId="0" fontId="26" fillId="6" borderId="43" xfId="0" applyFont="1" applyFill="1" applyBorder="1" applyAlignment="1" applyProtection="1">
      <alignment horizontal="center" vertical="center" wrapText="1"/>
    </xf>
    <xf numFmtId="0" fontId="19" fillId="6" borderId="43" xfId="0" applyFont="1" applyFill="1" applyBorder="1" applyAlignment="1" applyProtection="1">
      <alignment horizontal="center" vertical="center" wrapText="1"/>
    </xf>
    <xf numFmtId="0" fontId="16" fillId="6" borderId="43" xfId="0" quotePrefix="1" applyFont="1" applyFill="1" applyBorder="1" applyAlignment="1" applyProtection="1">
      <alignment horizontal="center" vertical="center" wrapText="1"/>
    </xf>
    <xf numFmtId="0" fontId="9" fillId="4" borderId="43" xfId="0" applyFont="1" applyFill="1" applyBorder="1" applyAlignment="1" applyProtection="1">
      <alignment wrapText="1"/>
    </xf>
    <xf numFmtId="0" fontId="9" fillId="4" borderId="43" xfId="0" quotePrefix="1" applyFont="1" applyFill="1" applyBorder="1" applyAlignment="1" applyProtection="1">
      <alignment horizontal="left" wrapText="1"/>
    </xf>
    <xf numFmtId="168" fontId="0" fillId="4" borderId="43" xfId="0" applyNumberFormat="1" applyFont="1" applyFill="1" applyBorder="1" applyAlignment="1" applyProtection="1">
      <alignment horizontal="center" vertical="center" wrapText="1"/>
      <protection locked="0"/>
    </xf>
    <xf numFmtId="0" fontId="20" fillId="4" borderId="43" xfId="0" applyFont="1" applyFill="1" applyBorder="1" applyAlignment="1" applyProtection="1">
      <alignment horizontal="center" vertical="center" wrapText="1"/>
      <protection locked="0"/>
    </xf>
    <xf numFmtId="0" fontId="0" fillId="4" borderId="43" xfId="0" applyFont="1" applyFill="1" applyBorder="1" applyAlignment="1" applyProtection="1">
      <alignment horizontal="center" vertical="center" wrapText="1"/>
    </xf>
    <xf numFmtId="0" fontId="0" fillId="0" borderId="43" xfId="0" applyFont="1" applyFill="1" applyBorder="1" applyAlignment="1" applyProtection="1">
      <alignment horizontal="left" vertical="center" wrapText="1"/>
      <protection locked="0"/>
    </xf>
    <xf numFmtId="49" fontId="9" fillId="4" borderId="43" xfId="0" applyNumberFormat="1" applyFont="1" applyFill="1" applyBorder="1" applyProtection="1"/>
    <xf numFmtId="170" fontId="9" fillId="4" borderId="43" xfId="0" applyNumberFormat="1" applyFont="1" applyFill="1" applyBorder="1" applyProtection="1"/>
    <xf numFmtId="0" fontId="0" fillId="24" borderId="43" xfId="0" applyFont="1" applyFill="1" applyBorder="1" applyAlignment="1" applyProtection="1">
      <alignment wrapText="1"/>
    </xf>
    <xf numFmtId="4" fontId="0" fillId="20" borderId="43" xfId="0" applyNumberFormat="1" applyFont="1" applyFill="1" applyBorder="1" applyAlignment="1" applyProtection="1">
      <alignment horizontal="center" vertical="center" wrapText="1"/>
      <protection locked="0"/>
    </xf>
    <xf numFmtId="170" fontId="9" fillId="4" borderId="43" xfId="0" applyNumberFormat="1" applyFont="1" applyFill="1" applyBorder="1" applyAlignment="1" applyProtection="1">
      <alignment horizontal="center" vertical="center" wrapText="1"/>
    </xf>
    <xf numFmtId="0" fontId="9" fillId="0" borderId="43" xfId="0" quotePrefix="1" applyFont="1" applyFill="1" applyBorder="1" applyAlignment="1" applyProtection="1">
      <alignment horizontal="center" vertical="center" wrapText="1"/>
    </xf>
    <xf numFmtId="0" fontId="0" fillId="0" borderId="43" xfId="0" applyFont="1" applyBorder="1" applyAlignment="1" applyProtection="1">
      <alignment horizontal="left" vertical="center" wrapText="1"/>
      <protection locked="0"/>
    </xf>
    <xf numFmtId="49" fontId="0" fillId="0" borderId="43" xfId="0" applyNumberFormat="1" applyFont="1" applyBorder="1" applyAlignment="1" applyProtection="1">
      <alignment horizontal="left" vertical="center" wrapText="1"/>
      <protection locked="0"/>
    </xf>
    <xf numFmtId="0" fontId="0" fillId="0" borderId="43"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xf>
    <xf numFmtId="0" fontId="8" fillId="0" borderId="43" xfId="0" applyFont="1" applyBorder="1" applyAlignment="1" applyProtection="1">
      <alignment horizontal="center" vertical="center" wrapText="1"/>
      <protection locked="0"/>
    </xf>
    <xf numFmtId="0" fontId="0" fillId="0" borderId="43" xfId="0" quotePrefix="1" applyFont="1" applyBorder="1" applyAlignment="1" applyProtection="1">
      <alignment horizontal="center" vertical="center" wrapText="1"/>
      <protection locked="0"/>
    </xf>
    <xf numFmtId="49" fontId="0" fillId="0" borderId="43" xfId="0" quotePrefix="1" applyNumberFormat="1" applyFont="1" applyBorder="1" applyAlignment="1" applyProtection="1">
      <alignment horizontal="left" vertical="center" wrapText="1"/>
      <protection locked="0"/>
    </xf>
    <xf numFmtId="49" fontId="0" fillId="0" borderId="43" xfId="0" quotePrefix="1" applyNumberFormat="1" applyFont="1" applyBorder="1" applyAlignment="1" applyProtection="1">
      <alignment horizontal="center" vertical="center" wrapText="1"/>
      <protection locked="0"/>
    </xf>
    <xf numFmtId="0" fontId="9" fillId="0" borderId="43" xfId="0" applyFont="1" applyFill="1" applyBorder="1" applyAlignment="1" applyProtection="1">
      <alignment horizontal="left" vertical="center" wrapText="1"/>
    </xf>
    <xf numFmtId="49" fontId="9" fillId="0" borderId="43" xfId="0" applyNumberFormat="1" applyFont="1" applyFill="1" applyBorder="1" applyAlignment="1" applyProtection="1">
      <alignment horizontal="left" vertical="center" wrapText="1"/>
    </xf>
    <xf numFmtId="0" fontId="8" fillId="0" borderId="0" xfId="0" applyFont="1" applyFill="1" applyBorder="1" applyAlignment="1" applyProtection="1">
      <alignment vertical="center" wrapText="1"/>
    </xf>
    <xf numFmtId="0" fontId="8" fillId="0" borderId="0" xfId="0" applyFont="1" applyFill="1" applyBorder="1" applyAlignment="1" applyProtection="1">
      <alignment horizontal="center" vertical="center" wrapText="1"/>
      <protection locked="0"/>
    </xf>
    <xf numFmtId="0" fontId="19" fillId="0" borderId="43" xfId="0"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xf>
    <xf numFmtId="49" fontId="8" fillId="0" borderId="43" xfId="0" applyNumberFormat="1" applyFont="1" applyFill="1" applyBorder="1" applyAlignment="1" applyProtection="1">
      <alignment horizontal="left" vertical="center" wrapText="1"/>
      <protection locked="0"/>
    </xf>
    <xf numFmtId="0" fontId="20" fillId="0" borderId="43" xfId="0" applyFont="1" applyFill="1" applyBorder="1" applyAlignment="1" applyProtection="1">
      <alignment horizontal="left" vertical="center" wrapText="1"/>
    </xf>
    <xf numFmtId="15" fontId="20" fillId="0" borderId="43" xfId="0" applyNumberFormat="1" applyFont="1" applyFill="1" applyBorder="1" applyAlignment="1" applyProtection="1">
      <alignment horizontal="center" vertical="center" wrapText="1"/>
    </xf>
    <xf numFmtId="0" fontId="20" fillId="0" borderId="43" xfId="0" applyFont="1" applyFill="1" applyBorder="1" applyAlignment="1" applyProtection="1">
      <alignment horizontal="center" vertical="center" wrapText="1"/>
    </xf>
    <xf numFmtId="0" fontId="8" fillId="0" borderId="43" xfId="0" applyFont="1" applyFill="1" applyBorder="1" applyAlignment="1" applyProtection="1">
      <alignment horizontal="center" vertical="center" wrapText="1"/>
    </xf>
    <xf numFmtId="0" fontId="8" fillId="0" borderId="43" xfId="0" applyFont="1" applyFill="1" applyBorder="1" applyAlignment="1" applyProtection="1">
      <alignment horizontal="left" vertical="center" wrapText="1"/>
    </xf>
    <xf numFmtId="0" fontId="17" fillId="0" borderId="43" xfId="0" quotePrefix="1" applyFont="1" applyFill="1" applyBorder="1" applyAlignment="1" applyProtection="1">
      <alignment horizontal="center" vertical="center" wrapText="1"/>
    </xf>
    <xf numFmtId="0" fontId="0" fillId="8" borderId="43" xfId="0" applyFont="1" applyFill="1" applyBorder="1" applyAlignment="1" applyProtection="1">
      <alignment horizontal="center" vertical="center" wrapText="1"/>
    </xf>
    <xf numFmtId="0" fontId="9" fillId="0" borderId="43" xfId="0" applyFont="1" applyFill="1" applyBorder="1" applyAlignment="1" applyProtection="1">
      <alignment horizontal="center" vertical="center" wrapText="1"/>
    </xf>
    <xf numFmtId="0" fontId="9" fillId="0" borderId="43" xfId="0" applyFont="1" applyFill="1" applyBorder="1" applyAlignment="1" applyProtection="1">
      <alignment horizontal="center" vertical="center"/>
    </xf>
    <xf numFmtId="0" fontId="9" fillId="0" borderId="43" xfId="0" applyFont="1" applyFill="1" applyBorder="1" applyProtection="1"/>
    <xf numFmtId="0" fontId="0" fillId="4" borderId="0" xfId="0" applyNumberFormat="1" applyFont="1" applyFill="1" applyBorder="1" applyAlignment="1" applyProtection="1">
      <alignment horizontal="left" vertical="center" wrapText="1"/>
      <protection locked="0"/>
    </xf>
    <xf numFmtId="0" fontId="25" fillId="0" borderId="43" xfId="0" applyFont="1" applyFill="1" applyBorder="1" applyAlignment="1" applyProtection="1">
      <alignment horizontal="center" vertical="center" wrapText="1"/>
    </xf>
    <xf numFmtId="0" fontId="0" fillId="4" borderId="43" xfId="0" applyNumberFormat="1" applyFont="1" applyFill="1" applyBorder="1" applyAlignment="1" applyProtection="1">
      <alignment horizontal="center" vertical="center" wrapText="1"/>
      <protection locked="0"/>
    </xf>
    <xf numFmtId="0" fontId="24" fillId="0" borderId="43" xfId="0" applyFont="1" applyFill="1" applyBorder="1" applyAlignment="1" applyProtection="1">
      <alignment horizontal="center" vertical="center"/>
    </xf>
    <xf numFmtId="0" fontId="17" fillId="4" borderId="43" xfId="0" applyFont="1" applyFill="1" applyBorder="1" applyAlignment="1" applyProtection="1">
      <alignment vertical="center"/>
    </xf>
    <xf numFmtId="15" fontId="0" fillId="8" borderId="43" xfId="0" applyNumberFormat="1" applyFont="1" applyFill="1" applyBorder="1" applyAlignment="1" applyProtection="1">
      <alignment horizontal="center" vertical="center"/>
    </xf>
    <xf numFmtId="0" fontId="0" fillId="0" borderId="43" xfId="0" applyNumberFormat="1" applyFont="1" applyBorder="1" applyAlignment="1" applyProtection="1">
      <alignment horizontal="center" vertical="center"/>
    </xf>
    <xf numFmtId="15" fontId="0" fillId="0" borderId="43" xfId="0" applyNumberFormat="1" applyFont="1" applyFill="1" applyBorder="1" applyAlignment="1" applyProtection="1">
      <alignment horizontal="center" vertical="center"/>
      <protection locked="0"/>
    </xf>
    <xf numFmtId="0" fontId="0" fillId="0" borderId="43" xfId="0" applyNumberFormat="1" applyFont="1" applyFill="1" applyBorder="1" applyAlignment="1" applyProtection="1">
      <alignment horizontal="center" vertical="center"/>
      <protection locked="0"/>
    </xf>
    <xf numFmtId="171" fontId="9" fillId="0" borderId="43" xfId="0" applyNumberFormat="1" applyFont="1" applyBorder="1" applyProtection="1"/>
    <xf numFmtId="15" fontId="9" fillId="0" borderId="43" xfId="0" applyNumberFormat="1" applyFont="1" applyBorder="1" applyProtection="1"/>
    <xf numFmtId="0" fontId="6" fillId="0" borderId="43" xfId="2" applyFill="1" applyBorder="1"/>
    <xf numFmtId="49" fontId="6" fillId="0" borderId="43" xfId="2" applyNumberFormat="1" applyFill="1" applyBorder="1"/>
    <xf numFmtId="0" fontId="6" fillId="0" borderId="43" xfId="2" applyFont="1" applyFill="1" applyBorder="1"/>
    <xf numFmtId="49" fontId="6" fillId="0" borderId="43" xfId="2" quotePrefix="1" applyNumberFormat="1" applyFill="1" applyBorder="1"/>
    <xf numFmtId="0" fontId="6" fillId="0" borderId="43" xfId="2" quotePrefix="1" applyFill="1" applyBorder="1" applyAlignment="1">
      <alignment horizontal="left"/>
    </xf>
    <xf numFmtId="0" fontId="6" fillId="0" borderId="43" xfId="2" applyNumberFormat="1" applyFont="1" applyBorder="1" applyAlignment="1"/>
    <xf numFmtId="0" fontId="6" fillId="0" borderId="115" xfId="2" quotePrefix="1" applyFill="1" applyBorder="1" applyAlignment="1">
      <alignment horizontal="left"/>
    </xf>
    <xf numFmtId="0" fontId="6" fillId="0" borderId="115" xfId="2" applyFill="1" applyBorder="1"/>
    <xf numFmtId="49" fontId="6" fillId="0" borderId="115" xfId="2" applyNumberFormat="1" applyFill="1" applyBorder="1"/>
    <xf numFmtId="49" fontId="6" fillId="0" borderId="115" xfId="2" quotePrefix="1" applyNumberFormat="1" applyFill="1" applyBorder="1"/>
    <xf numFmtId="0" fontId="6" fillId="0" borderId="43" xfId="2" quotePrefix="1" applyFill="1" applyBorder="1"/>
    <xf numFmtId="172" fontId="6" fillId="0" borderId="43" xfId="2" applyNumberFormat="1" applyFill="1" applyBorder="1"/>
    <xf numFmtId="169" fontId="6" fillId="0" borderId="43" xfId="2" applyNumberFormat="1" applyFill="1" applyBorder="1"/>
    <xf numFmtId="170" fontId="6" fillId="0" borderId="43" xfId="2" applyNumberFormat="1" applyFill="1" applyBorder="1"/>
    <xf numFmtId="49" fontId="47" fillId="4" borderId="43" xfId="0" applyNumberFormat="1" applyFont="1" applyFill="1" applyBorder="1" applyAlignment="1" applyProtection="1">
      <alignment horizontal="left" vertical="center" wrapText="1"/>
      <protection locked="0"/>
    </xf>
    <xf numFmtId="49" fontId="1" fillId="4" borderId="43" xfId="0" quotePrefix="1" applyNumberFormat="1" applyFont="1" applyFill="1" applyBorder="1" applyAlignment="1" applyProtection="1">
      <alignment horizontal="center" vertical="center" wrapText="1"/>
      <protection locked="0"/>
    </xf>
    <xf numFmtId="0" fontId="37" fillId="4" borderId="48" xfId="0" applyFont="1" applyFill="1" applyBorder="1" applyAlignment="1" applyProtection="1">
      <alignment horizontal="left" vertical="center" wrapText="1"/>
    </xf>
    <xf numFmtId="0" fontId="22" fillId="4" borderId="0" xfId="0" applyFont="1" applyFill="1" applyAlignment="1" applyProtection="1">
      <alignment vertical="center" wrapText="1"/>
      <protection locked="0"/>
    </xf>
    <xf numFmtId="0" fontId="20" fillId="0" borderId="0" xfId="0" applyFont="1" applyProtection="1">
      <protection locked="0"/>
    </xf>
    <xf numFmtId="0" fontId="20" fillId="0" borderId="0" xfId="0" applyFont="1" applyFill="1" applyAlignment="1" applyProtection="1">
      <alignment wrapText="1"/>
      <protection locked="0"/>
    </xf>
    <xf numFmtId="0" fontId="20" fillId="4" borderId="0" xfId="0" applyFont="1" applyFill="1" applyBorder="1" applyAlignment="1" applyProtection="1">
      <alignment horizontal="center" vertical="center" wrapText="1"/>
      <protection locked="0"/>
    </xf>
    <xf numFmtId="49" fontId="0" fillId="4" borderId="43" xfId="0" applyNumberFormat="1" applyFont="1" applyFill="1" applyBorder="1" applyAlignment="1" applyProtection="1">
      <alignment horizontal="left" vertical="top" wrapText="1"/>
      <protection locked="0"/>
    </xf>
    <xf numFmtId="166" fontId="0" fillId="20" borderId="43" xfId="0" applyNumberFormat="1" applyFont="1" applyFill="1" applyBorder="1" applyAlignment="1" applyProtection="1">
      <alignment horizontal="center" vertical="center" wrapText="1"/>
      <protection locked="0"/>
    </xf>
    <xf numFmtId="0" fontId="0" fillId="20" borderId="0" xfId="0" applyNumberFormat="1" applyFont="1" applyFill="1" applyBorder="1" applyAlignment="1" applyProtection="1">
      <alignment horizontal="center" vertical="center" wrapText="1"/>
      <protection locked="0"/>
    </xf>
    <xf numFmtId="0" fontId="22" fillId="20" borderId="0" xfId="0" applyFont="1" applyFill="1" applyAlignment="1" applyProtection="1">
      <alignment vertical="center" wrapText="1"/>
      <protection locked="0"/>
    </xf>
    <xf numFmtId="49" fontId="8" fillId="20" borderId="43" xfId="0" quotePrefix="1" applyNumberFormat="1" applyFont="1" applyFill="1" applyBorder="1" applyAlignment="1" applyProtection="1">
      <alignment horizontal="left" vertical="center" wrapText="1"/>
      <protection locked="0"/>
    </xf>
    <xf numFmtId="173" fontId="0" fillId="4" borderId="43" xfId="0" applyNumberFormat="1" applyFont="1" applyFill="1" applyBorder="1" applyAlignment="1" applyProtection="1">
      <alignment horizontal="center" vertical="center" wrapText="1"/>
      <protection locked="0"/>
    </xf>
    <xf numFmtId="4" fontId="0" fillId="25" borderId="43" xfId="0" applyNumberFormat="1" applyFont="1" applyFill="1" applyBorder="1" applyAlignment="1" applyProtection="1">
      <alignment horizontal="center" vertical="center" wrapText="1"/>
      <protection locked="0"/>
    </xf>
    <xf numFmtId="3" fontId="0" fillId="25" borderId="43" xfId="0" applyNumberFormat="1" applyFont="1" applyFill="1" applyBorder="1" applyAlignment="1" applyProtection="1">
      <alignment horizontal="center" vertical="center" wrapText="1"/>
      <protection locked="0"/>
    </xf>
    <xf numFmtId="168" fontId="0" fillId="25" borderId="43" xfId="0" applyNumberFormat="1" applyFont="1" applyFill="1" applyBorder="1" applyAlignment="1" applyProtection="1">
      <alignment horizontal="center" vertical="center" wrapText="1"/>
      <protection locked="0"/>
    </xf>
    <xf numFmtId="0" fontId="14" fillId="8" borderId="11" xfId="0" applyFont="1" applyFill="1" applyBorder="1" applyAlignment="1" applyProtection="1">
      <alignment horizontal="center" vertical="center"/>
    </xf>
    <xf numFmtId="0" fontId="0" fillId="0" borderId="0" xfId="0" applyFont="1" applyFill="1" applyAlignment="1" applyProtection="1">
      <alignment horizontal="center" wrapText="1"/>
    </xf>
    <xf numFmtId="0" fontId="14" fillId="0" borderId="0" xfId="0" applyFont="1" applyFill="1" applyBorder="1" applyAlignment="1" applyProtection="1">
      <alignment horizontal="center" vertical="center"/>
    </xf>
    <xf numFmtId="0" fontId="14" fillId="6" borderId="12" xfId="0" applyFont="1" applyFill="1" applyBorder="1" applyAlignment="1" applyProtection="1">
      <alignment horizontal="center" vertical="center"/>
    </xf>
    <xf numFmtId="0" fontId="14" fillId="6" borderId="25" xfId="0" applyFont="1" applyFill="1" applyBorder="1" applyAlignment="1" applyProtection="1">
      <alignment horizontal="center" vertical="center"/>
    </xf>
    <xf numFmtId="0" fontId="14" fillId="6" borderId="13" xfId="0" applyFont="1" applyFill="1" applyBorder="1" applyAlignment="1" applyProtection="1">
      <alignment horizontal="center" vertical="center"/>
    </xf>
    <xf numFmtId="0" fontId="14" fillId="6" borderId="21" xfId="0" applyFont="1" applyFill="1" applyBorder="1" applyAlignment="1" applyProtection="1">
      <alignment horizontal="center" vertical="center"/>
    </xf>
    <xf numFmtId="0" fontId="14" fillId="6" borderId="22" xfId="0" applyFont="1" applyFill="1" applyBorder="1" applyAlignment="1" applyProtection="1">
      <alignment horizontal="center" vertical="center"/>
    </xf>
    <xf numFmtId="0" fontId="14" fillId="6" borderId="23" xfId="0" applyFont="1" applyFill="1" applyBorder="1" applyAlignment="1" applyProtection="1">
      <alignment horizontal="center" vertical="center"/>
    </xf>
    <xf numFmtId="0" fontId="14" fillId="6" borderId="4" xfId="0" applyFont="1" applyFill="1" applyBorder="1" applyAlignment="1" applyProtection="1">
      <alignment horizontal="center" vertical="center"/>
    </xf>
    <xf numFmtId="0" fontId="14" fillId="6" borderId="2" xfId="0" applyFont="1" applyFill="1" applyBorder="1" applyAlignment="1" applyProtection="1">
      <alignment horizontal="center" vertical="center"/>
    </xf>
    <xf numFmtId="0" fontId="20" fillId="0" borderId="0" xfId="0" applyFont="1" applyFill="1" applyBorder="1" applyAlignment="1" applyProtection="1">
      <alignment horizontal="center" vertical="center" wrapText="1"/>
    </xf>
    <xf numFmtId="0" fontId="14" fillId="6" borderId="5" xfId="0" applyFont="1" applyFill="1" applyBorder="1" applyAlignment="1" applyProtection="1">
      <alignment horizontal="center" vertical="center"/>
    </xf>
    <xf numFmtId="0" fontId="14" fillId="6" borderId="24" xfId="0" applyFont="1" applyFill="1" applyBorder="1" applyAlignment="1" applyProtection="1">
      <alignment horizontal="center" vertical="center"/>
    </xf>
    <xf numFmtId="0" fontId="14" fillId="6" borderId="6" xfId="0" applyFont="1" applyFill="1" applyBorder="1" applyAlignment="1" applyProtection="1">
      <alignment horizontal="center" vertical="center"/>
    </xf>
    <xf numFmtId="0" fontId="14" fillId="6" borderId="30" xfId="0" applyFont="1" applyFill="1" applyBorder="1" applyAlignment="1" applyProtection="1">
      <alignment horizontal="center" vertical="center"/>
    </xf>
    <xf numFmtId="0" fontId="14" fillId="5" borderId="26" xfId="0" applyFont="1" applyFill="1" applyBorder="1" applyAlignment="1" applyProtection="1">
      <alignment horizontal="center" vertical="center"/>
    </xf>
    <xf numFmtId="0" fontId="14" fillId="5" borderId="27" xfId="0" applyFont="1" applyFill="1" applyBorder="1" applyAlignment="1" applyProtection="1">
      <alignment horizontal="center" vertical="center"/>
    </xf>
    <xf numFmtId="0" fontId="14" fillId="5" borderId="28" xfId="0" applyFont="1" applyFill="1" applyBorder="1" applyAlignment="1" applyProtection="1">
      <alignment horizontal="center" vertical="center"/>
    </xf>
    <xf numFmtId="0" fontId="14" fillId="5" borderId="29" xfId="0" applyFont="1" applyFill="1" applyBorder="1" applyAlignment="1" applyProtection="1">
      <alignment horizontal="center" vertical="center"/>
    </xf>
    <xf numFmtId="0" fontId="0" fillId="0" borderId="0" xfId="0" applyFont="1" applyFill="1" applyAlignment="1" applyProtection="1">
      <alignment horizontal="center" vertical="center" wrapText="1"/>
    </xf>
    <xf numFmtId="0" fontId="10" fillId="6" borderId="4" xfId="0" applyFont="1" applyFill="1" applyBorder="1" applyAlignment="1" applyProtection="1">
      <alignment horizontal="center" vertical="center"/>
    </xf>
    <xf numFmtId="0" fontId="10" fillId="6" borderId="2" xfId="0" applyFont="1" applyFill="1" applyBorder="1" applyAlignment="1" applyProtection="1">
      <alignment horizontal="center" vertical="center"/>
    </xf>
    <xf numFmtId="0" fontId="18" fillId="6" borderId="12" xfId="0" applyFont="1" applyFill="1" applyBorder="1" applyAlignment="1" applyProtection="1">
      <alignment horizontal="center" vertical="center"/>
    </xf>
    <xf numFmtId="0" fontId="18" fillId="6" borderId="25" xfId="0" applyFont="1" applyFill="1" applyBorder="1" applyAlignment="1" applyProtection="1">
      <alignment horizontal="center" vertical="center"/>
    </xf>
    <xf numFmtId="0" fontId="18" fillId="6" borderId="13" xfId="0" applyFont="1" applyFill="1" applyBorder="1" applyAlignment="1" applyProtection="1">
      <alignment horizontal="center" vertical="center"/>
    </xf>
    <xf numFmtId="0" fontId="18" fillId="6" borderId="21" xfId="0" applyFont="1" applyFill="1" applyBorder="1" applyAlignment="1" applyProtection="1">
      <alignment horizontal="center" vertical="center"/>
    </xf>
    <xf numFmtId="0" fontId="18" fillId="6" borderId="22" xfId="0" applyFont="1" applyFill="1" applyBorder="1" applyAlignment="1" applyProtection="1">
      <alignment horizontal="center" vertical="center"/>
    </xf>
    <xf numFmtId="0" fontId="18" fillId="6" borderId="23" xfId="0" applyFont="1" applyFill="1" applyBorder="1" applyAlignment="1" applyProtection="1">
      <alignment horizontal="center" vertical="center"/>
    </xf>
    <xf numFmtId="0" fontId="18" fillId="6" borderId="12" xfId="0" quotePrefix="1" applyFont="1" applyFill="1" applyBorder="1" applyAlignment="1" applyProtection="1">
      <alignment horizontal="center" vertical="center"/>
    </xf>
    <xf numFmtId="0" fontId="18" fillId="6" borderId="25" xfId="0" quotePrefix="1" applyFont="1" applyFill="1" applyBorder="1" applyAlignment="1" applyProtection="1">
      <alignment horizontal="center" vertical="center"/>
    </xf>
    <xf numFmtId="0" fontId="18" fillId="6" borderId="13" xfId="0" quotePrefix="1" applyFont="1" applyFill="1" applyBorder="1" applyAlignment="1" applyProtection="1">
      <alignment horizontal="center" vertical="center"/>
    </xf>
    <xf numFmtId="0" fontId="18" fillId="6" borderId="21" xfId="0" quotePrefix="1" applyFont="1" applyFill="1" applyBorder="1" applyAlignment="1" applyProtection="1">
      <alignment horizontal="center" vertical="center"/>
    </xf>
    <xf numFmtId="0" fontId="18" fillId="6" borderId="22" xfId="0" quotePrefix="1" applyFont="1" applyFill="1" applyBorder="1" applyAlignment="1" applyProtection="1">
      <alignment horizontal="center" vertical="center"/>
    </xf>
    <xf numFmtId="0" fontId="18" fillId="6" borderId="23" xfId="0" quotePrefix="1" applyFont="1" applyFill="1" applyBorder="1" applyAlignment="1" applyProtection="1">
      <alignment horizontal="center" vertical="center"/>
    </xf>
    <xf numFmtId="0" fontId="14" fillId="6" borderId="100" xfId="0" applyFont="1" applyFill="1" applyBorder="1" applyAlignment="1" applyProtection="1">
      <alignment horizontal="center" vertical="center" wrapText="1"/>
      <protection locked="0"/>
    </xf>
    <xf numFmtId="0" fontId="14" fillId="6" borderId="101" xfId="0" applyFont="1" applyFill="1" applyBorder="1" applyAlignment="1" applyProtection="1">
      <alignment horizontal="center" vertical="center" wrapText="1"/>
      <protection locked="0"/>
    </xf>
    <xf numFmtId="0" fontId="14" fillId="6" borderId="39" xfId="0" applyFont="1" applyFill="1" applyBorder="1" applyAlignment="1" applyProtection="1">
      <alignment horizontal="center" vertical="center" wrapText="1"/>
    </xf>
    <xf numFmtId="0" fontId="14" fillId="6" borderId="101" xfId="0" applyFont="1" applyFill="1" applyBorder="1" applyAlignment="1" applyProtection="1">
      <alignment horizontal="center" vertical="center" wrapText="1"/>
    </xf>
    <xf numFmtId="0" fontId="0" fillId="4" borderId="37" xfId="0"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wrapText="1"/>
      <protection locked="0"/>
    </xf>
    <xf numFmtId="0" fontId="0" fillId="4" borderId="31" xfId="0" applyFont="1" applyFill="1" applyBorder="1" applyAlignment="1" applyProtection="1">
      <alignment horizontal="center" vertical="center" wrapText="1"/>
      <protection locked="0"/>
    </xf>
    <xf numFmtId="0" fontId="16" fillId="6" borderId="4" xfId="0" applyFont="1" applyFill="1" applyBorder="1" applyAlignment="1" applyProtection="1">
      <alignment horizontal="center" vertical="center"/>
    </xf>
    <xf numFmtId="0" fontId="16" fillId="6" borderId="2" xfId="0" applyFont="1" applyFill="1" applyBorder="1" applyAlignment="1" applyProtection="1">
      <alignment horizontal="center" vertical="center"/>
    </xf>
    <xf numFmtId="0" fontId="14" fillId="6" borderId="104" xfId="0" applyFont="1" applyFill="1" applyBorder="1" applyAlignment="1" applyProtection="1">
      <alignment horizontal="center" vertical="center" wrapText="1"/>
    </xf>
    <xf numFmtId="0" fontId="8" fillId="0" borderId="103" xfId="0" applyFont="1" applyFill="1" applyBorder="1" applyAlignment="1" applyProtection="1">
      <alignment horizontal="center" vertical="center" wrapText="1"/>
      <protection locked="0"/>
    </xf>
    <xf numFmtId="0" fontId="37" fillId="13" borderId="76" xfId="0" applyFont="1" applyFill="1" applyBorder="1" applyAlignment="1" applyProtection="1">
      <alignment horizontal="left" vertical="center" wrapText="1"/>
      <protection locked="0"/>
    </xf>
    <xf numFmtId="0" fontId="37" fillId="13" borderId="110" xfId="0" applyFont="1" applyFill="1" applyBorder="1" applyAlignment="1" applyProtection="1">
      <alignment horizontal="left" vertical="center" wrapText="1"/>
      <protection locked="0"/>
    </xf>
    <xf numFmtId="0" fontId="37" fillId="12" borderId="76" xfId="0" applyFont="1" applyFill="1" applyBorder="1" applyAlignment="1" applyProtection="1">
      <alignment horizontal="left" vertical="center" wrapText="1"/>
      <protection locked="0"/>
    </xf>
    <xf numFmtId="0" fontId="37" fillId="12" borderId="110" xfId="0" applyFont="1" applyFill="1" applyBorder="1" applyAlignment="1" applyProtection="1">
      <alignment horizontal="left" vertical="center" wrapText="1"/>
      <protection locked="0"/>
    </xf>
    <xf numFmtId="0" fontId="37" fillId="14" borderId="76" xfId="0" applyNumberFormat="1" applyFont="1" applyFill="1" applyBorder="1" applyAlignment="1" applyProtection="1">
      <alignment horizontal="center" vertical="center" wrapText="1"/>
      <protection locked="0"/>
    </xf>
    <xf numFmtId="0" fontId="37" fillId="14" borderId="49" xfId="0" applyNumberFormat="1" applyFont="1" applyFill="1" applyBorder="1" applyAlignment="1" applyProtection="1">
      <alignment horizontal="center" vertical="center" wrapText="1"/>
      <protection locked="0"/>
    </xf>
    <xf numFmtId="0" fontId="37" fillId="4" borderId="76" xfId="0" applyNumberFormat="1" applyFont="1" applyFill="1" applyBorder="1" applyAlignment="1" applyProtection="1">
      <alignment horizontal="center" vertical="center" wrapText="1"/>
      <protection locked="0"/>
    </xf>
    <xf numFmtId="0" fontId="37" fillId="4" borderId="49" xfId="0" applyNumberFormat="1" applyFont="1" applyFill="1" applyBorder="1" applyAlignment="1" applyProtection="1">
      <alignment horizontal="center" vertical="center" wrapText="1"/>
      <protection locked="0"/>
    </xf>
    <xf numFmtId="0" fontId="37" fillId="14" borderId="110" xfId="0" applyNumberFormat="1" applyFont="1" applyFill="1" applyBorder="1" applyAlignment="1" applyProtection="1">
      <alignment horizontal="center" vertical="center" wrapText="1"/>
      <protection locked="0"/>
    </xf>
    <xf numFmtId="0" fontId="37" fillId="14" borderId="52"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left" vertical="center"/>
    </xf>
    <xf numFmtId="0" fontId="37" fillId="4" borderId="111" xfId="0" applyFont="1" applyFill="1" applyBorder="1" applyAlignment="1" applyProtection="1">
      <alignment horizontal="left" vertical="center"/>
    </xf>
    <xf numFmtId="0" fontId="37" fillId="4" borderId="58" xfId="0" applyFont="1" applyFill="1" applyBorder="1" applyAlignment="1" applyProtection="1">
      <alignment horizontal="left" vertical="center"/>
    </xf>
    <xf numFmtId="0" fontId="37" fillId="4" borderId="59" xfId="0" applyFont="1" applyFill="1" applyBorder="1" applyAlignment="1" applyProtection="1">
      <alignment horizontal="left" vertical="center"/>
    </xf>
    <xf numFmtId="0" fontId="30" fillId="16" borderId="0" xfId="0" applyFont="1" applyFill="1" applyBorder="1" applyAlignment="1" applyProtection="1">
      <alignment horizontal="center" vertical="center" wrapText="1"/>
    </xf>
    <xf numFmtId="0" fontId="30" fillId="16" borderId="38" xfId="0" applyFont="1" applyFill="1" applyBorder="1" applyAlignment="1" applyProtection="1">
      <alignment horizontal="center" vertical="center" wrapText="1"/>
    </xf>
    <xf numFmtId="0" fontId="37" fillId="4" borderId="48" xfId="0" applyFont="1" applyFill="1" applyBorder="1" applyAlignment="1" applyProtection="1">
      <alignment horizontal="left" vertical="center"/>
    </xf>
    <xf numFmtId="166" fontId="37" fillId="17" borderId="48" xfId="0" applyNumberFormat="1" applyFont="1" applyFill="1" applyBorder="1" applyAlignment="1">
      <alignment horizontal="center" vertical="center" wrapText="1"/>
    </xf>
    <xf numFmtId="0" fontId="37" fillId="4" borderId="58" xfId="0" applyNumberFormat="1" applyFont="1" applyFill="1" applyBorder="1" applyAlignment="1" applyProtection="1">
      <alignment horizontal="center" vertical="center" wrapText="1"/>
    </xf>
    <xf numFmtId="166" fontId="37" fillId="13" borderId="48" xfId="0" applyNumberFormat="1" applyFont="1" applyFill="1" applyBorder="1" applyAlignment="1">
      <alignment horizontal="center" vertical="center" wrapText="1"/>
    </xf>
    <xf numFmtId="0" fontId="37" fillId="14" borderId="58" xfId="0" applyNumberFormat="1" applyFont="1" applyFill="1" applyBorder="1" applyAlignment="1" applyProtection="1">
      <alignment horizontal="center" vertical="center" wrapText="1"/>
    </xf>
    <xf numFmtId="166" fontId="37" fillId="13" borderId="51" xfId="0" applyNumberFormat="1" applyFont="1" applyFill="1" applyBorder="1" applyAlignment="1">
      <alignment horizontal="center" vertical="center" wrapText="1"/>
    </xf>
    <xf numFmtId="0" fontId="37" fillId="14" borderId="73" xfId="0" applyNumberFormat="1" applyFont="1" applyFill="1" applyBorder="1" applyAlignment="1" applyProtection="1">
      <alignment horizontal="center" vertical="center" wrapText="1"/>
    </xf>
    <xf numFmtId="15" fontId="30" fillId="9" borderId="82" xfId="0" applyNumberFormat="1" applyFont="1" applyFill="1" applyBorder="1" applyAlignment="1" applyProtection="1">
      <alignment horizontal="center" vertical="center"/>
    </xf>
    <xf numFmtId="15" fontId="30" fillId="9" borderId="81" xfId="0" applyNumberFormat="1" applyFont="1" applyFill="1" applyBorder="1" applyAlignment="1" applyProtection="1">
      <alignment horizontal="center" vertical="center"/>
    </xf>
    <xf numFmtId="0" fontId="41" fillId="0" borderId="0" xfId="0" applyFont="1" applyAlignment="1">
      <alignment horizontal="center"/>
    </xf>
    <xf numFmtId="15" fontId="30" fillId="9" borderId="80" xfId="0" applyNumberFormat="1" applyFont="1" applyFill="1" applyBorder="1" applyAlignment="1" applyProtection="1">
      <alignment horizontal="center" vertical="center"/>
    </xf>
    <xf numFmtId="0" fontId="40" fillId="0" borderId="0" xfId="0" applyFont="1" applyAlignment="1">
      <alignment horizontal="center"/>
    </xf>
    <xf numFmtId="0" fontId="39" fillId="5" borderId="1"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0" fontId="31" fillId="11" borderId="62" xfId="0" applyFont="1" applyFill="1" applyBorder="1" applyAlignment="1">
      <alignment horizontal="center" vertical="center" wrapText="1"/>
    </xf>
    <xf numFmtId="0" fontId="31" fillId="11" borderId="63" xfId="0" applyFont="1" applyFill="1" applyBorder="1" applyAlignment="1">
      <alignment horizontal="center" vertical="center" wrapText="1"/>
    </xf>
    <xf numFmtId="0" fontId="31" fillId="11" borderId="93" xfId="0" applyFont="1" applyFill="1" applyBorder="1" applyAlignment="1">
      <alignment horizontal="center" vertical="center" wrapText="1"/>
    </xf>
    <xf numFmtId="0" fontId="31" fillId="11" borderId="94" xfId="0" applyFont="1" applyFill="1" applyBorder="1" applyAlignment="1">
      <alignment horizontal="center" vertical="center" wrapText="1"/>
    </xf>
    <xf numFmtId="0" fontId="35" fillId="11" borderId="93" xfId="0" applyFont="1" applyFill="1" applyBorder="1" applyAlignment="1">
      <alignment horizontal="center" vertical="center" wrapText="1"/>
    </xf>
    <xf numFmtId="0" fontId="35" fillId="11" borderId="94" xfId="0" applyFont="1" applyFill="1" applyBorder="1" applyAlignment="1">
      <alignment horizontal="center" vertical="center" wrapText="1"/>
    </xf>
    <xf numFmtId="17" fontId="35" fillId="11" borderId="94" xfId="0" applyNumberFormat="1" applyFont="1" applyFill="1" applyBorder="1" applyAlignment="1">
      <alignment horizontal="center" vertical="center" wrapText="1"/>
    </xf>
    <xf numFmtId="0" fontId="35" fillId="11" borderId="95" xfId="0" applyFont="1" applyFill="1" applyBorder="1" applyAlignment="1">
      <alignment horizontal="center" vertical="center" wrapText="1"/>
    </xf>
    <xf numFmtId="0" fontId="31" fillId="11" borderId="66" xfId="0" applyFont="1" applyFill="1" applyBorder="1" applyAlignment="1">
      <alignment horizontal="center" vertical="center" wrapText="1"/>
    </xf>
    <xf numFmtId="0" fontId="31" fillId="11" borderId="41" xfId="0" applyFont="1" applyFill="1" applyBorder="1" applyAlignment="1">
      <alignment horizontal="center" vertical="center" wrapText="1"/>
    </xf>
    <xf numFmtId="0" fontId="34" fillId="8" borderId="66" xfId="0" applyNumberFormat="1" applyFont="1" applyFill="1" applyBorder="1" applyAlignment="1" applyProtection="1">
      <alignment horizontal="center" vertical="center" wrapText="1"/>
    </xf>
    <xf numFmtId="0" fontId="34" fillId="8" borderId="41" xfId="0" applyNumberFormat="1" applyFont="1" applyFill="1" applyBorder="1" applyAlignment="1" applyProtection="1">
      <alignment horizontal="center" vertical="center" wrapText="1"/>
    </xf>
    <xf numFmtId="0" fontId="34" fillId="8" borderId="67" xfId="0" applyNumberFormat="1" applyFont="1" applyFill="1" applyBorder="1" applyAlignment="1" applyProtection="1">
      <alignment horizontal="center" vertical="center" wrapText="1"/>
    </xf>
    <xf numFmtId="0" fontId="34" fillId="8" borderId="112" xfId="0" applyNumberFormat="1" applyFont="1" applyFill="1" applyBorder="1" applyAlignment="1" applyProtection="1">
      <alignment horizontal="center" vertical="center" wrapText="1"/>
    </xf>
    <xf numFmtId="0" fontId="34" fillId="8" borderId="113" xfId="0" applyNumberFormat="1" applyFont="1" applyFill="1" applyBorder="1" applyAlignment="1" applyProtection="1">
      <alignment horizontal="center" vertical="center" wrapText="1"/>
    </xf>
    <xf numFmtId="0" fontId="34" fillId="8" borderId="114" xfId="0" applyNumberFormat="1" applyFont="1" applyFill="1" applyBorder="1" applyAlignment="1" applyProtection="1">
      <alignment horizontal="center" vertical="center" wrapText="1"/>
    </xf>
    <xf numFmtId="0" fontId="31" fillId="11" borderId="90" xfId="0" applyFont="1" applyFill="1" applyBorder="1" applyAlignment="1">
      <alignment horizontal="center" vertical="center" wrapText="1"/>
    </xf>
    <xf numFmtId="0" fontId="31" fillId="11" borderId="91" xfId="0" applyFont="1" applyFill="1" applyBorder="1" applyAlignment="1">
      <alignment horizontal="center" vertical="center" wrapText="1"/>
    </xf>
    <xf numFmtId="0" fontId="31" fillId="11" borderId="55" xfId="0" applyFont="1" applyFill="1" applyBorder="1" applyAlignment="1">
      <alignment horizontal="center" vertical="center" wrapText="1"/>
    </xf>
    <xf numFmtId="0" fontId="31" fillId="11" borderId="56" xfId="0" applyFont="1" applyFill="1" applyBorder="1" applyAlignment="1">
      <alignment horizontal="center" vertical="center" wrapText="1"/>
    </xf>
    <xf numFmtId="0" fontId="31" fillId="11" borderId="89" xfId="0" applyFont="1" applyFill="1" applyBorder="1" applyAlignment="1">
      <alignment horizontal="center" vertical="center" wrapText="1"/>
    </xf>
    <xf numFmtId="15" fontId="36" fillId="8" borderId="66" xfId="0" applyNumberFormat="1" applyFont="1" applyFill="1" applyBorder="1" applyAlignment="1" applyProtection="1">
      <alignment horizontal="center" vertical="center" wrapText="1"/>
    </xf>
    <xf numFmtId="15" fontId="36" fillId="8" borderId="41" xfId="0" applyNumberFormat="1" applyFont="1" applyFill="1" applyBorder="1" applyAlignment="1" applyProtection="1">
      <alignment horizontal="center" vertical="center" wrapText="1"/>
    </xf>
    <xf numFmtId="15" fontId="36" fillId="8" borderId="67" xfId="0" applyNumberFormat="1" applyFont="1" applyFill="1" applyBorder="1" applyAlignment="1" applyProtection="1">
      <alignment horizontal="center" vertical="center" wrapText="1"/>
    </xf>
    <xf numFmtId="15" fontId="36" fillId="8" borderId="90" xfId="0" applyNumberFormat="1" applyFont="1" applyFill="1" applyBorder="1" applyAlignment="1" applyProtection="1">
      <alignment horizontal="center" vertical="center" wrapText="1"/>
    </xf>
    <xf numFmtId="15" fontId="36" fillId="8" borderId="91" xfId="0" applyNumberFormat="1" applyFont="1" applyFill="1" applyBorder="1" applyAlignment="1" applyProtection="1">
      <alignment horizontal="center" vertical="center" wrapText="1"/>
    </xf>
    <xf numFmtId="15" fontId="36" fillId="8" borderId="92" xfId="0" applyNumberFormat="1" applyFont="1" applyFill="1" applyBorder="1" applyAlignment="1" applyProtection="1">
      <alignment horizontal="center" vertical="center" wrapText="1"/>
    </xf>
    <xf numFmtId="0" fontId="31" fillId="11" borderId="64" xfId="0" applyFont="1" applyFill="1" applyBorder="1" applyAlignment="1">
      <alignment horizontal="center" vertical="center" wrapText="1"/>
    </xf>
    <xf numFmtId="0" fontId="31" fillId="11" borderId="65" xfId="0" applyFont="1" applyFill="1" applyBorder="1" applyAlignment="1">
      <alignment horizontal="center" vertical="center" wrapText="1"/>
    </xf>
    <xf numFmtId="0" fontId="33" fillId="8" borderId="66" xfId="0" applyNumberFormat="1" applyFont="1" applyFill="1" applyBorder="1" applyAlignment="1" applyProtection="1">
      <alignment horizontal="left" vertical="center" wrapText="1"/>
    </xf>
    <xf numFmtId="0" fontId="33" fillId="8" borderId="41" xfId="0" applyNumberFormat="1" applyFont="1" applyFill="1" applyBorder="1" applyAlignment="1" applyProtection="1">
      <alignment horizontal="left" vertical="center" wrapText="1"/>
    </xf>
    <xf numFmtId="0" fontId="33" fillId="8" borderId="67" xfId="0" applyNumberFormat="1" applyFont="1" applyFill="1" applyBorder="1" applyAlignment="1" applyProtection="1">
      <alignment horizontal="left" vertical="center" wrapText="1"/>
    </xf>
    <xf numFmtId="0" fontId="33" fillId="8" borderId="90" xfId="0" applyNumberFormat="1" applyFont="1" applyFill="1" applyBorder="1" applyAlignment="1" applyProtection="1">
      <alignment horizontal="left" vertical="center" wrapText="1"/>
    </xf>
    <xf numFmtId="0" fontId="33" fillId="8" borderId="91" xfId="0" applyNumberFormat="1" applyFont="1" applyFill="1" applyBorder="1" applyAlignment="1" applyProtection="1">
      <alignment horizontal="left" vertical="center" wrapText="1"/>
    </xf>
    <xf numFmtId="0" fontId="33" fillId="8" borderId="92" xfId="0" applyNumberFormat="1" applyFont="1" applyFill="1" applyBorder="1" applyAlignment="1" applyProtection="1">
      <alignment horizontal="left" vertical="center" wrapText="1"/>
    </xf>
    <xf numFmtId="0" fontId="32" fillId="16" borderId="82" xfId="0" applyFont="1" applyFill="1" applyBorder="1" applyAlignment="1" applyProtection="1">
      <alignment horizontal="center" vertical="center" wrapText="1"/>
    </xf>
    <xf numFmtId="0" fontId="32" fillId="16" borderId="81" xfId="0" applyFont="1" applyFill="1" applyBorder="1" applyAlignment="1" applyProtection="1">
      <alignment horizontal="center" vertical="center" wrapText="1"/>
    </xf>
    <xf numFmtId="0" fontId="32" fillId="16" borderId="80" xfId="0" applyFont="1" applyFill="1" applyBorder="1" applyAlignment="1" applyProtection="1">
      <alignment horizontal="center" vertical="center" wrapText="1"/>
    </xf>
    <xf numFmtId="0" fontId="30" fillId="9" borderId="60" xfId="0" applyFont="1" applyFill="1" applyBorder="1" applyAlignment="1" applyProtection="1">
      <alignment horizontal="center" vertical="center" wrapText="1"/>
    </xf>
    <xf numFmtId="0" fontId="30" fillId="9" borderId="57" xfId="0" applyFont="1" applyFill="1" applyBorder="1" applyAlignment="1" applyProtection="1">
      <alignment horizontal="center" vertical="center" wrapText="1"/>
    </xf>
    <xf numFmtId="0" fontId="30" fillId="9" borderId="61" xfId="0" applyFont="1" applyFill="1" applyBorder="1" applyAlignment="1" applyProtection="1">
      <alignment horizontal="center" vertical="center" wrapText="1"/>
    </xf>
    <xf numFmtId="0" fontId="30" fillId="9" borderId="85" xfId="0" applyFont="1" applyFill="1" applyBorder="1" applyAlignment="1" applyProtection="1">
      <alignment horizontal="center" vertical="center" wrapText="1"/>
    </xf>
    <xf numFmtId="0" fontId="30" fillId="9" borderId="86" xfId="0" applyFont="1" applyFill="1" applyBorder="1" applyAlignment="1" applyProtection="1">
      <alignment horizontal="center" vertical="center" wrapText="1"/>
    </xf>
    <xf numFmtId="0" fontId="30" fillId="9" borderId="87" xfId="0" applyFont="1" applyFill="1" applyBorder="1" applyAlignment="1" applyProtection="1">
      <alignment horizontal="center" vertical="center" wrapText="1"/>
    </xf>
    <xf numFmtId="0" fontId="37" fillId="13" borderId="47" xfId="0" applyFont="1" applyFill="1" applyBorder="1" applyAlignment="1">
      <alignment horizontal="left" vertical="center" wrapText="1"/>
    </xf>
    <xf numFmtId="0" fontId="37" fillId="13" borderId="44" xfId="0" applyFont="1" applyFill="1" applyBorder="1" applyAlignment="1">
      <alignment horizontal="left" vertical="center" wrapText="1"/>
    </xf>
    <xf numFmtId="0" fontId="37" fillId="13" borderId="45" xfId="0" applyFont="1" applyFill="1" applyBorder="1" applyAlignment="1">
      <alignment horizontal="left" vertical="center" wrapText="1"/>
    </xf>
    <xf numFmtId="0" fontId="37" fillId="13" borderId="48" xfId="0" applyFont="1" applyFill="1" applyBorder="1" applyAlignment="1">
      <alignment horizontal="left" vertical="center" wrapText="1"/>
    </xf>
    <xf numFmtId="0" fontId="37" fillId="13" borderId="46" xfId="0" applyFont="1" applyFill="1" applyBorder="1" applyAlignment="1">
      <alignment horizontal="left" vertical="center" wrapText="1"/>
    </xf>
    <xf numFmtId="0" fontId="37" fillId="13" borderId="49" xfId="0" applyFont="1" applyFill="1" applyBorder="1" applyAlignment="1">
      <alignment horizontal="left" vertical="center" wrapText="1"/>
    </xf>
    <xf numFmtId="166" fontId="37" fillId="13" borderId="53" xfId="0" applyNumberFormat="1" applyFont="1" applyFill="1" applyBorder="1" applyAlignment="1">
      <alignment horizontal="center" vertical="center" wrapText="1"/>
    </xf>
    <xf numFmtId="166" fontId="37" fillId="13" borderId="54" xfId="0" applyNumberFormat="1" applyFont="1" applyFill="1" applyBorder="1" applyAlignment="1">
      <alignment horizontal="center" vertical="center" wrapText="1"/>
    </xf>
    <xf numFmtId="15" fontId="37" fillId="13" borderId="53" xfId="0" applyNumberFormat="1" applyFont="1" applyFill="1" applyBorder="1" applyAlignment="1">
      <alignment horizontal="center" vertical="center" wrapText="1"/>
    </xf>
    <xf numFmtId="15" fontId="37" fillId="13" borderId="54" xfId="0" applyNumberFormat="1" applyFont="1" applyFill="1" applyBorder="1" applyAlignment="1">
      <alignment horizontal="center" vertical="center" wrapText="1"/>
    </xf>
    <xf numFmtId="0" fontId="37" fillId="13" borderId="68" xfId="0" applyFont="1" applyFill="1" applyBorder="1" applyAlignment="1">
      <alignment horizontal="center" vertical="center" wrapText="1"/>
    </xf>
    <xf numFmtId="0" fontId="37" fillId="13" borderId="69" xfId="0" applyFont="1" applyFill="1" applyBorder="1" applyAlignment="1">
      <alignment horizontal="center" vertical="center" wrapText="1"/>
    </xf>
    <xf numFmtId="0" fontId="37" fillId="13" borderId="76" xfId="0" applyFont="1" applyFill="1" applyBorder="1" applyAlignment="1">
      <alignment horizontal="left" vertical="center" wrapText="1"/>
    </xf>
    <xf numFmtId="0" fontId="37" fillId="13" borderId="50" xfId="0" applyFont="1" applyFill="1" applyBorder="1" applyAlignment="1">
      <alignment horizontal="left" vertical="center" wrapText="1"/>
    </xf>
    <xf numFmtId="0" fontId="37" fillId="13" borderId="51" xfId="0" applyFont="1" applyFill="1" applyBorder="1" applyAlignment="1">
      <alignment horizontal="left" vertical="center" wrapText="1"/>
    </xf>
    <xf numFmtId="0" fontId="37" fillId="13" borderId="52" xfId="0" applyFont="1" applyFill="1" applyBorder="1" applyAlignment="1">
      <alignment horizontal="left" vertical="center" wrapText="1"/>
    </xf>
    <xf numFmtId="0" fontId="37" fillId="12" borderId="47" xfId="0" applyFont="1" applyFill="1" applyBorder="1" applyAlignment="1">
      <alignment horizontal="left" vertical="center" wrapText="1"/>
    </xf>
    <xf numFmtId="0" fontId="37" fillId="12" borderId="44" xfId="0" applyFont="1" applyFill="1" applyBorder="1" applyAlignment="1">
      <alignment horizontal="left" vertical="center" wrapText="1"/>
    </xf>
    <xf numFmtId="0" fontId="37" fillId="12" borderId="45" xfId="0" applyFont="1" applyFill="1" applyBorder="1" applyAlignment="1">
      <alignment horizontal="left" vertical="center" wrapText="1"/>
    </xf>
    <xf numFmtId="0" fontId="37" fillId="12" borderId="48" xfId="0" applyFont="1" applyFill="1" applyBorder="1" applyAlignment="1">
      <alignment horizontal="left" vertical="center" wrapText="1"/>
    </xf>
    <xf numFmtId="0" fontId="37" fillId="12" borderId="46" xfId="0" applyFont="1" applyFill="1" applyBorder="1" applyAlignment="1">
      <alignment horizontal="left" vertical="center" wrapText="1"/>
    </xf>
    <xf numFmtId="0" fontId="37" fillId="12" borderId="49" xfId="0" applyFont="1" applyFill="1" applyBorder="1" applyAlignment="1">
      <alignment horizontal="left" vertical="center" wrapText="1"/>
    </xf>
    <xf numFmtId="166" fontId="37" fillId="12" borderId="48" xfId="0" applyNumberFormat="1" applyFont="1" applyFill="1" applyBorder="1" applyAlignment="1">
      <alignment horizontal="center" vertical="center" wrapText="1"/>
    </xf>
    <xf numFmtId="15" fontId="37" fillId="12" borderId="48" xfId="0" applyNumberFormat="1" applyFont="1" applyFill="1" applyBorder="1" applyAlignment="1">
      <alignment horizontal="center" vertical="center" wrapText="1"/>
    </xf>
    <xf numFmtId="0" fontId="37" fillId="12" borderId="49" xfId="0" applyFont="1" applyFill="1" applyBorder="1" applyAlignment="1">
      <alignment horizontal="center" vertical="center" wrapText="1"/>
    </xf>
    <xf numFmtId="0" fontId="37" fillId="12" borderId="76" xfId="0" applyFont="1" applyFill="1" applyBorder="1" applyAlignment="1">
      <alignment horizontal="left" vertical="center" wrapText="1"/>
    </xf>
    <xf numFmtId="0" fontId="37" fillId="17" borderId="47" xfId="0" applyFont="1" applyFill="1" applyBorder="1" applyAlignment="1">
      <alignment horizontal="left" vertical="center" wrapText="1"/>
    </xf>
    <xf numFmtId="0" fontId="37" fillId="17" borderId="47" xfId="0" applyFont="1" applyFill="1" applyBorder="1" applyAlignment="1">
      <alignment horizontal="center" vertical="center" wrapText="1"/>
    </xf>
    <xf numFmtId="0" fontId="37" fillId="12" borderId="47" xfId="0" applyFont="1" applyFill="1" applyBorder="1" applyAlignment="1">
      <alignment horizontal="center" vertical="center" wrapText="1"/>
    </xf>
    <xf numFmtId="0" fontId="37" fillId="12" borderId="50" xfId="0" applyFont="1" applyFill="1" applyBorder="1" applyAlignment="1">
      <alignment horizontal="center" vertical="center" wrapText="1"/>
    </xf>
    <xf numFmtId="0" fontId="37" fillId="12" borderId="50" xfId="0" applyFont="1" applyFill="1" applyBorder="1" applyAlignment="1">
      <alignment horizontal="left" vertical="center" wrapText="1"/>
    </xf>
    <xf numFmtId="0" fontId="37" fillId="12" borderId="51" xfId="0" applyFont="1" applyFill="1" applyBorder="1" applyAlignment="1">
      <alignment horizontal="left" vertical="center" wrapText="1"/>
    </xf>
    <xf numFmtId="0" fontId="37" fillId="12" borderId="52" xfId="0" applyFont="1" applyFill="1" applyBorder="1" applyAlignment="1">
      <alignment horizontal="left" vertical="center" wrapText="1"/>
    </xf>
    <xf numFmtId="166" fontId="37" fillId="12" borderId="51" xfId="0" applyNumberFormat="1" applyFont="1" applyFill="1" applyBorder="1" applyAlignment="1">
      <alignment horizontal="center" vertical="center" wrapText="1"/>
    </xf>
    <xf numFmtId="15" fontId="37" fillId="12" borderId="51" xfId="0" applyNumberFormat="1" applyFont="1" applyFill="1" applyBorder="1" applyAlignment="1">
      <alignment horizontal="center" vertical="center" wrapText="1"/>
    </xf>
    <xf numFmtId="0" fontId="37" fillId="12" borderId="52" xfId="0" applyFont="1" applyFill="1" applyBorder="1" applyAlignment="1">
      <alignment horizontal="center" vertical="center" wrapText="1"/>
    </xf>
    <xf numFmtId="0" fontId="37" fillId="4" borderId="75" xfId="0" applyNumberFormat="1" applyFont="1" applyFill="1" applyBorder="1" applyAlignment="1" applyProtection="1">
      <alignment horizontal="center" vertical="center" wrapText="1"/>
    </xf>
    <xf numFmtId="0" fontId="37" fillId="4" borderId="49" xfId="0" applyNumberFormat="1" applyFont="1" applyFill="1" applyBorder="1" applyAlignment="1" applyProtection="1">
      <alignment horizontal="center" vertical="center" wrapText="1"/>
    </xf>
    <xf numFmtId="0" fontId="37" fillId="14" borderId="49" xfId="0" applyNumberFormat="1" applyFont="1" applyFill="1" applyBorder="1" applyAlignment="1" applyProtection="1">
      <alignment horizontal="center" vertical="center" wrapText="1"/>
    </xf>
    <xf numFmtId="0" fontId="37" fillId="14" borderId="75" xfId="0" applyNumberFormat="1" applyFont="1" applyFill="1" applyBorder="1" applyAlignment="1" applyProtection="1">
      <alignment horizontal="center" vertical="center" wrapText="1"/>
    </xf>
    <xf numFmtId="0" fontId="37" fillId="18" borderId="75" xfId="0" applyNumberFormat="1" applyFont="1" applyFill="1" applyBorder="1" applyAlignment="1" applyProtection="1">
      <alignment horizontal="center" vertical="center" wrapText="1"/>
    </xf>
    <xf numFmtId="0" fontId="8" fillId="10" borderId="82" xfId="0" applyFont="1" applyFill="1" applyBorder="1" applyAlignment="1">
      <alignment horizontal="center"/>
    </xf>
    <xf numFmtId="0" fontId="8" fillId="10" borderId="81" xfId="0" applyFont="1" applyFill="1" applyBorder="1" applyAlignment="1">
      <alignment horizontal="center"/>
    </xf>
    <xf numFmtId="0" fontId="8" fillId="10" borderId="80" xfId="0" applyFont="1" applyFill="1" applyBorder="1" applyAlignment="1">
      <alignment horizontal="center"/>
    </xf>
    <xf numFmtId="0" fontId="37" fillId="14" borderId="52" xfId="0" applyNumberFormat="1" applyFont="1" applyFill="1" applyBorder="1" applyAlignment="1" applyProtection="1">
      <alignment horizontal="center" vertical="center" wrapText="1"/>
    </xf>
    <xf numFmtId="0" fontId="37" fillId="14" borderId="74"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left" vertical="center" wrapText="1"/>
    </xf>
    <xf numFmtId="0" fontId="43" fillId="23" borderId="72" xfId="0" applyFont="1" applyFill="1" applyBorder="1" applyAlignment="1" applyProtection="1">
      <alignment horizontal="center" vertical="center"/>
    </xf>
    <xf numFmtId="0" fontId="7" fillId="0" borderId="0" xfId="2" applyFont="1" applyAlignment="1">
      <alignment horizontal="center"/>
    </xf>
    <xf numFmtId="174" fontId="0" fillId="4" borderId="0" xfId="0" applyNumberFormat="1" applyFont="1" applyFill="1" applyBorder="1" applyAlignment="1" applyProtection="1">
      <alignment horizontal="center" vertical="center" wrapText="1"/>
      <protection locked="0"/>
    </xf>
    <xf numFmtId="175" fontId="0" fillId="4" borderId="0" xfId="0" applyNumberFormat="1" applyFont="1" applyFill="1" applyBorder="1" applyAlignment="1" applyProtection="1">
      <alignment horizontal="center" vertical="center" wrapText="1"/>
      <protection locked="0"/>
    </xf>
  </cellXfs>
  <cellStyles count="4">
    <cellStyle name="Hyperlink" xfId="1" builtinId="8"/>
    <cellStyle name="Normal" xfId="0" builtinId="0"/>
    <cellStyle name="Normal 2" xfId="2"/>
    <cellStyle name="Normal 3" xfId="3"/>
  </cellStyles>
  <dxfs count="168">
    <dxf>
      <font>
        <color theme="4" tint="0.79998168889431442"/>
      </font>
      <fill>
        <patternFill patternType="solid">
          <fgColor theme="1" tint="0.499984740745262"/>
          <bgColor rgb="FFDAEEF3"/>
        </patternFill>
      </fill>
    </dxf>
    <dxf>
      <font>
        <color theme="4" tint="0.79998168889431442"/>
      </font>
      <fill>
        <patternFill patternType="solid">
          <fgColor theme="1" tint="0.499984740745262"/>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font>
        <color theme="4" tint="0.79998168889431442"/>
      </font>
      <fill>
        <patternFill patternType="solid">
          <fgColor theme="1" tint="0.499984740745262"/>
          <bgColor rgb="FFDAEEF3"/>
        </patternFill>
      </fill>
    </dxf>
    <dxf>
      <font>
        <color theme="4" tint="0.79998168889431442"/>
      </font>
      <fill>
        <patternFill patternType="solid">
          <fgColor theme="1" tint="0.499984740745262"/>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numFmt numFmtId="30" formatCode="@"/>
    </dxf>
    <dxf>
      <numFmt numFmtId="30" formatCode="@"/>
    </dxf>
    <dxf>
      <numFmt numFmtId="30" formatCode="@"/>
    </dxf>
    <dxf>
      <border diagonalUp="0" diagonalDown="0" outline="0">
        <left style="hair">
          <color auto="1"/>
        </left>
        <right style="hair">
          <color indexed="64"/>
        </right>
        <top style="hair">
          <color auto="1"/>
        </top>
        <bottom style="hair">
          <color indexed="64"/>
        </bottom>
      </border>
    </dxf>
    <dxf>
      <border diagonalUp="0" diagonalDown="0" outline="0">
        <left style="thin">
          <color indexed="64"/>
        </left>
        <right style="thin">
          <color indexed="64"/>
        </right>
        <top/>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border diagonalUp="0" diagonalDown="0" outline="0">
        <left style="hair">
          <color theme="8"/>
        </left>
        <right style="hair">
          <color theme="8"/>
        </right>
        <top style="hair">
          <color theme="8"/>
        </top>
        <bottom style="hair">
          <color theme="8"/>
        </bottom>
      </border>
    </dxf>
    <dxf>
      <numFmt numFmtId="30" formatCode="@"/>
      <border diagonalUp="0" diagonalDown="0" outline="0">
        <left style="hair">
          <color theme="8"/>
        </left>
        <right style="hair">
          <color theme="8"/>
        </right>
        <top style="hair">
          <color theme="8"/>
        </top>
        <bottom style="hair">
          <color theme="8"/>
        </bottom>
      </border>
    </dxf>
    <dxf>
      <border outline="0">
        <right style="hair">
          <color theme="8"/>
        </right>
      </border>
    </dxf>
    <dxf>
      <fill>
        <patternFill>
          <bgColor theme="0"/>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4" tint="0.79998168889431442"/>
        </patternFill>
      </fill>
    </dxf>
    <dxf>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ill>
        <patternFill>
          <bgColor theme="0"/>
        </patternFill>
      </fill>
    </dxf>
    <dxf>
      <fill>
        <patternFill>
          <bgColor theme="0"/>
        </patternFill>
      </fill>
    </dxf>
    <dxf>
      <fill>
        <patternFill>
          <bgColor theme="0"/>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4" tint="0.79998168889431442"/>
      </font>
      <fill>
        <patternFill>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dxf>
    <dxf>
      <font>
        <color rgb="FF8DB4E2"/>
      </font>
      <fill>
        <patternFill>
          <bgColor rgb="FF8DB4E2"/>
        </patternFill>
      </fill>
    </dxf>
    <dxf>
      <font>
        <color rgb="FF8DB4E2"/>
      </font>
      <fill>
        <patternFill>
          <bgColor rgb="FF8DB4E2"/>
        </patternFill>
      </fill>
    </dxf>
    <dxf>
      <font>
        <color theme="4" tint="0.79998168889431442"/>
      </font>
      <fill>
        <patternFill patternType="solid">
          <fgColor theme="1" tint="0.499984740745262"/>
          <bgColor theme="4" tint="0.79998168889431442"/>
        </patternFill>
      </fill>
    </dxf>
    <dxf>
      <font>
        <color theme="4" tint="0.79998168889431442"/>
      </font>
      <fill>
        <patternFill patternType="solid">
          <fgColor theme="1" tint="0.499984740745262"/>
          <bgColor theme="4" tint="0.79998168889431442"/>
        </patternFill>
      </fill>
      <border>
        <left/>
        <right/>
        <top/>
        <bottom/>
      </border>
    </dxf>
    <dxf>
      <font>
        <color theme="4" tint="0.79998168889431442"/>
      </font>
      <fill>
        <patternFill patternType="solid">
          <fgColor theme="1" tint="0.499984740745262"/>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ill>
        <patternFill patternType="lightGray"/>
      </fill>
    </dxf>
    <dxf>
      <font>
        <color theme="4" tint="0.79998168889431442"/>
      </font>
      <fill>
        <patternFill patternType="solid">
          <bgColor theme="4" tint="0.79998168889431442"/>
        </patternFill>
      </fill>
    </dxf>
    <dxf>
      <fill>
        <patternFill patternType="lightGray"/>
      </fill>
    </dxf>
    <dxf>
      <font>
        <color theme="4" tint="0.79998168889431442"/>
      </font>
      <fill>
        <patternFill patternType="solid">
          <bgColor theme="4" tint="0.79998168889431442"/>
        </patternFill>
      </fill>
    </dxf>
    <dxf>
      <fill>
        <patternFill patternType="lightGray"/>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ill>
        <patternFill patternType="lightGray"/>
      </fill>
    </dxf>
    <dxf>
      <fill>
        <patternFill patternType="lightGray"/>
      </fill>
    </dxf>
    <dxf>
      <fill>
        <patternFill>
          <bgColor theme="7" tint="0.79998168889431442"/>
        </patternFill>
      </fill>
    </dxf>
    <dxf>
      <fill>
        <patternFill>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4" tint="0.79998168889431442"/>
      </font>
      <fill>
        <patternFill patternType="solid">
          <bgColor theme="4" tint="0.79998168889431442"/>
        </patternFill>
      </fill>
    </dxf>
    <dxf>
      <font>
        <color theme="4" tint="0.79998168889431442"/>
      </font>
      <fill>
        <patternFill patternType="solid">
          <bgColor theme="4"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4" tint="0.79998168889431442"/>
        </patternFill>
      </fill>
    </dxf>
    <dxf>
      <fill>
        <patternFill>
          <bgColor theme="7" tint="0.79998168889431442"/>
        </patternFill>
      </fill>
    </dxf>
    <dxf>
      <fill>
        <patternFill>
          <bgColor theme="4" tint="0.79998168889431442"/>
        </patternFill>
      </fill>
    </dxf>
    <dxf>
      <fill>
        <patternFill>
          <bgColor theme="7" tint="0.79998168889431442"/>
        </patternFill>
      </fill>
    </dxf>
    <dxf>
      <fill>
        <patternFill>
          <bgColor theme="4" tint="0.79998168889431442"/>
        </patternFill>
      </fill>
    </dxf>
    <dxf>
      <fill>
        <patternFill>
          <bgColor theme="7" tint="0.79998168889431442"/>
        </patternFill>
      </fill>
    </dxf>
    <dxf>
      <font>
        <color rgb="FFDAEEF3"/>
      </font>
      <fill>
        <patternFill>
          <bgColor rgb="FFDAEEF3"/>
        </patternFill>
      </fill>
    </dxf>
    <dxf>
      <font>
        <color rgb="FF8DB4E2"/>
      </font>
      <fill>
        <patternFill>
          <bgColor rgb="FF8DB4E2"/>
        </patternFill>
      </fill>
    </dxf>
    <dxf>
      <font>
        <color theme="4" tint="0.79998168889431442"/>
      </font>
      <fill>
        <patternFill patternType="solid">
          <fgColor theme="1" tint="0.499984740745262"/>
          <bgColor rgb="FFDAEEF3"/>
        </patternFill>
      </fill>
    </dxf>
    <dxf>
      <font>
        <color theme="4" tint="0.79998168889431442"/>
      </font>
      <fill>
        <patternFill patternType="solid">
          <fgColor theme="1" tint="0.499984740745262"/>
          <bgColor rgb="FFDAEEF3"/>
        </patternFill>
      </fill>
      <border>
        <left/>
        <right/>
        <top/>
        <bottom/>
      </border>
    </dxf>
    <dxf>
      <font>
        <color theme="4" tint="0.79998168889431442"/>
      </font>
      <fill>
        <patternFill patternType="solid">
          <fgColor theme="1" tint="0.499984740745262"/>
          <bgColor rgb="FFDAEEF3"/>
        </patternFill>
      </fill>
    </dxf>
    <dxf>
      <font>
        <color theme="4" tint="0.79998168889431442"/>
      </font>
      <fill>
        <patternFill patternType="solid">
          <bgColor rgb="FFDAEEF3"/>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rgb="FFDAEEF3"/>
        </patternFill>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rgb="FFDAEEF3"/>
        </patternFill>
      </fill>
    </dxf>
    <dxf>
      <fill>
        <patternFill>
          <bgColor rgb="FFFF0000"/>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fill>
        <patternFill>
          <bgColor rgb="FFFFC000"/>
        </patternFill>
      </fill>
    </dxf>
    <dxf>
      <fill>
        <patternFill>
          <bgColor theme="7" tint="0.79998168889431442"/>
        </patternFill>
      </fill>
    </dxf>
    <dxf>
      <fill>
        <patternFill>
          <bgColor theme="4" tint="0.79998168889431442"/>
        </patternFill>
      </fill>
    </dxf>
    <dxf>
      <font>
        <color rgb="FF8DB4E2"/>
      </font>
      <fill>
        <patternFill>
          <bgColor rgb="FF8DB4E2"/>
        </patternFill>
      </fill>
    </dxf>
    <dxf>
      <font>
        <color rgb="FF8DB4E2"/>
      </font>
      <fill>
        <patternFill>
          <bgColor rgb="FF8DB4E2"/>
        </patternFill>
      </fill>
    </dxf>
    <dxf>
      <font>
        <color rgb="FF8DB4E2"/>
      </font>
      <fill>
        <patternFill>
          <bgColor rgb="FF8DB4E2"/>
        </patternFill>
      </fill>
    </dxf>
    <dxf>
      <font>
        <color rgb="FF8DB4E2"/>
      </font>
      <fill>
        <patternFill>
          <bgColor rgb="FF8DB4E2"/>
        </patternFill>
      </fill>
    </dxf>
    <dxf>
      <font>
        <color theme="4" tint="0.79998168889431442"/>
      </font>
      <fill>
        <patternFill patternType="solid">
          <fgColor theme="1" tint="0.499984740745262"/>
          <bgColor rgb="FFDAEEF3"/>
        </patternFill>
      </fill>
    </dxf>
    <dxf>
      <font>
        <color theme="4" tint="0.79998168889431442"/>
      </font>
      <fill>
        <patternFill patternType="solid">
          <fgColor theme="1" tint="0.499984740745262"/>
          <bgColor rgb="FFDAEEF3"/>
        </patternFill>
      </fill>
      <border>
        <left/>
        <right/>
        <top/>
        <bottom/>
      </border>
    </dxf>
    <dxf>
      <font>
        <color theme="4" tint="0.79998168889431442"/>
      </font>
      <fill>
        <patternFill patternType="solid">
          <fgColor theme="0"/>
          <bgColor rgb="FFDAEEF3"/>
        </patternFill>
      </fill>
    </dxf>
    <dxf>
      <fill>
        <patternFill>
          <bgColor rgb="FFFF0000"/>
        </patternFill>
      </fill>
    </dxf>
    <dxf>
      <fill>
        <patternFill>
          <bgColor rgb="FFFF0000"/>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fill>
        <patternFill>
          <bgColor rgb="FFFFC000"/>
        </patternFill>
      </fill>
    </dxf>
    <dxf>
      <fill>
        <patternFill>
          <bgColor theme="7" tint="0.79998168889431442"/>
        </patternFill>
      </fill>
    </dxf>
    <dxf>
      <fill>
        <patternFill>
          <bgColor theme="4" tint="0.79998168889431442"/>
        </patternFill>
      </fill>
    </dxf>
    <dxf>
      <font>
        <color rgb="FFDAEEF3"/>
      </font>
      <fill>
        <patternFill patternType="solid">
          <fgColor theme="0"/>
          <bgColor rgb="FFDAEEF3"/>
        </patternFill>
      </fill>
    </dxf>
    <dxf>
      <font>
        <color rgb="FFDAEEF3"/>
      </font>
      <fill>
        <patternFill patternType="solid">
          <fgColor theme="0"/>
          <bgColor rgb="FFDAEEF3"/>
        </patternFill>
      </fill>
    </dxf>
    <dxf>
      <font>
        <color rgb="FFDAEEF3"/>
      </font>
      <fill>
        <patternFill patternType="solid">
          <fgColor theme="0"/>
          <bgColor rgb="FFDAEEF3"/>
        </patternFill>
      </fill>
    </dxf>
    <dxf>
      <font>
        <color rgb="FF8DB4E2"/>
      </font>
      <fill>
        <patternFill>
          <bgColor rgb="FF8DB4E2"/>
        </patternFill>
      </fill>
    </dxf>
    <dxf>
      <font>
        <color rgb="FFDAEEF3"/>
      </font>
      <fill>
        <patternFill>
          <bgColor rgb="FFDAEEF3"/>
        </patternFill>
      </fill>
    </dxf>
    <dxf>
      <font>
        <color rgb="FF8DB4E2"/>
      </font>
      <fill>
        <patternFill>
          <bgColor rgb="FF8DB4E2"/>
        </patternFill>
      </fill>
    </dxf>
    <dxf>
      <font>
        <color theme="4" tint="0.79998168889431442"/>
      </font>
      <fill>
        <patternFill patternType="solid">
          <fgColor theme="0"/>
          <bgColor rgb="FFDAEEF3"/>
        </patternFill>
      </fill>
    </dxf>
    <dxf>
      <font>
        <color theme="4" tint="0.79998168889431442"/>
      </font>
      <fill>
        <patternFill patternType="solid">
          <fgColor theme="1" tint="0.499984740745262"/>
          <bgColor rgb="FFDAEEF3"/>
        </patternFill>
      </fill>
      <border>
        <left/>
        <right/>
        <top/>
        <bottom/>
      </border>
    </dxf>
    <dxf>
      <font>
        <color rgb="FFDAEEF3"/>
      </font>
      <fill>
        <patternFill patternType="solid">
          <fgColor theme="0"/>
          <bgColor rgb="FFDAEEF3"/>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rgb="FFDAEEF3"/>
        </patternFill>
      </fill>
    </dxf>
    <dxf>
      <fill>
        <patternFill patternType="lightGray"/>
      </fill>
    </dxf>
    <dxf>
      <fill>
        <patternFill>
          <bgColor rgb="FFFF0000"/>
        </patternFill>
      </fill>
    </dxf>
    <dxf>
      <font>
        <color theme="4" tint="0.79998168889431442"/>
      </font>
      <fill>
        <patternFill patternType="solid">
          <bgColor rgb="FFDAEEF3"/>
        </patternFill>
      </fill>
    </dxf>
    <dxf>
      <fill>
        <patternFill patternType="lightGray"/>
      </fill>
    </dxf>
    <dxf>
      <font>
        <color theme="4" tint="0.79998168889431442"/>
      </font>
      <fill>
        <patternFill patternType="solid">
          <bgColor rgb="FFDAEEF3"/>
        </patternFill>
      </fill>
    </dxf>
    <dxf>
      <fill>
        <patternFill>
          <bgColor rgb="FFFF0000"/>
        </patternFill>
      </fill>
    </dxf>
    <dxf>
      <fill>
        <patternFill>
          <bgColor rgb="FFFF0000"/>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patternType="lightGray"/>
      </fill>
    </dxf>
    <dxf>
      <fill>
        <patternFill patternType="lightGray"/>
      </fill>
    </dxf>
    <dxf>
      <fill>
        <patternFill>
          <bgColor rgb="FFFF0000"/>
        </patternFill>
      </fill>
    </dxf>
    <dxf>
      <fill>
        <patternFill>
          <bgColor theme="7" tint="0.79998168889431442"/>
        </patternFill>
      </fill>
    </dxf>
    <dxf>
      <font>
        <color auto="1"/>
      </font>
      <fill>
        <patternFill>
          <bgColor theme="4" tint="0.79998168889431442"/>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ont>
        <color theme="4" tint="0.79998168889431442"/>
      </font>
      <fill>
        <patternFill patternType="solid">
          <bgColor rgb="FFDAEEF3"/>
        </patternFill>
      </fill>
    </dxf>
    <dxf>
      <fill>
        <patternFill>
          <bgColor rgb="FFFF0000"/>
        </patternFill>
      </fill>
    </dxf>
    <dxf>
      <fill>
        <patternFill>
          <bgColor rgb="FFFF0000"/>
        </patternFill>
      </fill>
    </dxf>
    <dxf>
      <font>
        <color rgb="FFFF0000"/>
      </font>
    </dxf>
    <dxf>
      <font>
        <color theme="4" tint="0.79998168889431442"/>
      </font>
      <fill>
        <patternFill patternType="solid">
          <fgColor theme="0"/>
          <bgColor rgb="FFDAEEF3"/>
        </patternFill>
      </fill>
      <border>
        <left/>
        <right/>
        <top/>
        <bottom/>
      </border>
    </dxf>
    <dxf>
      <font>
        <color theme="4" tint="0.79998168889431442"/>
      </font>
      <fill>
        <patternFill patternType="solid">
          <fgColor theme="1" tint="0.499984740745262"/>
          <bgColor rgb="FFDAEEF3"/>
        </patternFill>
      </fill>
      <border>
        <left/>
        <right/>
        <top/>
        <bottom/>
      </border>
    </dxf>
    <dxf>
      <font>
        <color theme="4" tint="0.79998168889431442"/>
      </font>
      <fill>
        <patternFill patternType="solid">
          <fgColor theme="1" tint="0.499984740745262"/>
          <bgColor rgb="FFDAEEF3"/>
        </patternFill>
      </fill>
    </dxf>
    <dxf>
      <font>
        <color theme="4" tint="0.79998168889431442"/>
      </font>
      <fill>
        <patternFill patternType="solid">
          <bgColor rgb="FFDAEEF3"/>
        </patternFill>
      </fill>
    </dxf>
    <dxf>
      <font>
        <color theme="4" tint="0.79998168889431442"/>
      </font>
      <fill>
        <patternFill patternType="solid">
          <fgColor theme="0"/>
          <bgColor rgb="FFDAEEF3"/>
        </patternFill>
      </fill>
      <border>
        <left/>
        <right/>
        <top/>
        <bottom/>
      </border>
    </dxf>
    <dxf>
      <font>
        <color theme="4" tint="0.79998168889431442"/>
      </font>
      <fill>
        <patternFill patternType="solid">
          <fgColor theme="4" tint="0.79992065187536243"/>
          <bgColor rgb="FFDAEEF3"/>
        </patternFill>
      </fill>
      <border>
        <left/>
        <right/>
        <top/>
        <bottom/>
      </border>
    </dxf>
    <dxf>
      <font>
        <color theme="4" tint="0.79998168889431442"/>
      </font>
      <fill>
        <patternFill patternType="solid">
          <fgColor theme="1" tint="0.499984740745262"/>
          <bgColor rgb="FFDBEEF3"/>
        </patternFill>
      </fill>
      <border>
        <left/>
        <right/>
        <top/>
        <bottom/>
      </border>
    </dxf>
    <dxf>
      <fill>
        <patternFill>
          <bgColor rgb="FFFF0000"/>
        </patternFill>
      </fill>
    </dxf>
  </dxfs>
  <tableStyles count="0" defaultTableStyle="TableStyleMedium9" defaultPivotStyle="PivotStyleMedium7"/>
  <colors>
    <mruColors>
      <color rgb="FFFFFFFF"/>
      <color rgb="FFDAEEF3"/>
      <color rgb="FF5B9BD5"/>
      <color rgb="FFDDEBF7"/>
      <color rgb="FF8DB4E2"/>
      <color rgb="FFDAEEF7"/>
      <color rgb="FFDBEEF3"/>
      <color rgb="FFDA17F3"/>
      <color rgb="FF9BC2E6"/>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6</xdr:col>
          <xdr:colOff>76200</xdr:colOff>
          <xdr:row>2</xdr:row>
          <xdr:rowOff>114300</xdr:rowOff>
        </xdr:to>
        <xdr:sp macro="" textlink="">
          <xdr:nvSpPr>
            <xdr:cNvPr id="11265" name="Apttus_App" hidden="1">
              <a:extLst>
                <a:ext uri="{63B3BB69-23CF-44E3-9099-C40C66FF867C}">
                  <a14:compatExt spid="_x0000_s11265"/>
                </a:ext>
                <a:ext uri="{FF2B5EF4-FFF2-40B4-BE49-F238E27FC236}">
                  <a16:creationId xmlns:a16="http://schemas.microsoft.com/office/drawing/2014/main" xmlns="" id="{00000000-0008-0000-0D00-000001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552450</xdr:colOff>
          <xdr:row>2</xdr:row>
          <xdr:rowOff>114300</xdr:rowOff>
        </xdr:to>
        <xdr:sp macro="" textlink="">
          <xdr:nvSpPr>
            <xdr:cNvPr id="11268" name="Apttus_AppData" hidden="1">
              <a:extLst>
                <a:ext uri="{63B3BB69-23CF-44E3-9099-C40C66FF867C}">
                  <a14:compatExt spid="_x0000_s11268"/>
                </a:ext>
                <a:ext uri="{FF2B5EF4-FFF2-40B4-BE49-F238E27FC236}">
                  <a16:creationId xmlns:a16="http://schemas.microsoft.com/office/drawing/2014/main" xmlns="" id="{00000000-0008-0000-0D00-000004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333375</xdr:colOff>
          <xdr:row>2</xdr:row>
          <xdr:rowOff>114300</xdr:rowOff>
        </xdr:to>
        <xdr:sp macro="" textlink="">
          <xdr:nvSpPr>
            <xdr:cNvPr id="11269" name="Apttus_AppDataTracker" hidden="1">
              <a:extLst>
                <a:ext uri="{63B3BB69-23CF-44E3-9099-C40C66FF867C}">
                  <a14:compatExt spid="_x0000_s11269"/>
                </a:ext>
                <a:ext uri="{FF2B5EF4-FFF2-40B4-BE49-F238E27FC236}">
                  <a16:creationId xmlns:a16="http://schemas.microsoft.com/office/drawing/2014/main" xmlns="" id="{00000000-0008-0000-0D00-000005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tvilia/Downloads/GEO-H-NCDC_PF%20_20.03.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 Section A"/>
      <sheetName val="Version history"/>
      <sheetName val="Impact Indicators - Section B"/>
      <sheetName val="Outcome Indicators - Section C"/>
      <sheetName val="Coverage Indicators - Section D"/>
      <sheetName val=" Disaggregation - Section E"/>
      <sheetName val="WPTM - Section F"/>
      <sheetName val="Print View"/>
      <sheetName val="Reference Records"/>
      <sheetName val="Reference records(soft deleted)"/>
      <sheetName val="Disaggregation Records"/>
      <sheetName val="Disaggregation Data"/>
      <sheetName val="Account Role"/>
      <sheetName val="apttusmeta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ables/table1.xml><?xml version="1.0" encoding="utf-8"?>
<table xmlns="http://schemas.openxmlformats.org/spreadsheetml/2006/main" id="1" name="Module" displayName="Module" ref="B95:J96" totalsRowShown="0" headerRowCellStyle="Normal 2" dataCellStyle="Normal 2">
  <autoFilter ref="B95:J96"/>
  <tableColumns count="9">
    <tableColumn id="1" name="Name-Not in use" dataDxfId="25" dataCellStyle="Normal 2">
      <calculatedColumnFormula array="1">IFERROR(INDEX($C$96:$C$119, MATCH(0, COUNTIF($B$95:B95, $C$96:$C$119&amp;"") + IF($C$96:$C$119="",1,0), 0)), "")</calculatedColumnFormula>
    </tableColumn>
    <tableColumn id="2" name="Module Name" dataDxfId="24"/>
    <tableColumn id="3" name="Module-Coverage-Intervention Reference (Name)" dataDxfId="23" dataCellStyle="Normal 2"/>
    <tableColumn id="4" name="Component (Name)" dataDxfId="22" dataCellStyle="Normal 2"/>
    <tableColumn id="5" name="Name used on Overview Page for display" dataDxfId="21" dataCellStyle="Normal 2">
      <calculatedColumnFormula>C96</calculatedColumnFormula>
    </tableColumn>
    <tableColumn id="6" name="Record ID" dataDxfId="20" dataCellStyle="Normal 2"/>
    <tableColumn id="7" name="Reference Record Id" dataDxfId="19" dataCellStyle="Normal 2"/>
    <tableColumn id="8" name="unique id" dataDxfId="18" dataCellStyle="Normal 2">
      <calculatedColumnFormula array="1">IFERROR(INDEX($D$96:$D$119, MATCH(0, COUNTIF($I$95:I95, $D$96:$D$119&amp;"") + IF($D$96:$D$119="",1,0), 0)), "")</calculatedColumnFormula>
    </tableColumn>
    <tableColumn id="9" name="unique name list" dataDxfId="17" dataCellStyle="Normal 2">
      <calculatedColumnFormula array="1">IFERROR(IF(INDEX($C$96:$C$119,MATCH(LEFT(I96,255),LEFT($D$96:$D$119,255),0))=0,"",INDEX($C$96:$C$119,MATCH(LEFT(I96,255),LEFT($D$96:$D$119,255),0))),"")</calculatedColumnFormula>
    </tableColumn>
  </tableColumns>
  <tableStyleInfo name="TableStyleLight9" showFirstColumn="0" showLastColumn="0" showRowStripes="1" showColumnStripes="0"/>
</table>
</file>

<file path=xl/tables/table2.xml><?xml version="1.0" encoding="utf-8"?>
<table xmlns="http://schemas.openxmlformats.org/spreadsheetml/2006/main" id="2" name="Intervention" displayName="Intervention" ref="A121:I267" totalsRowShown="0" headerRowCellStyle="Normal 2" dataCellStyle="Normal 2">
  <autoFilter ref="A121:I267"/>
  <tableColumns count="9">
    <tableColumn id="1" name="Module" dataCellStyle="Normal 2"/>
    <tableColumn id="2" name="Name ID" dataCellStyle="Normal 2"/>
    <tableColumn id="3" name="Intervention"/>
    <tableColumn id="4" name="Disaggregation Categories" dataCellStyle="Normal 2"/>
    <tableColumn id="5" name="Record ID" dataCellStyle="Normal 2"/>
    <tableColumn id="6" name="Column1" dataCellStyle="Normal 2"/>
    <tableColumn id="7" name="Column2" dataCellStyle="Normal 2"/>
    <tableColumn id="8" name="Column3" dataCellStyle="Normal 2"/>
    <tableColumn id="9" name="Column4" dataCellStyle="Normal 2"/>
  </tableColumns>
  <tableStyleInfo name="TableStyleLight9" showFirstColumn="0" showLastColumn="0" showRowStripes="1" showColumnStripes="0"/>
</table>
</file>

<file path=xl/tables/table3.xml><?xml version="1.0" encoding="utf-8"?>
<table xmlns="http://schemas.openxmlformats.org/spreadsheetml/2006/main" id="3" name="Coverage" displayName="Coverage" ref="A43:G92" totalsRowShown="0" headerRowDxfId="16" tableBorderDxfId="15" headerRowCellStyle="Normal 2" dataCellStyle="Normal 2">
  <autoFilter ref="A43:G92"/>
  <tableColumns count="7">
    <tableColumn id="1" name="Module" dataCellStyle="Normal 2"/>
    <tableColumn id="2" name="Name ID" dataDxfId="14" dataCellStyle="Normal 2"/>
    <tableColumn id="3" name="Name" dataDxfId="13" dataCellStyle="Normal 2"/>
    <tableColumn id="4" name="Disaggregation Categories" dataDxfId="12" dataCellStyle="Normal 2"/>
    <tableColumn id="5" name="Column1" dataCellStyle="Normal 2"/>
    <tableColumn id="6" name="Column2" dataCellStyle="Normal 2"/>
    <tableColumn id="7" name="Record ID" dataCellStyle="Normal 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8.bin"/><Relationship Id="rId4"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X197"/>
  <sheetViews>
    <sheetView showGridLines="0" view="pageBreakPreview" topLeftCell="A14" zoomScale="40" zoomScaleNormal="80" zoomScaleSheetLayoutView="40" workbookViewId="0">
      <selection activeCell="K175" sqref="K175"/>
    </sheetView>
  </sheetViews>
  <sheetFormatPr defaultColWidth="11" defaultRowHeight="15.75" x14ac:dyDescent="0.25"/>
  <cols>
    <col min="1" max="1" width="32" style="6" customWidth="1"/>
    <col min="2" max="2" width="52.125" style="6" hidden="1" customWidth="1"/>
    <col min="3" max="3" width="54.625" style="6" hidden="1" customWidth="1"/>
    <col min="4" max="4" width="0.125" style="6" customWidth="1"/>
    <col min="5" max="5" width="43.625" style="6" customWidth="1"/>
    <col min="6" max="6" width="7" style="6" hidden="1" customWidth="1"/>
    <col min="7" max="7" width="6" style="6" hidden="1" customWidth="1"/>
    <col min="8" max="8" width="6.375" style="6" hidden="1" customWidth="1"/>
    <col min="9" max="9" width="3.25" style="6" hidden="1" customWidth="1"/>
    <col min="10" max="10" width="0.5" style="6" customWidth="1"/>
    <col min="11" max="11" width="31" style="6" customWidth="1"/>
    <col min="12" max="12" width="5.75" style="6" hidden="1" customWidth="1"/>
    <col min="13" max="13" width="6" style="6" hidden="1" customWidth="1"/>
    <col min="14" max="14" width="7.5" style="6" hidden="1" customWidth="1"/>
    <col min="15" max="15" width="7" style="6" hidden="1" customWidth="1"/>
    <col min="16" max="16" width="5.5" style="6" hidden="1" customWidth="1"/>
    <col min="17" max="17" width="13" style="6" hidden="1" customWidth="1"/>
    <col min="18" max="18" width="15.5" style="6" hidden="1" customWidth="1"/>
    <col min="19" max="19" width="0.125" style="6" customWidth="1"/>
    <col min="20" max="20" width="35.125" style="6" customWidth="1"/>
    <col min="21" max="21" width="8.625" style="6" hidden="1" customWidth="1"/>
    <col min="22" max="22" width="0.125" style="69" hidden="1" customWidth="1"/>
    <col min="23" max="23" width="8.625" style="69" hidden="1" customWidth="1"/>
    <col min="24" max="24" width="18.125" style="69" hidden="1" customWidth="1"/>
    <col min="25" max="25" width="18.625" style="69" hidden="1" customWidth="1"/>
    <col min="26" max="26" width="19.5" style="69" hidden="1" customWidth="1"/>
    <col min="27" max="27" width="20.625" style="6" hidden="1" customWidth="1"/>
    <col min="28" max="28" width="19" style="6" hidden="1" customWidth="1"/>
    <col min="29" max="29" width="11.625" style="6" hidden="1" customWidth="1"/>
    <col min="30" max="30" width="18.5" style="6" hidden="1" customWidth="1"/>
    <col min="31" max="31" width="19" style="6" hidden="1" customWidth="1"/>
    <col min="32" max="32" width="19.625" style="6" hidden="1" customWidth="1"/>
    <col min="33" max="33" width="16.625" style="6" hidden="1" customWidth="1"/>
    <col min="34" max="34" width="28" style="6" customWidth="1"/>
    <col min="35" max="38" width="11" style="6" customWidth="1"/>
    <col min="39" max="39" width="16.625" style="6" hidden="1" customWidth="1"/>
    <col min="40" max="40" width="3.5" style="6" customWidth="1"/>
    <col min="41" max="41" width="3.5" style="9" customWidth="1"/>
    <col min="42" max="42" width="16.125" style="9" customWidth="1"/>
    <col min="43" max="43" width="11" style="9" customWidth="1"/>
    <col min="44" max="50" width="11" style="9"/>
    <col min="51" max="16384" width="11" style="6"/>
  </cols>
  <sheetData>
    <row r="1" spans="1:50" x14ac:dyDescent="0.25">
      <c r="A1" s="545" t="s">
        <v>43</v>
      </c>
      <c r="B1" s="546"/>
      <c r="C1" s="546"/>
      <c r="D1" s="546"/>
      <c r="E1" s="546"/>
      <c r="F1" s="546"/>
      <c r="G1" s="546"/>
      <c r="H1" s="546"/>
      <c r="I1" s="546"/>
      <c r="J1" s="546"/>
      <c r="K1" s="546"/>
      <c r="L1" s="546"/>
      <c r="M1" s="546"/>
      <c r="N1" s="546"/>
      <c r="O1" s="546"/>
      <c r="P1" s="546"/>
      <c r="Q1" s="546"/>
      <c r="R1" s="546"/>
      <c r="S1" s="546"/>
      <c r="T1" s="547"/>
    </row>
    <row r="2" spans="1:50" s="26" customFormat="1" ht="27" customHeight="1" thickBot="1" x14ac:dyDescent="0.3">
      <c r="A2" s="548"/>
      <c r="B2" s="549"/>
      <c r="C2" s="549"/>
      <c r="D2" s="549"/>
      <c r="E2" s="549"/>
      <c r="F2" s="549"/>
      <c r="G2" s="549"/>
      <c r="H2" s="549"/>
      <c r="I2" s="549"/>
      <c r="J2" s="549"/>
      <c r="K2" s="549"/>
      <c r="L2" s="549"/>
      <c r="M2" s="549"/>
      <c r="N2" s="549"/>
      <c r="O2" s="549"/>
      <c r="P2" s="549"/>
      <c r="Q2" s="549"/>
      <c r="R2" s="549"/>
      <c r="S2" s="549"/>
      <c r="T2" s="550"/>
      <c r="V2" s="27"/>
      <c r="W2" s="27"/>
      <c r="X2" s="27"/>
      <c r="Y2" s="27"/>
      <c r="Z2" s="27"/>
      <c r="AO2" s="28"/>
      <c r="AP2" s="28"/>
      <c r="AQ2" s="28"/>
      <c r="AR2" s="28"/>
      <c r="AS2" s="28"/>
      <c r="AT2" s="28"/>
      <c r="AU2" s="28"/>
      <c r="AV2" s="28"/>
      <c r="AW2" s="28"/>
      <c r="AX2" s="28"/>
    </row>
    <row r="3" spans="1:50" x14ac:dyDescent="0.25">
      <c r="A3" s="238" t="s">
        <v>340</v>
      </c>
      <c r="B3" s="239"/>
      <c r="C3" s="239"/>
      <c r="D3" s="239"/>
    </row>
    <row r="4" spans="1:50" ht="19.5" customHeight="1" thickBot="1" x14ac:dyDescent="0.3">
      <c r="F4" s="69"/>
      <c r="G4" s="69"/>
      <c r="H4" s="69"/>
      <c r="I4" s="69"/>
      <c r="J4" s="69"/>
      <c r="K4" s="69"/>
      <c r="L4" s="71"/>
      <c r="M4" s="71"/>
      <c r="N4" s="71"/>
      <c r="O4" s="71"/>
      <c r="P4" s="71"/>
      <c r="Q4" s="71"/>
      <c r="R4" s="71"/>
      <c r="S4" s="71"/>
      <c r="T4" s="71"/>
      <c r="V4" s="543"/>
      <c r="W4" s="543"/>
    </row>
    <row r="5" spans="1:50" ht="29.1" customHeight="1" thickBot="1" x14ac:dyDescent="0.3">
      <c r="A5" s="72" t="s">
        <v>185</v>
      </c>
      <c r="B5" s="73"/>
      <c r="C5" s="73"/>
      <c r="D5" s="344"/>
      <c r="E5" s="242" t="str">
        <f>IFERROR(IF($AN$5="Funding Request",IF('Reference Records'!$B$276&lt;&gt;"",'Reference Records'!$B$276,'Reference Records'!$B$277),IF(OR($AN$5="Grant Making", $AN$5="Grant Revision"),'Reference Records'!B281,"")),"")</f>
        <v>Georgia</v>
      </c>
      <c r="F5" s="74"/>
      <c r="G5" s="74"/>
      <c r="H5" s="74"/>
      <c r="I5" s="74"/>
      <c r="J5" s="74"/>
      <c r="K5" s="74"/>
      <c r="L5" s="71"/>
      <c r="M5" s="71"/>
      <c r="N5" s="71"/>
      <c r="O5" s="71"/>
      <c r="P5" s="71"/>
      <c r="Q5" s="71"/>
      <c r="R5" s="71"/>
      <c r="S5" s="71"/>
      <c r="T5" s="71"/>
      <c r="V5" s="543"/>
      <c r="W5" s="543"/>
      <c r="AL5" s="9"/>
      <c r="AM5" s="196" t="s">
        <v>265</v>
      </c>
      <c r="AN5" s="373" t="s">
        <v>410</v>
      </c>
      <c r="AO5" s="196"/>
      <c r="AP5" s="196"/>
    </row>
    <row r="6" spans="1:50" ht="28.35" customHeight="1" thickBot="1" x14ac:dyDescent="0.3">
      <c r="A6" s="72" t="s">
        <v>256</v>
      </c>
      <c r="B6" s="73"/>
      <c r="C6" s="73"/>
      <c r="D6" s="344"/>
      <c r="E6" s="241" t="str">
        <f>IF($AN$5="Funding Request",'Reference Records'!$B$275,IF(OR($AN$5="Grant Making", $AN$5="Grant Revision"),'Reference Records'!$B$280,""))</f>
        <v>GEO-H-NCDC</v>
      </c>
      <c r="F6" s="74"/>
      <c r="G6" s="74"/>
      <c r="H6" s="74"/>
      <c r="I6" s="74"/>
      <c r="J6" s="74"/>
      <c r="K6" s="74"/>
      <c r="L6" s="71"/>
      <c r="M6" s="71"/>
      <c r="N6" s="71"/>
      <c r="O6" s="71"/>
      <c r="P6" s="71"/>
      <c r="Q6" s="71"/>
      <c r="R6" s="71"/>
      <c r="S6" s="71"/>
      <c r="T6" s="71"/>
      <c r="V6" s="75"/>
      <c r="W6" s="75"/>
    </row>
    <row r="7" spans="1:50" ht="31.7" customHeight="1" thickBot="1" x14ac:dyDescent="0.3">
      <c r="A7" s="76" t="s">
        <v>186</v>
      </c>
      <c r="B7" s="73"/>
      <c r="C7" s="73"/>
      <c r="D7" s="344"/>
      <c r="E7" s="77">
        <v>43647</v>
      </c>
      <c r="F7" s="78"/>
      <c r="G7" s="78"/>
      <c r="H7" s="78"/>
      <c r="I7" s="78"/>
      <c r="J7" s="78"/>
      <c r="K7" s="78"/>
      <c r="L7" s="71"/>
      <c r="M7" s="71"/>
      <c r="N7" s="71"/>
      <c r="O7" s="71"/>
      <c r="P7" s="71"/>
      <c r="Q7" s="71"/>
      <c r="R7" s="71"/>
      <c r="S7" s="71"/>
      <c r="T7" s="71"/>
      <c r="V7" s="75" t="s">
        <v>46</v>
      </c>
      <c r="W7" s="75"/>
    </row>
    <row r="8" spans="1:50" ht="31.7" customHeight="1" thickBot="1" x14ac:dyDescent="0.3">
      <c r="A8" s="76" t="s">
        <v>187</v>
      </c>
      <c r="B8" s="203"/>
      <c r="C8" s="203"/>
      <c r="D8" s="345" t="s">
        <v>269</v>
      </c>
      <c r="E8" s="77">
        <v>44742</v>
      </c>
      <c r="F8" s="78"/>
      <c r="G8" s="78"/>
      <c r="H8" s="78"/>
      <c r="I8" s="78"/>
      <c r="J8" s="78"/>
      <c r="K8" s="138">
        <f>YEAR(E8)</f>
        <v>2022</v>
      </c>
      <c r="L8" s="71"/>
      <c r="M8" s="71"/>
      <c r="N8" s="71"/>
      <c r="O8" s="71"/>
      <c r="P8" s="71"/>
      <c r="Q8" s="71"/>
      <c r="R8" s="71"/>
      <c r="S8" s="71"/>
      <c r="T8" s="71"/>
      <c r="V8" s="75"/>
      <c r="W8" s="75"/>
      <c r="AL8" s="196"/>
      <c r="AM8" s="196"/>
      <c r="AN8" s="196"/>
      <c r="AO8" s="196"/>
    </row>
    <row r="9" spans="1:50" ht="32.25" customHeight="1" thickBot="1" x14ac:dyDescent="0.3">
      <c r="A9" s="76" t="s">
        <v>168</v>
      </c>
      <c r="B9" s="4" t="s">
        <v>168</v>
      </c>
      <c r="C9" s="375">
        <v>12</v>
      </c>
      <c r="D9" s="346" t="s">
        <v>168</v>
      </c>
      <c r="E9" s="372">
        <f>IFERROR(IF(C9="","",C9),"")</f>
        <v>12</v>
      </c>
      <c r="F9" s="74"/>
      <c r="G9" s="74"/>
      <c r="H9" s="74"/>
      <c r="I9" s="74"/>
      <c r="J9" s="74"/>
      <c r="K9" s="74"/>
      <c r="L9" s="71"/>
      <c r="M9" s="71"/>
      <c r="N9" s="71"/>
      <c r="O9" s="71"/>
      <c r="P9" s="71"/>
      <c r="Q9" s="71"/>
      <c r="R9" s="71"/>
      <c r="S9" s="71"/>
      <c r="T9" s="71"/>
      <c r="W9" s="75"/>
      <c r="AL9" s="196"/>
      <c r="AM9" s="196" t="s">
        <v>271</v>
      </c>
      <c r="AN9" s="196">
        <f>'Reference Records'!$B$342</f>
        <v>0</v>
      </c>
      <c r="AO9" s="196"/>
    </row>
    <row r="10" spans="1:50" ht="32.25" customHeight="1" thickBot="1" x14ac:dyDescent="0.3">
      <c r="A10" s="245" t="s">
        <v>288</v>
      </c>
      <c r="B10" s="69"/>
      <c r="C10" s="69"/>
      <c r="D10" s="347" t="s">
        <v>307</v>
      </c>
      <c r="E10" s="340">
        <v>43647</v>
      </c>
      <c r="F10" s="74"/>
      <c r="G10" s="74"/>
      <c r="H10" s="74"/>
      <c r="I10" s="74"/>
      <c r="J10" s="74"/>
      <c r="K10" s="553" t="str">
        <f>IF(E8&gt;E11,"Please note, the Implementation Period End Date is longer than the Allocation Utilisation Period End Date"," ")</f>
        <v xml:space="preserve"> </v>
      </c>
      <c r="L10" s="71"/>
      <c r="M10" s="71"/>
      <c r="N10" s="71"/>
      <c r="O10" s="71"/>
      <c r="P10" s="71"/>
      <c r="Q10" s="71"/>
      <c r="R10" s="71"/>
      <c r="S10" s="71"/>
      <c r="T10" s="71"/>
      <c r="AM10" s="196" t="s">
        <v>274</v>
      </c>
      <c r="AN10" s="196" t="s">
        <v>411</v>
      </c>
    </row>
    <row r="11" spans="1:50" ht="27" customHeight="1" thickBot="1" x14ac:dyDescent="0.3">
      <c r="A11" s="245" t="s">
        <v>289</v>
      </c>
      <c r="B11" s="217"/>
      <c r="C11" s="217"/>
      <c r="D11" s="211" t="s">
        <v>308</v>
      </c>
      <c r="E11" s="341">
        <v>44742</v>
      </c>
      <c r="F11" s="79"/>
      <c r="G11" s="79"/>
      <c r="H11" s="79"/>
      <c r="I11" s="79"/>
      <c r="J11" s="79"/>
      <c r="K11" s="553"/>
      <c r="L11" s="71"/>
      <c r="M11" s="71"/>
      <c r="N11" s="71"/>
      <c r="O11" s="71"/>
      <c r="P11" s="71"/>
      <c r="Q11" s="71"/>
      <c r="R11" s="71"/>
      <c r="S11" s="71"/>
      <c r="T11" s="80"/>
      <c r="W11" s="75"/>
      <c r="AM11" s="196" t="s">
        <v>328</v>
      </c>
      <c r="AN11" s="196" t="str">
        <f ca="1">CONCATENATE(E6&amp;"_PF_"&amp;AN5&amp;"_Imported_",TEXT(TODAY(),"dd-mmm-yy"))</f>
        <v>GEO-H-NCDC_PF_Grant Making_Imported_03-Apr-19</v>
      </c>
    </row>
    <row r="12" spans="1:50" s="48" customFormat="1" ht="27.75" customHeight="1" thickBot="1" x14ac:dyDescent="0.3">
      <c r="A12" s="79"/>
      <c r="B12" s="79"/>
      <c r="C12" s="79"/>
      <c r="D12" s="79"/>
      <c r="E12" s="79"/>
      <c r="F12" s="79"/>
      <c r="G12" s="79"/>
      <c r="H12" s="79"/>
      <c r="I12" s="79"/>
      <c r="J12" s="79"/>
      <c r="K12" s="79"/>
      <c r="L12" s="80"/>
      <c r="M12" s="80"/>
      <c r="N12" s="80"/>
      <c r="O12" s="80"/>
      <c r="P12" s="80"/>
      <c r="Q12" s="80"/>
      <c r="R12" s="80"/>
      <c r="S12" s="80"/>
      <c r="T12" s="46"/>
      <c r="V12" s="69"/>
      <c r="W12" s="75"/>
      <c r="X12" s="69"/>
      <c r="Y12" s="69"/>
      <c r="Z12" s="69"/>
      <c r="AN12" s="368" t="str">
        <f ca="1">CONCATENATE(E6&amp;"_PF_"&amp;AN5&amp;"_Extracted_",TEXT(TODAY(),"dd-mmm-yy"))</f>
        <v>GEO-H-NCDC_PF_Grant Making_Extracted_03-Apr-19</v>
      </c>
      <c r="AO12" s="3"/>
      <c r="AP12" s="3"/>
      <c r="AQ12" s="3"/>
      <c r="AR12" s="3"/>
      <c r="AS12" s="3"/>
      <c r="AT12" s="3"/>
      <c r="AU12" s="3"/>
      <c r="AV12" s="3"/>
      <c r="AW12" s="3"/>
      <c r="AX12" s="3"/>
    </row>
    <row r="13" spans="1:50" s="48" customFormat="1" ht="35.450000000000003" customHeight="1" thickBot="1" x14ac:dyDescent="0.3">
      <c r="A13" s="542" t="s">
        <v>37</v>
      </c>
      <c r="B13" s="81"/>
      <c r="C13" s="82"/>
      <c r="D13" s="82"/>
      <c r="E13" s="29" t="s">
        <v>40</v>
      </c>
      <c r="F13" s="30"/>
      <c r="G13" s="30"/>
      <c r="H13" s="30"/>
      <c r="I13" s="30"/>
      <c r="J13" s="30"/>
      <c r="K13" s="157" t="s">
        <v>195</v>
      </c>
      <c r="L13" s="32"/>
      <c r="M13" s="30"/>
      <c r="N13" s="30"/>
      <c r="O13" s="30"/>
      <c r="P13" s="30"/>
      <c r="Q13" s="30"/>
      <c r="R13" s="30"/>
      <c r="S13" s="30"/>
      <c r="T13" s="29" t="s">
        <v>13</v>
      </c>
      <c r="V13" s="69"/>
      <c r="W13" s="75"/>
      <c r="X13" s="69"/>
      <c r="Y13" s="69"/>
      <c r="Z13" s="69"/>
      <c r="AO13" s="3"/>
      <c r="AP13" s="3"/>
      <c r="AQ13" s="3"/>
      <c r="AR13" s="3"/>
      <c r="AS13" s="3"/>
      <c r="AT13" s="3"/>
      <c r="AU13" s="3"/>
      <c r="AV13" s="3"/>
      <c r="AW13" s="3"/>
      <c r="AX13" s="3"/>
    </row>
    <row r="14" spans="1:50" s="48" customFormat="1" ht="40.700000000000003" customHeight="1" thickBot="1" x14ac:dyDescent="0.3">
      <c r="A14" s="542"/>
      <c r="B14" s="83"/>
      <c r="C14" s="84"/>
      <c r="D14" s="84"/>
      <c r="E14" s="29" t="s">
        <v>5</v>
      </c>
      <c r="F14" s="30"/>
      <c r="G14" s="30"/>
      <c r="H14" s="30"/>
      <c r="I14" s="30"/>
      <c r="J14" s="30"/>
      <c r="K14" s="157" t="s">
        <v>16</v>
      </c>
      <c r="L14" s="32"/>
      <c r="M14" s="30"/>
      <c r="N14" s="30"/>
      <c r="O14" s="30"/>
      <c r="P14" s="30"/>
      <c r="Q14" s="30"/>
      <c r="R14" s="30"/>
      <c r="S14" s="30"/>
      <c r="T14" s="29" t="s">
        <v>38</v>
      </c>
      <c r="V14" s="69"/>
      <c r="W14" s="75"/>
      <c r="X14" s="69"/>
      <c r="Y14" s="69"/>
      <c r="Z14" s="69"/>
      <c r="AO14" s="3"/>
      <c r="AP14" s="3"/>
      <c r="AQ14" s="3"/>
      <c r="AR14" s="3"/>
      <c r="AS14" s="3"/>
      <c r="AT14" s="3"/>
      <c r="AU14" s="3"/>
      <c r="AV14" s="3"/>
      <c r="AW14" s="3"/>
      <c r="AX14" s="3"/>
    </row>
    <row r="15" spans="1:50" s="48" customFormat="1" ht="28.5" customHeight="1" x14ac:dyDescent="0.25">
      <c r="A15" s="79"/>
      <c r="B15" s="79"/>
      <c r="C15" s="79"/>
      <c r="D15" s="79"/>
      <c r="E15" s="79"/>
      <c r="F15" s="79"/>
      <c r="G15" s="79"/>
      <c r="H15" s="79"/>
      <c r="I15" s="79"/>
      <c r="J15" s="79"/>
      <c r="K15" s="79"/>
      <c r="L15" s="80"/>
      <c r="M15" s="80"/>
      <c r="N15" s="80"/>
      <c r="O15" s="80"/>
      <c r="P15" s="80"/>
      <c r="Q15" s="80"/>
      <c r="R15" s="80"/>
      <c r="S15" s="80"/>
      <c r="T15" s="46"/>
      <c r="V15" s="69"/>
      <c r="W15" s="75"/>
      <c r="X15" s="69"/>
      <c r="Y15" s="69"/>
      <c r="Z15" s="69"/>
      <c r="AO15" s="3"/>
      <c r="AP15" s="3"/>
      <c r="AQ15" s="3"/>
      <c r="AR15" s="3"/>
      <c r="AS15" s="3"/>
      <c r="AT15" s="3"/>
      <c r="AU15" s="3"/>
      <c r="AV15" s="3"/>
      <c r="AW15" s="3"/>
      <c r="AX15" s="3"/>
    </row>
    <row r="16" spans="1:50" ht="37.5" customHeight="1" thickBot="1" x14ac:dyDescent="0.3">
      <c r="A16" s="71"/>
      <c r="B16" s="71"/>
      <c r="C16" s="71"/>
      <c r="D16" s="71"/>
      <c r="E16" s="52"/>
      <c r="T16" s="52"/>
      <c r="W16" s="75"/>
      <c r="X16" s="75"/>
    </row>
    <row r="17" spans="1:26" ht="0.75" customHeight="1" x14ac:dyDescent="0.25">
      <c r="A17" s="85"/>
      <c r="B17" s="86"/>
      <c r="C17" s="86"/>
      <c r="D17" s="87"/>
      <c r="E17" s="71"/>
      <c r="F17" s="71"/>
      <c r="G17" s="71"/>
      <c r="H17" s="71"/>
      <c r="I17" s="71"/>
      <c r="J17" s="71"/>
      <c r="K17" s="71"/>
      <c r="L17" s="71"/>
      <c r="M17" s="71"/>
      <c r="N17" s="71"/>
      <c r="O17" s="71"/>
      <c r="P17" s="71"/>
      <c r="Q17" s="71"/>
      <c r="R17" s="71"/>
      <c r="S17" s="71"/>
      <c r="T17" s="52"/>
      <c r="W17" s="75"/>
      <c r="X17" s="75"/>
    </row>
    <row r="18" spans="1:26" ht="36.75" customHeight="1" x14ac:dyDescent="0.25">
      <c r="A18" s="396" t="s">
        <v>167</v>
      </c>
      <c r="B18" s="396"/>
      <c r="C18" s="396" t="s">
        <v>119</v>
      </c>
      <c r="D18" s="88"/>
      <c r="E18" s="71"/>
      <c r="F18" s="71"/>
      <c r="G18" s="71"/>
      <c r="H18" s="71"/>
      <c r="I18" s="71"/>
      <c r="J18" s="71"/>
      <c r="K18" s="71"/>
      <c r="L18" s="71"/>
      <c r="M18" s="71"/>
      <c r="N18" s="71"/>
      <c r="O18" s="71"/>
      <c r="P18" s="71"/>
      <c r="Q18" s="71"/>
      <c r="R18" s="71"/>
      <c r="S18" s="71"/>
      <c r="T18" s="52"/>
      <c r="W18" s="75"/>
      <c r="X18" s="75"/>
    </row>
    <row r="19" spans="1:26" ht="47.1" hidden="1" customHeight="1" x14ac:dyDescent="0.25">
      <c r="A19" s="413" t="s">
        <v>166</v>
      </c>
      <c r="B19" s="413"/>
      <c r="C19" s="413" t="s">
        <v>118</v>
      </c>
      <c r="D19" s="88"/>
      <c r="E19" s="71"/>
      <c r="F19" s="71"/>
      <c r="G19" s="71"/>
      <c r="H19" s="71"/>
      <c r="I19" s="71"/>
      <c r="J19" s="71"/>
      <c r="K19" s="71"/>
      <c r="L19" s="71"/>
      <c r="M19" s="71"/>
      <c r="N19" s="71"/>
      <c r="O19" s="71"/>
      <c r="P19" s="71"/>
      <c r="Q19" s="71"/>
      <c r="R19" s="71"/>
      <c r="S19" s="71"/>
      <c r="T19" s="52"/>
      <c r="W19" s="75"/>
      <c r="X19" s="75"/>
    </row>
    <row r="20" spans="1:26" ht="47.1" customHeight="1" x14ac:dyDescent="0.25">
      <c r="A20" s="413" t="s">
        <v>2143</v>
      </c>
      <c r="B20" s="413"/>
      <c r="C20" s="413" t="s">
        <v>2143</v>
      </c>
      <c r="D20" s="88"/>
      <c r="E20" s="71"/>
      <c r="F20" s="71"/>
      <c r="G20" s="71"/>
      <c r="H20" s="71"/>
      <c r="I20" s="71"/>
      <c r="J20" s="71"/>
      <c r="K20" s="71"/>
      <c r="L20" s="71"/>
      <c r="M20" s="71"/>
      <c r="N20" s="71"/>
      <c r="O20" s="71"/>
      <c r="P20" s="71"/>
      <c r="Q20" s="71"/>
      <c r="R20" s="71"/>
      <c r="S20" s="71"/>
      <c r="T20" s="52"/>
      <c r="W20" s="369"/>
      <c r="X20" s="369"/>
    </row>
    <row r="21" spans="1:26" s="71" customFormat="1" ht="3" customHeight="1" thickBot="1" x14ac:dyDescent="0.3">
      <c r="A21" s="89"/>
      <c r="B21" s="90"/>
      <c r="C21" s="90"/>
      <c r="D21" s="91"/>
      <c r="V21" s="70"/>
      <c r="W21" s="70"/>
      <c r="X21" s="70"/>
      <c r="Y21" s="70"/>
      <c r="Z21" s="70"/>
    </row>
    <row r="22" spans="1:26" ht="26.85" customHeight="1" thickBot="1" x14ac:dyDescent="0.3">
      <c r="T22" s="52"/>
      <c r="W22" s="75"/>
      <c r="X22" s="75"/>
    </row>
    <row r="23" spans="1:26" ht="0.75" customHeight="1" x14ac:dyDescent="0.25">
      <c r="A23" s="49"/>
      <c r="B23" s="49"/>
      <c r="C23" s="49"/>
      <c r="D23" s="49"/>
      <c r="E23" s="49"/>
      <c r="F23" s="49"/>
      <c r="G23" s="49"/>
      <c r="H23" s="49"/>
      <c r="I23" s="49"/>
      <c r="J23" s="50"/>
      <c r="K23" s="52"/>
      <c r="L23" s="52"/>
      <c r="M23" s="52"/>
      <c r="N23" s="52"/>
      <c r="O23" s="52"/>
      <c r="P23" s="52"/>
      <c r="Q23" s="52"/>
      <c r="R23" s="52"/>
      <c r="T23" s="52"/>
      <c r="W23" s="75"/>
      <c r="X23" s="75"/>
    </row>
    <row r="24" spans="1:26" ht="60.75" customHeight="1" x14ac:dyDescent="0.25">
      <c r="A24" s="396" t="s">
        <v>264</v>
      </c>
      <c r="B24" s="396"/>
      <c r="C24" s="396"/>
      <c r="D24" s="396"/>
      <c r="E24" s="397" t="s">
        <v>188</v>
      </c>
      <c r="F24" s="411"/>
      <c r="G24" s="411"/>
      <c r="H24" s="411"/>
      <c r="I24" s="400" t="s">
        <v>62</v>
      </c>
      <c r="J24" s="147"/>
      <c r="K24" s="146"/>
      <c r="L24" s="140"/>
      <c r="M24" s="141"/>
      <c r="N24" s="141"/>
      <c r="O24" s="142"/>
      <c r="P24" s="142"/>
      <c r="Q24" s="141"/>
      <c r="R24" s="139"/>
      <c r="S24" s="52"/>
      <c r="T24" s="52"/>
      <c r="W24" s="75"/>
      <c r="X24" s="75"/>
    </row>
    <row r="25" spans="1:26" ht="47.1" hidden="1" customHeight="1" x14ac:dyDescent="0.25">
      <c r="A25" s="412" t="str">
        <f>IF(E25&lt;&gt;"[Account (Name)]",1,"")</f>
        <v/>
      </c>
      <c r="B25" s="413"/>
      <c r="C25" s="413"/>
      <c r="D25" s="413"/>
      <c r="E25" s="414" t="s">
        <v>161</v>
      </c>
      <c r="F25" s="415"/>
      <c r="G25" s="415"/>
      <c r="H25" s="415"/>
      <c r="I25" s="416" t="s">
        <v>61</v>
      </c>
      <c r="J25" s="149"/>
      <c r="K25" s="148"/>
      <c r="L25" s="143"/>
      <c r="M25" s="143"/>
      <c r="N25" s="143"/>
      <c r="O25" s="144"/>
      <c r="P25" s="144"/>
      <c r="Q25" s="144"/>
      <c r="R25" s="145"/>
      <c r="S25" s="52"/>
      <c r="T25" s="52"/>
      <c r="W25" s="75"/>
      <c r="X25" s="75"/>
    </row>
    <row r="26" spans="1:26" ht="47.1" customHeight="1" x14ac:dyDescent="0.25">
      <c r="A26" s="412"/>
      <c r="B26" s="413"/>
      <c r="C26" s="413"/>
      <c r="D26" s="413"/>
      <c r="E26" s="414" t="s">
        <v>527</v>
      </c>
      <c r="F26" s="415"/>
      <c r="G26" s="415"/>
      <c r="H26" s="415"/>
      <c r="I26" s="416" t="s">
        <v>528</v>
      </c>
      <c r="J26" s="149"/>
      <c r="K26" s="148"/>
      <c r="L26" s="143"/>
      <c r="M26" s="143"/>
      <c r="N26" s="143"/>
      <c r="O26" s="144"/>
      <c r="P26" s="144"/>
      <c r="Q26" s="144"/>
      <c r="R26" s="145"/>
      <c r="S26" s="52"/>
      <c r="T26" s="52"/>
      <c r="W26" s="369"/>
      <c r="X26" s="369"/>
    </row>
    <row r="27" spans="1:26" ht="3" customHeight="1" thickBot="1" x14ac:dyDescent="0.3">
      <c r="A27" s="189"/>
      <c r="B27" s="52"/>
      <c r="C27" s="52"/>
      <c r="D27" s="52"/>
      <c r="E27" s="52"/>
      <c r="F27" s="52"/>
      <c r="G27" s="52"/>
      <c r="H27" s="52"/>
      <c r="I27" s="52"/>
      <c r="J27" s="51"/>
      <c r="K27" s="52"/>
      <c r="L27" s="52"/>
      <c r="M27" s="52"/>
      <c r="N27" s="52"/>
      <c r="O27" s="52"/>
      <c r="P27" s="52"/>
      <c r="Q27" s="52"/>
      <c r="R27" s="52"/>
      <c r="S27" s="52"/>
      <c r="W27" s="75"/>
      <c r="X27" s="75"/>
    </row>
    <row r="28" spans="1:26" ht="3" customHeight="1" x14ac:dyDescent="0.25">
      <c r="A28" s="49"/>
      <c r="B28" s="49"/>
      <c r="C28" s="49"/>
      <c r="D28" s="49"/>
      <c r="E28" s="49"/>
      <c r="F28" s="49"/>
      <c r="G28" s="49"/>
      <c r="H28" s="49"/>
      <c r="I28" s="49"/>
      <c r="J28" s="49"/>
      <c r="K28" s="49"/>
      <c r="L28" s="49"/>
      <c r="M28" s="49"/>
      <c r="N28" s="49"/>
      <c r="O28" s="49"/>
      <c r="P28" s="49"/>
      <c r="Q28" s="49"/>
      <c r="R28" s="110"/>
      <c r="S28" s="50"/>
      <c r="W28" s="75"/>
    </row>
    <row r="29" spans="1:26" ht="80.45" customHeight="1" x14ac:dyDescent="0.25">
      <c r="A29" s="178" t="s">
        <v>264</v>
      </c>
      <c r="B29" s="179"/>
      <c r="C29" s="179"/>
      <c r="D29" s="179"/>
      <c r="E29" s="150" t="s">
        <v>244</v>
      </c>
      <c r="F29" s="179"/>
      <c r="G29" s="179"/>
      <c r="H29" s="179"/>
      <c r="I29" s="179"/>
      <c r="J29" s="179"/>
      <c r="K29" s="177" t="s">
        <v>245</v>
      </c>
      <c r="L29" s="198" t="s">
        <v>60</v>
      </c>
      <c r="M29" s="199" t="s">
        <v>148</v>
      </c>
      <c r="N29" s="199" t="s">
        <v>243</v>
      </c>
      <c r="O29" s="199" t="s">
        <v>242</v>
      </c>
      <c r="P29" s="198" t="s">
        <v>62</v>
      </c>
      <c r="Q29" s="198" t="s">
        <v>64</v>
      </c>
      <c r="R29" s="52"/>
      <c r="S29" s="51"/>
      <c r="W29" s="75"/>
    </row>
    <row r="30" spans="1:26" ht="47.1" hidden="1" customHeight="1" x14ac:dyDescent="0.25">
      <c r="A30" s="197" t="s">
        <v>78</v>
      </c>
      <c r="B30" s="180"/>
      <c r="C30" s="180"/>
      <c r="D30" s="180"/>
      <c r="E30" s="220" t="str">
        <f>IFERROR(IF(Q30="Funding Request Place Holder","",Q30),"")</f>
        <v>[Account (Name)]</v>
      </c>
      <c r="F30" s="181"/>
      <c r="G30" s="181"/>
      <c r="H30" s="181"/>
      <c r="I30" s="181"/>
      <c r="J30" s="181"/>
      <c r="K30" s="220" t="s">
        <v>241</v>
      </c>
      <c r="L30" s="200" t="b">
        <f>IFERROR(IF(AND($AN$5="Funding Request",OR(E30&lt;&gt;"",K30&lt;&gt;"")),TRUE,FALSE),FALSE)</f>
        <v>0</v>
      </c>
      <c r="M30" s="200" t="str">
        <f>E30&amp;K30</f>
        <v>[Account (Name)][Alternative Account]</v>
      </c>
      <c r="N30" s="201" t="str">
        <f>IFERROR(IF(E30&lt;&gt;"",IF('Reference Records'!$C$276&lt;&gt;"",VLOOKUP(E30,'Account Role'!$B$3:$D$7,3,FALSE),VLOOKUP(E30,'Account Role'!$B$15:$D$215,3,FALSE)),O30),"")</f>
        <v>[Account]</v>
      </c>
      <c r="O30" s="200" t="s">
        <v>107</v>
      </c>
      <c r="P30" s="201" t="s">
        <v>61</v>
      </c>
      <c r="Q30" s="202" t="s">
        <v>161</v>
      </c>
      <c r="R30" s="52"/>
      <c r="S30" s="51"/>
      <c r="W30" s="75"/>
    </row>
    <row r="31" spans="1:26" ht="8.4499999999999993" hidden="1" customHeight="1" thickBot="1" x14ac:dyDescent="0.3">
      <c r="A31" s="67"/>
      <c r="B31" s="67"/>
      <c r="C31" s="67"/>
      <c r="D31" s="67"/>
      <c r="E31" s="191"/>
      <c r="F31" s="191"/>
      <c r="G31" s="191"/>
      <c r="H31" s="191"/>
      <c r="I31" s="191"/>
      <c r="J31" s="191"/>
      <c r="K31" s="191"/>
      <c r="L31" s="191"/>
      <c r="M31" s="191"/>
      <c r="N31" s="191"/>
      <c r="O31" s="191"/>
      <c r="P31" s="191"/>
      <c r="Q31" s="191"/>
      <c r="R31" s="192"/>
      <c r="S31" s="61"/>
      <c r="T31" s="52"/>
      <c r="W31" s="75"/>
    </row>
    <row r="32" spans="1:26" ht="30" customHeight="1" x14ac:dyDescent="0.25">
      <c r="A32" s="189"/>
      <c r="B32" s="52"/>
      <c r="C32" s="52"/>
      <c r="D32" s="52"/>
      <c r="E32" s="188"/>
      <c r="F32" s="188"/>
      <c r="G32" s="188"/>
      <c r="H32" s="188"/>
      <c r="I32" s="188"/>
      <c r="J32" s="188"/>
      <c r="K32" s="188"/>
      <c r="L32" s="188"/>
      <c r="M32" s="188"/>
      <c r="N32" s="188"/>
      <c r="O32" s="188"/>
      <c r="P32" s="190"/>
      <c r="Q32" s="63"/>
      <c r="R32" s="92"/>
      <c r="S32" s="52"/>
      <c r="W32" s="75"/>
    </row>
    <row r="33" spans="1:50" s="104" customFormat="1" ht="29.25" customHeight="1" x14ac:dyDescent="0.25">
      <c r="A33" s="544"/>
      <c r="B33" s="544"/>
      <c r="C33" s="544"/>
      <c r="D33" s="544"/>
      <c r="E33" s="544"/>
      <c r="F33" s="544"/>
      <c r="G33" s="544"/>
      <c r="H33" s="544"/>
      <c r="I33" s="544"/>
      <c r="J33" s="544"/>
      <c r="K33" s="544"/>
      <c r="L33" s="544"/>
      <c r="M33" s="95"/>
      <c r="N33" s="95"/>
      <c r="O33" s="95"/>
      <c r="P33" s="95"/>
      <c r="Q33" s="95"/>
      <c r="R33" s="95"/>
      <c r="W33" s="186"/>
      <c r="AO33" s="187"/>
      <c r="AP33" s="187"/>
      <c r="AQ33" s="187"/>
      <c r="AR33" s="187"/>
      <c r="AS33" s="187"/>
      <c r="AT33" s="187"/>
      <c r="AU33" s="187"/>
      <c r="AV33" s="187"/>
      <c r="AW33" s="187"/>
      <c r="AX33" s="187"/>
    </row>
    <row r="34" spans="1:50" ht="30.75" customHeight="1" thickBot="1" x14ac:dyDescent="0.3">
      <c r="R34" s="92"/>
      <c r="S34" s="52"/>
      <c r="T34" s="52"/>
      <c r="W34" s="75"/>
    </row>
    <row r="35" spans="1:50" ht="29.25" customHeight="1" thickBot="1" x14ac:dyDescent="0.3">
      <c r="A35" s="551" t="s">
        <v>277</v>
      </c>
      <c r="B35" s="552"/>
      <c r="C35" s="552"/>
      <c r="D35" s="552"/>
      <c r="E35" s="552"/>
      <c r="F35" s="552"/>
      <c r="G35" s="552"/>
      <c r="H35" s="552"/>
      <c r="I35" s="552"/>
      <c r="J35" s="552"/>
      <c r="K35" s="552"/>
      <c r="L35" s="552"/>
      <c r="M35" s="552"/>
      <c r="N35" s="552"/>
      <c r="O35" s="552"/>
      <c r="P35" s="552"/>
      <c r="Q35" s="552"/>
      <c r="R35" s="552"/>
      <c r="S35" s="552"/>
      <c r="T35" s="552"/>
      <c r="U35" s="49"/>
      <c r="V35" s="193"/>
      <c r="W35" s="75"/>
    </row>
    <row r="36" spans="1:50" ht="32.1" customHeight="1" x14ac:dyDescent="0.25">
      <c r="A36" s="156" t="s">
        <v>286</v>
      </c>
      <c r="B36" s="185">
        <v>0</v>
      </c>
      <c r="C36" s="156"/>
      <c r="D36" s="156"/>
      <c r="E36" s="156" t="s">
        <v>287</v>
      </c>
      <c r="F36" s="156"/>
      <c r="G36" s="156"/>
      <c r="H36" s="156"/>
      <c r="I36" s="156"/>
      <c r="J36" s="156"/>
      <c r="K36" s="156" t="s">
        <v>189</v>
      </c>
      <c r="L36" s="505" t="s">
        <v>290</v>
      </c>
      <c r="M36" s="505" t="s">
        <v>294</v>
      </c>
      <c r="N36" s="505" t="s">
        <v>60</v>
      </c>
      <c r="O36" s="505" t="s">
        <v>273</v>
      </c>
      <c r="P36" s="505" t="s">
        <v>0</v>
      </c>
      <c r="Q36" s="505" t="s">
        <v>274</v>
      </c>
      <c r="R36" s="505"/>
      <c r="S36" s="444"/>
      <c r="T36" s="156" t="s">
        <v>190</v>
      </c>
      <c r="U36" s="433" t="s">
        <v>62</v>
      </c>
      <c r="V36" s="194"/>
      <c r="W36" s="75"/>
    </row>
    <row r="37" spans="1:50" ht="47.1" hidden="1" customHeight="1" x14ac:dyDescent="0.25">
      <c r="A37" s="506" t="str">
        <f ca="1">IF(P37="",IF(B37=2,$E$7,IF(B37=1,"",E36+1)),IF(P37&lt;TODAY(),O37,IF(B37=2,$E$7,IF(B37=1,"",E36+1))))</f>
        <v/>
      </c>
      <c r="B37" s="507">
        <f>B36+1</f>
        <v>1</v>
      </c>
      <c r="C37" s="444"/>
      <c r="D37" s="444"/>
      <c r="E37" s="508" t="str">
        <f ca="1">IF(P37="",IFERROR(EOMONTH($A37,$E$9-1),""),IF(P37&lt;TODAY(),P37,IFERROR(EOMONTH($A37,$E$9-1),"")))</f>
        <v/>
      </c>
      <c r="F37" s="508"/>
      <c r="G37" s="508"/>
      <c r="H37" s="508"/>
      <c r="I37" s="508"/>
      <c r="J37" s="508"/>
      <c r="K37" s="509" t="str">
        <f>IF($AN$5="Grant Revision",IF(M37=TRUE,"Yes","No"),"")</f>
        <v/>
      </c>
      <c r="L37" s="433" t="b">
        <f>IF(K37="Yes",TRUE,FALSE)</f>
        <v>0</v>
      </c>
      <c r="M37" s="433" t="s">
        <v>295</v>
      </c>
      <c r="N37" s="433" t="b">
        <f ca="1">IFERROR(IF(E37&lt;=$E$8,TRUE,FALSE),"")</f>
        <v>0</v>
      </c>
      <c r="O37" s="510" t="s">
        <v>272</v>
      </c>
      <c r="P37" s="510" t="s">
        <v>47</v>
      </c>
      <c r="Q37" s="511" t="s">
        <v>61</v>
      </c>
      <c r="R37" s="505"/>
      <c r="S37" s="433"/>
      <c r="T37" s="506" t="str">
        <f>TEXT(IF(K37="","",IF(K37="No",E37+45,IF(K37="Yes",E37+60,""))),"dd-mmm-yy")</f>
        <v/>
      </c>
      <c r="U37" s="433" t="s">
        <v>61</v>
      </c>
      <c r="V37" s="194"/>
      <c r="W37" s="75"/>
    </row>
    <row r="38" spans="1:50" ht="47.1" customHeight="1" x14ac:dyDescent="0.25">
      <c r="A38" s="506">
        <f t="shared" ref="A38:A43" ca="1" si="0">IF(P38="",IF(B38=2,$E$7,IF(B38=1,"",E37+1)),IF(P38&lt;TODAY(),O38,IF(B38=2,$E$7,IF(B38=1,"",E37+1))))</f>
        <v>43647</v>
      </c>
      <c r="B38" s="507">
        <f t="shared" ref="B38:B43" si="1">B37+1</f>
        <v>2</v>
      </c>
      <c r="C38" s="444"/>
      <c r="D38" s="444"/>
      <c r="E38" s="508">
        <v>43830</v>
      </c>
      <c r="F38" s="508"/>
      <c r="G38" s="508"/>
      <c r="H38" s="508"/>
      <c r="I38" s="508"/>
      <c r="J38" s="508"/>
      <c r="K38" s="509" t="s">
        <v>4492</v>
      </c>
      <c r="L38" s="433" t="b">
        <f t="shared" ref="L38:L43" si="2">IF(K38="Yes",TRUE,FALSE)</f>
        <v>1</v>
      </c>
      <c r="M38" s="433" t="b">
        <v>0</v>
      </c>
      <c r="N38" s="433" t="b">
        <f t="shared" ref="N38:N43" si="3">IFERROR(IF(E38&lt;=$E$8,TRUE,FALSE),"")</f>
        <v>1</v>
      </c>
      <c r="O38" s="510"/>
      <c r="P38" s="510"/>
      <c r="Q38" s="511" t="s">
        <v>411</v>
      </c>
      <c r="R38" s="505"/>
      <c r="S38" s="433"/>
      <c r="T38" s="506" t="str">
        <f t="shared" ref="T38:T43" si="4">TEXT(IF(K38="","",IF(K38="No",E38+45,IF(K38="Yes",E38+60,""))),"dd-mmm-yy")</f>
        <v>29-Feb-20</v>
      </c>
      <c r="U38" s="433" t="s">
        <v>431</v>
      </c>
      <c r="V38" s="194"/>
      <c r="W38" s="369"/>
    </row>
    <row r="39" spans="1:50" ht="47.1" customHeight="1" x14ac:dyDescent="0.25">
      <c r="A39" s="506">
        <f t="shared" ca="1" si="0"/>
        <v>43831</v>
      </c>
      <c r="B39" s="507">
        <f t="shared" si="1"/>
        <v>3</v>
      </c>
      <c r="C39" s="444"/>
      <c r="D39" s="444"/>
      <c r="E39" s="508">
        <v>44196</v>
      </c>
      <c r="F39" s="508"/>
      <c r="G39" s="508"/>
      <c r="H39" s="508"/>
      <c r="I39" s="508"/>
      <c r="J39" s="508"/>
      <c r="K39" s="509" t="s">
        <v>4492</v>
      </c>
      <c r="L39" s="433" t="b">
        <f t="shared" si="2"/>
        <v>1</v>
      </c>
      <c r="M39" s="433" t="b">
        <v>0</v>
      </c>
      <c r="N39" s="433" t="b">
        <f t="shared" si="3"/>
        <v>1</v>
      </c>
      <c r="O39" s="510"/>
      <c r="P39" s="510"/>
      <c r="Q39" s="511" t="s">
        <v>411</v>
      </c>
      <c r="R39" s="505"/>
      <c r="S39" s="433"/>
      <c r="T39" s="506" t="str">
        <f t="shared" si="4"/>
        <v>01-Mar-21</v>
      </c>
      <c r="U39" s="433" t="s">
        <v>433</v>
      </c>
      <c r="V39" s="194"/>
      <c r="W39" s="369"/>
    </row>
    <row r="40" spans="1:50" ht="47.1" customHeight="1" x14ac:dyDescent="0.25">
      <c r="A40" s="506">
        <f t="shared" ca="1" si="0"/>
        <v>44197</v>
      </c>
      <c r="B40" s="507">
        <f t="shared" si="1"/>
        <v>4</v>
      </c>
      <c r="C40" s="444"/>
      <c r="D40" s="444"/>
      <c r="E40" s="508">
        <v>44561</v>
      </c>
      <c r="F40" s="508"/>
      <c r="G40" s="508"/>
      <c r="H40" s="508"/>
      <c r="I40" s="508"/>
      <c r="J40" s="508"/>
      <c r="K40" s="509" t="s">
        <v>4492</v>
      </c>
      <c r="L40" s="433" t="b">
        <f t="shared" si="2"/>
        <v>1</v>
      </c>
      <c r="M40" s="433" t="b">
        <v>0</v>
      </c>
      <c r="N40" s="433" t="b">
        <f t="shared" si="3"/>
        <v>1</v>
      </c>
      <c r="O40" s="510"/>
      <c r="P40" s="510"/>
      <c r="Q40" s="511" t="s">
        <v>411</v>
      </c>
      <c r="R40" s="505"/>
      <c r="S40" s="433"/>
      <c r="T40" s="506" t="str">
        <f t="shared" si="4"/>
        <v>01-Mar-22</v>
      </c>
      <c r="U40" s="433" t="s">
        <v>435</v>
      </c>
      <c r="V40" s="194"/>
      <c r="W40" s="369"/>
    </row>
    <row r="41" spans="1:50" ht="47.1" customHeight="1" x14ac:dyDescent="0.25">
      <c r="A41" s="506">
        <f t="shared" ca="1" si="0"/>
        <v>44562</v>
      </c>
      <c r="B41" s="507">
        <f t="shared" si="1"/>
        <v>5</v>
      </c>
      <c r="C41" s="444"/>
      <c r="D41" s="444"/>
      <c r="E41" s="508">
        <v>44742</v>
      </c>
      <c r="F41" s="508"/>
      <c r="G41" s="508"/>
      <c r="H41" s="508"/>
      <c r="I41" s="508"/>
      <c r="J41" s="508"/>
      <c r="K41" s="509" t="s">
        <v>4493</v>
      </c>
      <c r="L41" s="433" t="b">
        <f t="shared" si="2"/>
        <v>0</v>
      </c>
      <c r="M41" s="433" t="b">
        <v>0</v>
      </c>
      <c r="N41" s="433" t="b">
        <f t="shared" si="3"/>
        <v>1</v>
      </c>
      <c r="O41" s="510"/>
      <c r="P41" s="510"/>
      <c r="Q41" s="511" t="s">
        <v>411</v>
      </c>
      <c r="R41" s="505"/>
      <c r="S41" s="433"/>
      <c r="T41" s="506" t="str">
        <f t="shared" si="4"/>
        <v>14-Aug-22</v>
      </c>
      <c r="U41" s="433" t="s">
        <v>437</v>
      </c>
      <c r="V41" s="194"/>
      <c r="W41" s="369"/>
    </row>
    <row r="42" spans="1:50" ht="47.1" customHeight="1" x14ac:dyDescent="0.25">
      <c r="A42" s="506">
        <f t="shared" ca="1" si="0"/>
        <v>44743</v>
      </c>
      <c r="B42" s="507">
        <f t="shared" si="1"/>
        <v>6</v>
      </c>
      <c r="C42" s="444"/>
      <c r="D42" s="444"/>
      <c r="E42" s="508">
        <f t="shared" ref="E42:E43" ca="1" si="5">IF(P42="",IFERROR(EOMONTH($A42,$E$9-1),""),IF(P42&lt;TODAY(),P42,IFERROR(EOMONTH($A42,$E$9-1),"")))</f>
        <v>45107</v>
      </c>
      <c r="F42" s="508"/>
      <c r="G42" s="508"/>
      <c r="H42" s="508"/>
      <c r="I42" s="508"/>
      <c r="J42" s="508"/>
      <c r="K42" s="509" t="str">
        <f t="shared" ref="K42:K43" si="6">IF($AN$5="Grant Revision",IF(M42=TRUE,"Yes","No"),"")</f>
        <v/>
      </c>
      <c r="L42" s="433" t="b">
        <f t="shared" si="2"/>
        <v>0</v>
      </c>
      <c r="M42" s="433" t="b">
        <v>0</v>
      </c>
      <c r="N42" s="433" t="b">
        <f t="shared" ca="1" si="3"/>
        <v>0</v>
      </c>
      <c r="O42" s="510"/>
      <c r="P42" s="510"/>
      <c r="Q42" s="511" t="s">
        <v>411</v>
      </c>
      <c r="R42" s="505"/>
      <c r="S42" s="433"/>
      <c r="T42" s="506" t="str">
        <f t="shared" si="4"/>
        <v/>
      </c>
      <c r="U42" s="433" t="s">
        <v>439</v>
      </c>
      <c r="V42" s="194"/>
      <c r="W42" s="369"/>
    </row>
    <row r="43" spans="1:50" ht="47.1" customHeight="1" x14ac:dyDescent="0.25">
      <c r="A43" s="506">
        <f t="shared" ca="1" si="0"/>
        <v>45108</v>
      </c>
      <c r="B43" s="507">
        <f t="shared" si="1"/>
        <v>7</v>
      </c>
      <c r="C43" s="444"/>
      <c r="D43" s="444"/>
      <c r="E43" s="508">
        <f t="shared" ca="1" si="5"/>
        <v>45473</v>
      </c>
      <c r="F43" s="508"/>
      <c r="G43" s="508"/>
      <c r="H43" s="508"/>
      <c r="I43" s="508"/>
      <c r="J43" s="508"/>
      <c r="K43" s="509" t="str">
        <f t="shared" si="6"/>
        <v/>
      </c>
      <c r="L43" s="433" t="b">
        <f t="shared" si="2"/>
        <v>0</v>
      </c>
      <c r="M43" s="433" t="b">
        <v>0</v>
      </c>
      <c r="N43" s="433" t="b">
        <f t="shared" ca="1" si="3"/>
        <v>0</v>
      </c>
      <c r="O43" s="510"/>
      <c r="P43" s="510"/>
      <c r="Q43" s="511" t="s">
        <v>411</v>
      </c>
      <c r="R43" s="505"/>
      <c r="S43" s="433"/>
      <c r="T43" s="506" t="str">
        <f t="shared" si="4"/>
        <v/>
      </c>
      <c r="U43" s="433" t="s">
        <v>441</v>
      </c>
      <c r="V43" s="194"/>
      <c r="W43" s="369"/>
    </row>
    <row r="44" spans="1:50" ht="2.1" customHeight="1" thickBot="1" x14ac:dyDescent="0.3">
      <c r="A44" s="66"/>
      <c r="B44" s="67"/>
      <c r="C44" s="67"/>
      <c r="D44" s="67"/>
      <c r="E44" s="67"/>
      <c r="F44" s="67"/>
      <c r="G44" s="67"/>
      <c r="H44" s="67"/>
      <c r="I44" s="67"/>
      <c r="J44" s="67"/>
      <c r="K44" s="67"/>
      <c r="L44" s="67"/>
      <c r="M44" s="67"/>
      <c r="N44" s="67"/>
      <c r="O44" s="67"/>
      <c r="P44" s="67"/>
      <c r="Q44" s="67"/>
      <c r="R44" s="67"/>
      <c r="S44" s="67"/>
      <c r="T44" s="67"/>
      <c r="U44" s="67"/>
      <c r="V44" s="195"/>
      <c r="W44" s="75"/>
    </row>
    <row r="45" spans="1:50" ht="30" customHeight="1" x14ac:dyDescent="0.25">
      <c r="T45" s="52"/>
      <c r="W45" s="75"/>
    </row>
    <row r="46" spans="1:50" ht="30" customHeight="1" x14ac:dyDescent="0.25">
      <c r="L46" s="210"/>
      <c r="T46" s="52"/>
      <c r="W46" s="75"/>
    </row>
    <row r="47" spans="1:50" ht="25.5" customHeight="1" thickBot="1" x14ac:dyDescent="0.3">
      <c r="A47" s="94"/>
      <c r="B47" s="79"/>
      <c r="C47" s="79"/>
      <c r="D47" s="79"/>
      <c r="E47" s="79"/>
      <c r="F47" s="79"/>
      <c r="G47" s="79"/>
      <c r="H47" s="79"/>
      <c r="I47" s="79"/>
      <c r="J47" s="79"/>
      <c r="K47" s="79"/>
      <c r="L47" s="80"/>
      <c r="M47" s="80"/>
      <c r="N47" s="80"/>
      <c r="O47" s="80"/>
      <c r="P47" s="80"/>
      <c r="Q47" s="80"/>
      <c r="R47" s="80"/>
      <c r="S47" s="80"/>
      <c r="T47" s="46"/>
      <c r="U47" s="46"/>
      <c r="V47" s="74"/>
      <c r="W47" s="75"/>
    </row>
    <row r="48" spans="1:50" ht="25.5" customHeight="1" thickBot="1" x14ac:dyDescent="0.3">
      <c r="A48" s="551" t="s">
        <v>13</v>
      </c>
      <c r="B48" s="552"/>
      <c r="C48" s="552"/>
      <c r="D48" s="552"/>
      <c r="E48" s="552"/>
      <c r="F48" s="128"/>
      <c r="G48" s="128"/>
      <c r="H48" s="128"/>
      <c r="I48" s="128"/>
      <c r="J48" s="129"/>
      <c r="K48" s="151"/>
      <c r="L48" s="92"/>
      <c r="M48" s="92"/>
      <c r="N48" s="92"/>
      <c r="O48" s="92"/>
      <c r="P48" s="92"/>
      <c r="Q48" s="92"/>
      <c r="R48" s="92"/>
      <c r="S48" s="92"/>
      <c r="T48" s="92"/>
      <c r="U48" s="92"/>
      <c r="V48" s="95"/>
      <c r="W48" s="75"/>
    </row>
    <row r="49" spans="1:25" ht="32.25" customHeight="1" x14ac:dyDescent="0.25">
      <c r="A49" s="417" t="s">
        <v>12</v>
      </c>
      <c r="B49" s="417"/>
      <c r="C49" s="417"/>
      <c r="D49" s="417"/>
      <c r="E49" s="418" t="s">
        <v>191</v>
      </c>
      <c r="F49" s="419" t="s">
        <v>274</v>
      </c>
      <c r="G49" s="419" t="s">
        <v>60</v>
      </c>
      <c r="H49" s="419" t="s">
        <v>62</v>
      </c>
      <c r="I49" s="153"/>
      <c r="J49" s="96"/>
      <c r="K49" s="153"/>
      <c r="L49" s="93"/>
      <c r="M49" s="93"/>
      <c r="N49" s="93"/>
      <c r="O49" s="93"/>
      <c r="P49" s="93"/>
      <c r="Q49" s="93"/>
      <c r="R49" s="93"/>
      <c r="S49" s="93"/>
      <c r="T49" s="93"/>
      <c r="U49" s="93"/>
      <c r="V49" s="97"/>
      <c r="W49" s="75"/>
      <c r="Y49" s="562"/>
    </row>
    <row r="50" spans="1:25" ht="47.1" hidden="1" customHeight="1" x14ac:dyDescent="0.25">
      <c r="A50" s="413" t="s">
        <v>79</v>
      </c>
      <c r="B50" s="413"/>
      <c r="C50" s="413"/>
      <c r="D50" s="413"/>
      <c r="E50" s="420" t="s">
        <v>68</v>
      </c>
      <c r="F50" s="421" t="s">
        <v>61</v>
      </c>
      <c r="G50" s="421" t="b">
        <f>IFERROR(IF(E50&lt;&gt;"",TRUE,FALSE),FALSE)</f>
        <v>1</v>
      </c>
      <c r="H50" s="421" t="s">
        <v>61</v>
      </c>
      <c r="I50" s="154"/>
      <c r="J50" s="155"/>
      <c r="K50" s="154"/>
      <c r="L50" s="92"/>
      <c r="M50" s="92"/>
      <c r="N50" s="92"/>
      <c r="O50" s="92"/>
      <c r="P50" s="92"/>
      <c r="Q50" s="92"/>
      <c r="R50" s="92"/>
      <c r="S50" s="92"/>
      <c r="T50" s="92"/>
      <c r="U50" s="92"/>
      <c r="V50" s="95"/>
      <c r="Y50" s="562"/>
    </row>
    <row r="51" spans="1:25" ht="47.1" customHeight="1" x14ac:dyDescent="0.25">
      <c r="A51" s="413">
        <v>1</v>
      </c>
      <c r="B51" s="413"/>
      <c r="C51" s="413"/>
      <c r="D51" s="413"/>
      <c r="E51" s="526" t="s">
        <v>4494</v>
      </c>
      <c r="F51" s="421" t="s">
        <v>411</v>
      </c>
      <c r="G51" s="421" t="b">
        <f t="shared" ref="G51:G62" si="7">IFERROR(IF(E51&lt;&gt;"",TRUE,FALSE),FALSE)</f>
        <v>1</v>
      </c>
      <c r="H51" s="421" t="s">
        <v>529</v>
      </c>
      <c r="I51" s="154"/>
      <c r="J51" s="155"/>
      <c r="K51" s="154"/>
      <c r="L51" s="92"/>
      <c r="M51" s="92"/>
      <c r="N51" s="92"/>
      <c r="O51" s="92"/>
      <c r="P51" s="92"/>
      <c r="Q51" s="92"/>
      <c r="R51" s="92"/>
      <c r="S51" s="92"/>
      <c r="T51" s="92"/>
      <c r="U51" s="92"/>
      <c r="V51" s="95"/>
      <c r="Y51" s="370"/>
    </row>
    <row r="52" spans="1:25" ht="47.1" hidden="1" customHeight="1" x14ac:dyDescent="0.25">
      <c r="A52" s="413">
        <v>2</v>
      </c>
      <c r="B52" s="413"/>
      <c r="C52" s="413"/>
      <c r="D52" s="413"/>
      <c r="E52" s="420"/>
      <c r="F52" s="421" t="s">
        <v>411</v>
      </c>
      <c r="G52" s="421" t="b">
        <f t="shared" si="7"/>
        <v>0</v>
      </c>
      <c r="H52" s="421" t="s">
        <v>530</v>
      </c>
      <c r="I52" s="154"/>
      <c r="J52" s="155"/>
      <c r="K52" s="154"/>
      <c r="L52" s="92"/>
      <c r="M52" s="92"/>
      <c r="N52" s="92"/>
      <c r="O52" s="92"/>
      <c r="P52" s="92"/>
      <c r="Q52" s="92"/>
      <c r="R52" s="92"/>
      <c r="S52" s="92"/>
      <c r="T52" s="92"/>
      <c r="U52" s="92"/>
      <c r="V52" s="95"/>
      <c r="Y52" s="370"/>
    </row>
    <row r="53" spans="1:25" ht="47.1" hidden="1" customHeight="1" x14ac:dyDescent="0.25">
      <c r="A53" s="413">
        <v>3</v>
      </c>
      <c r="B53" s="413"/>
      <c r="C53" s="413"/>
      <c r="D53" s="413"/>
      <c r="E53" s="420"/>
      <c r="F53" s="421" t="s">
        <v>411</v>
      </c>
      <c r="G53" s="421" t="b">
        <f t="shared" si="7"/>
        <v>0</v>
      </c>
      <c r="H53" s="421" t="s">
        <v>531</v>
      </c>
      <c r="I53" s="154"/>
      <c r="J53" s="155"/>
      <c r="K53" s="154"/>
      <c r="L53" s="92"/>
      <c r="M53" s="92"/>
      <c r="N53" s="92"/>
      <c r="O53" s="92"/>
      <c r="P53" s="92"/>
      <c r="Q53" s="92"/>
      <c r="R53" s="92"/>
      <c r="S53" s="92"/>
      <c r="T53" s="92"/>
      <c r="U53" s="92"/>
      <c r="V53" s="95"/>
      <c r="Y53" s="370"/>
    </row>
    <row r="54" spans="1:25" ht="47.1" hidden="1" customHeight="1" x14ac:dyDescent="0.25">
      <c r="A54" s="413">
        <v>4</v>
      </c>
      <c r="B54" s="413"/>
      <c r="C54" s="413"/>
      <c r="D54" s="413"/>
      <c r="E54" s="420"/>
      <c r="F54" s="421" t="s">
        <v>411</v>
      </c>
      <c r="G54" s="421" t="b">
        <f t="shared" si="7"/>
        <v>0</v>
      </c>
      <c r="H54" s="421" t="s">
        <v>532</v>
      </c>
      <c r="I54" s="154"/>
      <c r="J54" s="155"/>
      <c r="K54" s="154"/>
      <c r="L54" s="92"/>
      <c r="M54" s="92"/>
      <c r="N54" s="92"/>
      <c r="O54" s="92"/>
      <c r="P54" s="92"/>
      <c r="Q54" s="92"/>
      <c r="R54" s="92"/>
      <c r="S54" s="92"/>
      <c r="T54" s="92"/>
      <c r="U54" s="92"/>
      <c r="V54" s="95"/>
      <c r="Y54" s="370"/>
    </row>
    <row r="55" spans="1:25" ht="47.1" hidden="1" customHeight="1" x14ac:dyDescent="0.25">
      <c r="A55" s="413">
        <v>5</v>
      </c>
      <c r="B55" s="413"/>
      <c r="C55" s="413"/>
      <c r="D55" s="413"/>
      <c r="E55" s="420"/>
      <c r="F55" s="421" t="s">
        <v>411</v>
      </c>
      <c r="G55" s="421" t="b">
        <f t="shared" si="7"/>
        <v>0</v>
      </c>
      <c r="H55" s="421" t="s">
        <v>533</v>
      </c>
      <c r="I55" s="154"/>
      <c r="J55" s="155"/>
      <c r="K55" s="154"/>
      <c r="L55" s="92"/>
      <c r="M55" s="92"/>
      <c r="N55" s="92"/>
      <c r="O55" s="92"/>
      <c r="P55" s="92"/>
      <c r="Q55" s="92"/>
      <c r="R55" s="92"/>
      <c r="S55" s="92"/>
      <c r="T55" s="92"/>
      <c r="U55" s="92"/>
      <c r="V55" s="95"/>
      <c r="Y55" s="370"/>
    </row>
    <row r="56" spans="1:25" ht="47.1" hidden="1" customHeight="1" x14ac:dyDescent="0.25">
      <c r="A56" s="413">
        <v>6</v>
      </c>
      <c r="B56" s="413"/>
      <c r="C56" s="413"/>
      <c r="D56" s="413"/>
      <c r="E56" s="420"/>
      <c r="F56" s="421" t="s">
        <v>411</v>
      </c>
      <c r="G56" s="421" t="b">
        <f t="shared" si="7"/>
        <v>0</v>
      </c>
      <c r="H56" s="421" t="s">
        <v>534</v>
      </c>
      <c r="I56" s="154"/>
      <c r="J56" s="155"/>
      <c r="K56" s="154"/>
      <c r="L56" s="92"/>
      <c r="M56" s="92"/>
      <c r="N56" s="92"/>
      <c r="O56" s="92"/>
      <c r="P56" s="92"/>
      <c r="Q56" s="92"/>
      <c r="R56" s="92"/>
      <c r="S56" s="92"/>
      <c r="T56" s="92"/>
      <c r="U56" s="92"/>
      <c r="V56" s="95"/>
      <c r="Y56" s="370"/>
    </row>
    <row r="57" spans="1:25" ht="47.1" hidden="1" customHeight="1" x14ac:dyDescent="0.25">
      <c r="A57" s="413">
        <v>7</v>
      </c>
      <c r="B57" s="413"/>
      <c r="C57" s="413"/>
      <c r="D57" s="413"/>
      <c r="E57" s="420"/>
      <c r="F57" s="421" t="s">
        <v>411</v>
      </c>
      <c r="G57" s="421" t="b">
        <f t="shared" si="7"/>
        <v>0</v>
      </c>
      <c r="H57" s="421" t="s">
        <v>535</v>
      </c>
      <c r="I57" s="154"/>
      <c r="J57" s="155"/>
      <c r="K57" s="154"/>
      <c r="L57" s="92"/>
      <c r="M57" s="92"/>
      <c r="N57" s="92"/>
      <c r="O57" s="92"/>
      <c r="P57" s="92"/>
      <c r="Q57" s="92"/>
      <c r="R57" s="92"/>
      <c r="S57" s="92"/>
      <c r="T57" s="92"/>
      <c r="U57" s="92"/>
      <c r="V57" s="95"/>
      <c r="Y57" s="370"/>
    </row>
    <row r="58" spans="1:25" ht="47.1" hidden="1" customHeight="1" x14ac:dyDescent="0.25">
      <c r="A58" s="413">
        <v>8</v>
      </c>
      <c r="B58" s="413"/>
      <c r="C58" s="413"/>
      <c r="D58" s="413"/>
      <c r="E58" s="420"/>
      <c r="F58" s="421" t="s">
        <v>411</v>
      </c>
      <c r="G58" s="421" t="b">
        <f t="shared" si="7"/>
        <v>0</v>
      </c>
      <c r="H58" s="421" t="s">
        <v>536</v>
      </c>
      <c r="I58" s="154"/>
      <c r="J58" s="155"/>
      <c r="K58" s="154"/>
      <c r="L58" s="92"/>
      <c r="M58" s="92"/>
      <c r="N58" s="92"/>
      <c r="O58" s="92"/>
      <c r="P58" s="92"/>
      <c r="Q58" s="92"/>
      <c r="R58" s="92"/>
      <c r="S58" s="92"/>
      <c r="T58" s="92"/>
      <c r="U58" s="92"/>
      <c r="V58" s="95"/>
      <c r="Y58" s="370"/>
    </row>
    <row r="59" spans="1:25" ht="47.1" hidden="1" customHeight="1" x14ac:dyDescent="0.25">
      <c r="A59" s="413">
        <v>9</v>
      </c>
      <c r="B59" s="413"/>
      <c r="C59" s="413"/>
      <c r="D59" s="413"/>
      <c r="E59" s="420"/>
      <c r="F59" s="421" t="s">
        <v>411</v>
      </c>
      <c r="G59" s="421" t="b">
        <f t="shared" si="7"/>
        <v>0</v>
      </c>
      <c r="H59" s="421" t="s">
        <v>537</v>
      </c>
      <c r="I59" s="154"/>
      <c r="J59" s="155"/>
      <c r="K59" s="154"/>
      <c r="L59" s="92"/>
      <c r="M59" s="92"/>
      <c r="N59" s="92"/>
      <c r="O59" s="92"/>
      <c r="P59" s="92"/>
      <c r="Q59" s="92"/>
      <c r="R59" s="92"/>
      <c r="S59" s="92"/>
      <c r="T59" s="92"/>
      <c r="U59" s="92"/>
      <c r="V59" s="95"/>
      <c r="Y59" s="370"/>
    </row>
    <row r="60" spans="1:25" ht="47.1" hidden="1" customHeight="1" x14ac:dyDescent="0.25">
      <c r="A60" s="413">
        <v>10</v>
      </c>
      <c r="B60" s="413"/>
      <c r="C60" s="413"/>
      <c r="D60" s="413"/>
      <c r="E60" s="420"/>
      <c r="F60" s="421" t="s">
        <v>411</v>
      </c>
      <c r="G60" s="421" t="b">
        <f t="shared" si="7"/>
        <v>0</v>
      </c>
      <c r="H60" s="421" t="s">
        <v>538</v>
      </c>
      <c r="I60" s="154"/>
      <c r="J60" s="155"/>
      <c r="K60" s="154"/>
      <c r="L60" s="92"/>
      <c r="M60" s="92"/>
      <c r="N60" s="92"/>
      <c r="O60" s="92"/>
      <c r="P60" s="92"/>
      <c r="Q60" s="92"/>
      <c r="R60" s="92"/>
      <c r="S60" s="92"/>
      <c r="T60" s="92"/>
      <c r="U60" s="92"/>
      <c r="V60" s="95"/>
      <c r="Y60" s="370"/>
    </row>
    <row r="61" spans="1:25" ht="47.1" hidden="1" customHeight="1" x14ac:dyDescent="0.25">
      <c r="A61" s="413">
        <v>11</v>
      </c>
      <c r="B61" s="413"/>
      <c r="C61" s="413"/>
      <c r="D61" s="413"/>
      <c r="E61" s="420"/>
      <c r="F61" s="421" t="s">
        <v>411</v>
      </c>
      <c r="G61" s="421" t="b">
        <f t="shared" si="7"/>
        <v>0</v>
      </c>
      <c r="H61" s="421" t="s">
        <v>539</v>
      </c>
      <c r="I61" s="154"/>
      <c r="J61" s="155"/>
      <c r="K61" s="154"/>
      <c r="L61" s="92"/>
      <c r="M61" s="92"/>
      <c r="N61" s="92"/>
      <c r="O61" s="92"/>
      <c r="P61" s="92"/>
      <c r="Q61" s="92"/>
      <c r="R61" s="92"/>
      <c r="S61" s="92"/>
      <c r="T61" s="92"/>
      <c r="U61" s="92"/>
      <c r="V61" s="95"/>
      <c r="Y61" s="370"/>
    </row>
    <row r="62" spans="1:25" ht="47.1" hidden="1" customHeight="1" x14ac:dyDescent="0.25">
      <c r="A62" s="413">
        <v>12</v>
      </c>
      <c r="B62" s="413"/>
      <c r="C62" s="413"/>
      <c r="D62" s="413"/>
      <c r="E62" s="420"/>
      <c r="F62" s="421" t="s">
        <v>411</v>
      </c>
      <c r="G62" s="421" t="b">
        <f t="shared" si="7"/>
        <v>0</v>
      </c>
      <c r="H62" s="421" t="s">
        <v>540</v>
      </c>
      <c r="I62" s="154"/>
      <c r="J62" s="155"/>
      <c r="K62" s="154"/>
      <c r="L62" s="92"/>
      <c r="M62" s="92"/>
      <c r="N62" s="92"/>
      <c r="O62" s="92"/>
      <c r="P62" s="92"/>
      <c r="Q62" s="92"/>
      <c r="R62" s="92"/>
      <c r="S62" s="92"/>
      <c r="T62" s="92"/>
      <c r="U62" s="92"/>
      <c r="V62" s="95"/>
      <c r="Y62" s="370"/>
    </row>
    <row r="63" spans="1:25" ht="3" customHeight="1" thickBot="1" x14ac:dyDescent="0.3">
      <c r="A63" s="98"/>
      <c r="B63" s="99"/>
      <c r="C63" s="99"/>
      <c r="D63" s="99"/>
      <c r="E63" s="99"/>
      <c r="F63" s="99"/>
      <c r="G63" s="99"/>
      <c r="H63" s="99"/>
      <c r="I63" s="99"/>
      <c r="J63" s="100"/>
      <c r="K63" s="102"/>
      <c r="L63" s="92"/>
      <c r="M63" s="92"/>
      <c r="N63" s="92"/>
      <c r="O63" s="92"/>
      <c r="P63" s="92"/>
      <c r="Q63" s="92"/>
      <c r="R63" s="92"/>
      <c r="S63" s="92"/>
      <c r="T63" s="92"/>
      <c r="U63" s="92"/>
      <c r="V63" s="95"/>
      <c r="Y63" s="101"/>
    </row>
    <row r="64" spans="1:25" ht="29.25" customHeight="1" x14ac:dyDescent="0.25">
      <c r="A64" s="102"/>
      <c r="B64" s="102"/>
      <c r="C64" s="102"/>
      <c r="D64" s="102"/>
      <c r="E64" s="102"/>
      <c r="F64" s="102"/>
      <c r="G64" s="102"/>
      <c r="H64" s="102"/>
      <c r="I64" s="102"/>
      <c r="J64" s="102"/>
      <c r="K64" s="102"/>
      <c r="L64" s="92"/>
      <c r="M64" s="92"/>
      <c r="N64" s="92"/>
      <c r="O64" s="92"/>
      <c r="P64" s="92"/>
      <c r="Q64" s="92"/>
      <c r="R64" s="92"/>
      <c r="S64" s="92"/>
      <c r="T64" s="92"/>
      <c r="U64" s="92"/>
      <c r="V64" s="95"/>
      <c r="Y64" s="101"/>
    </row>
    <row r="65" spans="1:50" s="48" customFormat="1" ht="30.75" customHeight="1" thickBot="1" x14ac:dyDescent="0.3">
      <c r="A65" s="103"/>
      <c r="B65" s="103"/>
      <c r="C65" s="103"/>
      <c r="D65" s="103"/>
      <c r="E65" s="103"/>
      <c r="F65" s="103"/>
      <c r="G65" s="103"/>
      <c r="H65" s="103"/>
      <c r="I65" s="103"/>
      <c r="J65" s="103"/>
      <c r="K65" s="103"/>
      <c r="L65" s="103"/>
      <c r="M65" s="103"/>
      <c r="N65" s="103"/>
      <c r="O65" s="103"/>
      <c r="P65" s="103"/>
      <c r="Q65" s="103"/>
      <c r="R65" s="103"/>
      <c r="S65" s="103"/>
      <c r="T65" s="103"/>
      <c r="U65" s="103"/>
      <c r="V65" s="69"/>
      <c r="W65" s="69"/>
      <c r="X65" s="69"/>
      <c r="Y65" s="69"/>
      <c r="Z65" s="69"/>
      <c r="AO65" s="3"/>
      <c r="AP65" s="3"/>
      <c r="AQ65" s="3"/>
      <c r="AR65" s="3"/>
      <c r="AS65" s="3"/>
      <c r="AT65" s="3"/>
      <c r="AU65" s="3"/>
      <c r="AV65" s="3"/>
      <c r="AW65" s="3"/>
      <c r="AX65" s="3"/>
    </row>
    <row r="66" spans="1:50" ht="30.75" customHeight="1" thickBot="1" x14ac:dyDescent="0.3">
      <c r="A66" s="554" t="s">
        <v>5</v>
      </c>
      <c r="B66" s="552"/>
      <c r="C66" s="552"/>
      <c r="D66" s="552"/>
      <c r="E66" s="557"/>
      <c r="F66" s="128"/>
      <c r="G66" s="128"/>
      <c r="H66" s="128"/>
      <c r="I66" s="128"/>
      <c r="J66" s="129"/>
      <c r="K66" s="151"/>
      <c r="L66" s="92"/>
      <c r="M66" s="92"/>
      <c r="N66" s="92"/>
      <c r="O66" s="92"/>
      <c r="P66" s="92"/>
      <c r="Q66" s="92"/>
      <c r="R66" s="92"/>
      <c r="S66" s="92"/>
      <c r="T66" s="92"/>
      <c r="U66" s="92"/>
      <c r="V66" s="95"/>
      <c r="W66" s="75"/>
    </row>
    <row r="67" spans="1:50" ht="30.75" customHeight="1" x14ac:dyDescent="0.25">
      <c r="A67" s="417" t="s">
        <v>14</v>
      </c>
      <c r="B67" s="417"/>
      <c r="C67" s="417"/>
      <c r="D67" s="417"/>
      <c r="E67" s="418" t="s">
        <v>158</v>
      </c>
      <c r="F67" s="419" t="s">
        <v>274</v>
      </c>
      <c r="G67" s="419" t="s">
        <v>60</v>
      </c>
      <c r="H67" s="419" t="s">
        <v>62</v>
      </c>
      <c r="I67" s="153"/>
      <c r="J67" s="96"/>
      <c r="K67" s="153"/>
      <c r="L67" s="93"/>
      <c r="M67" s="93"/>
      <c r="N67" s="93"/>
      <c r="O67" s="93"/>
      <c r="P67" s="93"/>
      <c r="Q67" s="93"/>
      <c r="R67" s="93"/>
      <c r="S67" s="93"/>
      <c r="T67" s="93"/>
      <c r="U67" s="93"/>
      <c r="V67" s="97"/>
      <c r="W67" s="75"/>
      <c r="Y67" s="562"/>
    </row>
    <row r="68" spans="1:50" ht="47.1" hidden="1" customHeight="1" x14ac:dyDescent="0.25">
      <c r="A68" s="413" t="s">
        <v>80</v>
      </c>
      <c r="B68" s="413"/>
      <c r="C68" s="413"/>
      <c r="D68" s="413"/>
      <c r="E68" s="420" t="s">
        <v>69</v>
      </c>
      <c r="F68" s="421" t="s">
        <v>61</v>
      </c>
      <c r="G68" s="421" t="b">
        <f>IFERROR(IF(E68&lt;&gt;"",TRUE,FALSE),FALSE)</f>
        <v>1</v>
      </c>
      <c r="H68" s="421" t="s">
        <v>61</v>
      </c>
      <c r="I68" s="154"/>
      <c r="J68" s="155"/>
      <c r="K68" s="154"/>
      <c r="L68" s="47"/>
      <c r="M68" s="47"/>
      <c r="N68" s="47"/>
      <c r="O68" s="47"/>
      <c r="P68" s="47"/>
      <c r="Q68" s="47"/>
      <c r="R68" s="47"/>
      <c r="S68" s="47"/>
      <c r="T68" s="47"/>
      <c r="U68" s="47"/>
      <c r="V68" s="104"/>
      <c r="Y68" s="562"/>
    </row>
    <row r="69" spans="1:50" ht="47.1" customHeight="1" x14ac:dyDescent="0.25">
      <c r="A69" s="413">
        <v>1</v>
      </c>
      <c r="B69" s="413"/>
      <c r="C69" s="413"/>
      <c r="D69" s="413"/>
      <c r="E69" s="420" t="s">
        <v>4495</v>
      </c>
      <c r="F69" s="421" t="s">
        <v>411</v>
      </c>
      <c r="G69" s="421" t="b">
        <f t="shared" ref="G69:G80" si="8">IFERROR(IF(E69&lt;&gt;"",TRUE,FALSE),FALSE)</f>
        <v>1</v>
      </c>
      <c r="H69" s="421" t="s">
        <v>541</v>
      </c>
      <c r="I69" s="154"/>
      <c r="J69" s="155"/>
      <c r="K69" s="154"/>
      <c r="L69" s="47"/>
      <c r="M69" s="47"/>
      <c r="N69" s="47"/>
      <c r="O69" s="47"/>
      <c r="P69" s="47"/>
      <c r="Q69" s="47"/>
      <c r="R69" s="47"/>
      <c r="S69" s="47"/>
      <c r="T69" s="47"/>
      <c r="U69" s="47"/>
      <c r="V69" s="104"/>
      <c r="Y69" s="562"/>
    </row>
    <row r="70" spans="1:50" ht="47.1" customHeight="1" x14ac:dyDescent="0.25">
      <c r="A70" s="413">
        <v>2</v>
      </c>
      <c r="B70" s="413"/>
      <c r="C70" s="413"/>
      <c r="D70" s="413"/>
      <c r="E70" s="420" t="s">
        <v>4496</v>
      </c>
      <c r="F70" s="421" t="s">
        <v>411</v>
      </c>
      <c r="G70" s="421" t="b">
        <f t="shared" si="8"/>
        <v>1</v>
      </c>
      <c r="H70" s="421" t="s">
        <v>542</v>
      </c>
      <c r="I70" s="154"/>
      <c r="J70" s="155"/>
      <c r="K70" s="154"/>
      <c r="L70" s="47"/>
      <c r="M70" s="47"/>
      <c r="N70" s="47"/>
      <c r="O70" s="47"/>
      <c r="P70" s="47"/>
      <c r="Q70" s="47"/>
      <c r="R70" s="47"/>
      <c r="S70" s="47"/>
      <c r="T70" s="47"/>
      <c r="U70" s="47"/>
      <c r="V70" s="104"/>
      <c r="Y70" s="562"/>
    </row>
    <row r="71" spans="1:50" ht="47.1" customHeight="1" x14ac:dyDescent="0.25">
      <c r="A71" s="413">
        <v>3</v>
      </c>
      <c r="B71" s="413"/>
      <c r="C71" s="413"/>
      <c r="D71" s="413"/>
      <c r="E71" s="420" t="s">
        <v>4497</v>
      </c>
      <c r="F71" s="421" t="s">
        <v>411</v>
      </c>
      <c r="G71" s="421" t="b">
        <f t="shared" si="8"/>
        <v>1</v>
      </c>
      <c r="H71" s="421" t="s">
        <v>543</v>
      </c>
      <c r="I71" s="154"/>
      <c r="J71" s="155"/>
      <c r="K71" s="154"/>
      <c r="L71" s="47"/>
      <c r="M71" s="47"/>
      <c r="N71" s="47"/>
      <c r="O71" s="47"/>
      <c r="P71" s="47"/>
      <c r="Q71" s="47"/>
      <c r="R71" s="47"/>
      <c r="S71" s="47"/>
      <c r="T71" s="47"/>
      <c r="U71" s="47"/>
      <c r="V71" s="104"/>
      <c r="Y71" s="562"/>
    </row>
    <row r="72" spans="1:50" ht="47.1" customHeight="1" x14ac:dyDescent="0.25">
      <c r="A72" s="413">
        <v>4</v>
      </c>
      <c r="B72" s="413"/>
      <c r="C72" s="413"/>
      <c r="D72" s="413"/>
      <c r="E72" s="420"/>
      <c r="F72" s="421" t="s">
        <v>411</v>
      </c>
      <c r="G72" s="421" t="b">
        <f t="shared" si="8"/>
        <v>0</v>
      </c>
      <c r="H72" s="421" t="s">
        <v>544</v>
      </c>
      <c r="I72" s="154"/>
      <c r="J72" s="155"/>
      <c r="K72" s="154"/>
      <c r="L72" s="47"/>
      <c r="M72" s="47"/>
      <c r="N72" s="47"/>
      <c r="O72" s="47"/>
      <c r="P72" s="47"/>
      <c r="Q72" s="47"/>
      <c r="R72" s="47"/>
      <c r="S72" s="47"/>
      <c r="T72" s="47"/>
      <c r="U72" s="47"/>
      <c r="V72" s="104"/>
      <c r="Y72" s="562"/>
    </row>
    <row r="73" spans="1:50" ht="47.1" hidden="1" customHeight="1" x14ac:dyDescent="0.25">
      <c r="A73" s="413">
        <v>5</v>
      </c>
      <c r="B73" s="413"/>
      <c r="C73" s="413"/>
      <c r="D73" s="413"/>
      <c r="E73" s="420"/>
      <c r="F73" s="421" t="s">
        <v>411</v>
      </c>
      <c r="G73" s="421" t="b">
        <f t="shared" si="8"/>
        <v>0</v>
      </c>
      <c r="H73" s="421" t="s">
        <v>545</v>
      </c>
      <c r="I73" s="154"/>
      <c r="J73" s="155"/>
      <c r="K73" s="154"/>
      <c r="L73" s="47"/>
      <c r="M73" s="47"/>
      <c r="N73" s="47"/>
      <c r="O73" s="47"/>
      <c r="P73" s="47"/>
      <c r="Q73" s="47"/>
      <c r="R73" s="47"/>
      <c r="S73" s="47"/>
      <c r="T73" s="47"/>
      <c r="U73" s="47"/>
      <c r="V73" s="104"/>
      <c r="Y73" s="562"/>
    </row>
    <row r="74" spans="1:50" ht="47.1" hidden="1" customHeight="1" x14ac:dyDescent="0.25">
      <c r="A74" s="413">
        <v>6</v>
      </c>
      <c r="B74" s="413"/>
      <c r="C74" s="413"/>
      <c r="D74" s="413"/>
      <c r="E74" s="420"/>
      <c r="F74" s="421" t="s">
        <v>411</v>
      </c>
      <c r="G74" s="421" t="b">
        <f t="shared" si="8"/>
        <v>0</v>
      </c>
      <c r="H74" s="421" t="s">
        <v>546</v>
      </c>
      <c r="I74" s="154"/>
      <c r="J74" s="155"/>
      <c r="K74" s="154"/>
      <c r="L74" s="47"/>
      <c r="M74" s="47"/>
      <c r="N74" s="47"/>
      <c r="O74" s="47"/>
      <c r="P74" s="47"/>
      <c r="Q74" s="47"/>
      <c r="R74" s="47"/>
      <c r="S74" s="47"/>
      <c r="T74" s="47"/>
      <c r="U74" s="47"/>
      <c r="V74" s="104"/>
      <c r="Y74" s="562"/>
    </row>
    <row r="75" spans="1:50" ht="47.1" hidden="1" customHeight="1" x14ac:dyDescent="0.25">
      <c r="A75" s="413">
        <v>7</v>
      </c>
      <c r="B75" s="413"/>
      <c r="C75" s="413"/>
      <c r="D75" s="413"/>
      <c r="E75" s="420"/>
      <c r="F75" s="421" t="s">
        <v>411</v>
      </c>
      <c r="G75" s="421" t="b">
        <f t="shared" si="8"/>
        <v>0</v>
      </c>
      <c r="H75" s="421" t="s">
        <v>547</v>
      </c>
      <c r="I75" s="154"/>
      <c r="J75" s="155"/>
      <c r="K75" s="154"/>
      <c r="L75" s="47"/>
      <c r="M75" s="47"/>
      <c r="N75" s="47"/>
      <c r="O75" s="47"/>
      <c r="P75" s="47"/>
      <c r="Q75" s="47"/>
      <c r="R75" s="47"/>
      <c r="S75" s="47"/>
      <c r="T75" s="47"/>
      <c r="U75" s="47"/>
      <c r="V75" s="104"/>
      <c r="Y75" s="562"/>
    </row>
    <row r="76" spans="1:50" ht="47.1" hidden="1" customHeight="1" x14ac:dyDescent="0.25">
      <c r="A76" s="413">
        <v>8</v>
      </c>
      <c r="B76" s="413"/>
      <c r="C76" s="413"/>
      <c r="D76" s="413"/>
      <c r="E76" s="420"/>
      <c r="F76" s="421" t="s">
        <v>411</v>
      </c>
      <c r="G76" s="421" t="b">
        <f t="shared" si="8"/>
        <v>0</v>
      </c>
      <c r="H76" s="421" t="s">
        <v>548</v>
      </c>
      <c r="I76" s="154"/>
      <c r="J76" s="155"/>
      <c r="K76" s="154"/>
      <c r="L76" s="47"/>
      <c r="M76" s="47"/>
      <c r="N76" s="47"/>
      <c r="O76" s="47"/>
      <c r="P76" s="47"/>
      <c r="Q76" s="47"/>
      <c r="R76" s="47"/>
      <c r="S76" s="47"/>
      <c r="T76" s="47"/>
      <c r="U76" s="47"/>
      <c r="V76" s="104"/>
      <c r="Y76" s="562"/>
    </row>
    <row r="77" spans="1:50" ht="47.1" hidden="1" customHeight="1" x14ac:dyDescent="0.25">
      <c r="A77" s="413">
        <v>9</v>
      </c>
      <c r="B77" s="413"/>
      <c r="C77" s="413"/>
      <c r="D77" s="413"/>
      <c r="E77" s="420"/>
      <c r="F77" s="421" t="s">
        <v>411</v>
      </c>
      <c r="G77" s="421" t="b">
        <f t="shared" si="8"/>
        <v>0</v>
      </c>
      <c r="H77" s="421" t="s">
        <v>549</v>
      </c>
      <c r="I77" s="154"/>
      <c r="J77" s="155"/>
      <c r="K77" s="154"/>
      <c r="L77" s="47"/>
      <c r="M77" s="47"/>
      <c r="N77" s="47"/>
      <c r="O77" s="47"/>
      <c r="P77" s="47"/>
      <c r="Q77" s="47"/>
      <c r="R77" s="47"/>
      <c r="S77" s="47"/>
      <c r="T77" s="47"/>
      <c r="U77" s="47"/>
      <c r="V77" s="104"/>
      <c r="Y77" s="562"/>
    </row>
    <row r="78" spans="1:50" ht="47.1" hidden="1" customHeight="1" x14ac:dyDescent="0.25">
      <c r="A78" s="413">
        <v>10</v>
      </c>
      <c r="B78" s="413"/>
      <c r="C78" s="413"/>
      <c r="D78" s="413"/>
      <c r="E78" s="420"/>
      <c r="F78" s="421" t="s">
        <v>411</v>
      </c>
      <c r="G78" s="421" t="b">
        <f t="shared" si="8"/>
        <v>0</v>
      </c>
      <c r="H78" s="421" t="s">
        <v>550</v>
      </c>
      <c r="I78" s="154"/>
      <c r="J78" s="155"/>
      <c r="K78" s="154"/>
      <c r="L78" s="47"/>
      <c r="M78" s="47"/>
      <c r="N78" s="47"/>
      <c r="O78" s="47"/>
      <c r="P78" s="47"/>
      <c r="Q78" s="47"/>
      <c r="R78" s="47"/>
      <c r="S78" s="47"/>
      <c r="T78" s="47"/>
      <c r="U78" s="47"/>
      <c r="V78" s="104"/>
      <c r="Y78" s="562"/>
    </row>
    <row r="79" spans="1:50" ht="47.1" hidden="1" customHeight="1" x14ac:dyDescent="0.25">
      <c r="A79" s="413">
        <v>11</v>
      </c>
      <c r="B79" s="413"/>
      <c r="C79" s="413"/>
      <c r="D79" s="413"/>
      <c r="E79" s="420"/>
      <c r="F79" s="421" t="s">
        <v>411</v>
      </c>
      <c r="G79" s="421" t="b">
        <f t="shared" si="8"/>
        <v>0</v>
      </c>
      <c r="H79" s="421" t="s">
        <v>551</v>
      </c>
      <c r="I79" s="154"/>
      <c r="J79" s="155"/>
      <c r="K79" s="154"/>
      <c r="L79" s="47"/>
      <c r="M79" s="47"/>
      <c r="N79" s="47"/>
      <c r="O79" s="47"/>
      <c r="P79" s="47"/>
      <c r="Q79" s="47"/>
      <c r="R79" s="47"/>
      <c r="S79" s="47"/>
      <c r="T79" s="47"/>
      <c r="U79" s="47"/>
      <c r="V79" s="104"/>
      <c r="Y79" s="562"/>
    </row>
    <row r="80" spans="1:50" ht="47.1" hidden="1" customHeight="1" x14ac:dyDescent="0.25">
      <c r="A80" s="413">
        <v>12</v>
      </c>
      <c r="B80" s="413"/>
      <c r="C80" s="413"/>
      <c r="D80" s="413"/>
      <c r="E80" s="420"/>
      <c r="F80" s="421" t="s">
        <v>411</v>
      </c>
      <c r="G80" s="421" t="b">
        <f t="shared" si="8"/>
        <v>0</v>
      </c>
      <c r="H80" s="421" t="s">
        <v>552</v>
      </c>
      <c r="I80" s="154"/>
      <c r="J80" s="155"/>
      <c r="K80" s="154"/>
      <c r="L80" s="47"/>
      <c r="M80" s="47"/>
      <c r="N80" s="47"/>
      <c r="O80" s="47"/>
      <c r="P80" s="47"/>
      <c r="Q80" s="47"/>
      <c r="R80" s="47"/>
      <c r="S80" s="47"/>
      <c r="T80" s="47"/>
      <c r="U80" s="47"/>
      <c r="V80" s="104"/>
      <c r="Y80" s="562"/>
    </row>
    <row r="81" spans="1:45" ht="3" customHeight="1" thickBot="1" x14ac:dyDescent="0.3">
      <c r="A81" s="66"/>
      <c r="B81" s="67"/>
      <c r="C81" s="67"/>
      <c r="D81" s="67"/>
      <c r="E81" s="67"/>
      <c r="F81" s="67"/>
      <c r="G81" s="67"/>
      <c r="H81" s="67"/>
      <c r="I81" s="67"/>
      <c r="J81" s="61"/>
      <c r="K81" s="52"/>
      <c r="L81" s="47"/>
      <c r="M81" s="47"/>
      <c r="N81" s="47"/>
      <c r="O81" s="47"/>
      <c r="P81" s="47"/>
      <c r="Q81" s="47"/>
      <c r="R81" s="47"/>
      <c r="S81" s="47"/>
      <c r="T81" s="47"/>
      <c r="U81" s="47"/>
      <c r="V81" s="104"/>
      <c r="Y81" s="562"/>
    </row>
    <row r="82" spans="1:45" ht="35.450000000000003" customHeight="1" x14ac:dyDescent="0.25">
      <c r="L82" s="47"/>
      <c r="M82" s="47"/>
      <c r="N82" s="47"/>
      <c r="O82" s="47"/>
      <c r="P82" s="47"/>
      <c r="Q82" s="47"/>
      <c r="R82" s="47"/>
      <c r="S82" s="47"/>
      <c r="T82" s="47"/>
      <c r="U82" s="47"/>
      <c r="V82" s="104"/>
      <c r="Y82" s="562"/>
    </row>
    <row r="83" spans="1:45" ht="35.450000000000003" hidden="1" customHeight="1" x14ac:dyDescent="0.25">
      <c r="L83" s="47"/>
      <c r="M83" s="47"/>
      <c r="N83" s="47"/>
      <c r="O83" s="47"/>
      <c r="P83" s="47"/>
      <c r="Q83" s="47"/>
      <c r="R83" s="47"/>
      <c r="S83" s="47"/>
      <c r="T83" s="47"/>
      <c r="U83" s="47"/>
      <c r="V83" s="104"/>
    </row>
    <row r="84" spans="1:45" ht="35.450000000000003" hidden="1" customHeight="1" x14ac:dyDescent="0.25">
      <c r="L84" s="47"/>
      <c r="M84" s="47"/>
      <c r="N84" s="47"/>
      <c r="O84" s="47"/>
      <c r="P84" s="47"/>
      <c r="Q84" s="47"/>
      <c r="R84" s="47"/>
      <c r="S84" s="47"/>
      <c r="T84" s="47"/>
      <c r="U84" s="47"/>
      <c r="V84" s="104"/>
    </row>
    <row r="85" spans="1:45" ht="35.450000000000003" hidden="1" customHeight="1" x14ac:dyDescent="0.25">
      <c r="L85" s="47"/>
      <c r="M85" s="47"/>
      <c r="N85" s="47"/>
      <c r="O85" s="47"/>
      <c r="P85" s="47"/>
      <c r="Q85" s="47"/>
      <c r="R85" s="47"/>
      <c r="S85" s="47"/>
      <c r="T85" s="47"/>
      <c r="U85" s="47"/>
      <c r="V85" s="104"/>
    </row>
    <row r="86" spans="1:45" ht="35.450000000000003" hidden="1" customHeight="1" x14ac:dyDescent="0.25">
      <c r="L86" s="47"/>
      <c r="M86" s="47"/>
      <c r="N86" s="47"/>
      <c r="O86" s="47"/>
      <c r="P86" s="47"/>
      <c r="Q86" s="47"/>
      <c r="R86" s="47"/>
      <c r="S86" s="47"/>
      <c r="T86" s="47"/>
      <c r="U86" s="47"/>
      <c r="V86" s="104"/>
    </row>
    <row r="87" spans="1:45" ht="17.45" customHeight="1" x14ac:dyDescent="0.25">
      <c r="L87" s="47"/>
      <c r="M87" s="47"/>
      <c r="N87" s="47"/>
      <c r="O87" s="47"/>
      <c r="P87" s="47"/>
      <c r="Q87" s="47"/>
      <c r="R87" s="47"/>
      <c r="S87" s="47"/>
      <c r="T87" s="47"/>
      <c r="U87" s="47"/>
      <c r="V87" s="104"/>
    </row>
    <row r="88" spans="1:45" ht="21.75" customHeight="1" x14ac:dyDescent="0.25">
      <c r="L88" s="47"/>
      <c r="M88" s="47"/>
      <c r="N88" s="47"/>
      <c r="O88" s="47"/>
      <c r="P88" s="47"/>
      <c r="Q88" s="47"/>
      <c r="R88" s="47"/>
      <c r="S88" s="47"/>
      <c r="T88" s="47"/>
      <c r="U88" s="47"/>
      <c r="V88" s="104"/>
    </row>
    <row r="89" spans="1:45" ht="29.25" customHeight="1" thickBot="1" x14ac:dyDescent="0.3">
      <c r="L89" s="47"/>
      <c r="M89" s="47"/>
      <c r="N89" s="47"/>
      <c r="O89" s="47"/>
      <c r="P89" s="47"/>
      <c r="Q89" s="47"/>
      <c r="R89" s="47"/>
      <c r="S89" s="47"/>
      <c r="T89" s="47"/>
      <c r="U89" s="47"/>
      <c r="V89" s="104"/>
    </row>
    <row r="90" spans="1:45" ht="29.25" customHeight="1" thickBot="1" x14ac:dyDescent="0.3">
      <c r="A90" s="554" t="s">
        <v>16</v>
      </c>
      <c r="B90" s="552"/>
      <c r="C90" s="552"/>
      <c r="D90" s="552"/>
      <c r="E90" s="557"/>
      <c r="F90" s="218"/>
      <c r="G90" s="218"/>
      <c r="H90" s="218"/>
      <c r="I90" s="218"/>
      <c r="J90" s="219"/>
      <c r="K90" s="151"/>
      <c r="L90" s="92"/>
      <c r="M90" s="92"/>
      <c r="N90" s="92"/>
      <c r="O90" s="92"/>
      <c r="P90" s="92"/>
      <c r="Q90" s="92"/>
      <c r="R90" s="92"/>
      <c r="S90" s="92"/>
      <c r="T90" s="92"/>
      <c r="U90" s="92"/>
      <c r="V90" s="95"/>
    </row>
    <row r="91" spans="1:45" ht="26.45" customHeight="1" x14ac:dyDescent="0.25">
      <c r="A91" s="417" t="s">
        <v>17</v>
      </c>
      <c r="B91" s="417"/>
      <c r="C91" s="417"/>
      <c r="D91" s="417"/>
      <c r="E91" s="417" t="s">
        <v>76</v>
      </c>
      <c r="F91" s="423" t="s">
        <v>193</v>
      </c>
      <c r="G91" s="423" t="s">
        <v>60</v>
      </c>
      <c r="H91" s="423" t="s">
        <v>62</v>
      </c>
      <c r="I91" s="400" t="s">
        <v>104</v>
      </c>
      <c r="J91" s="400" t="s">
        <v>274</v>
      </c>
      <c r="K91" s="151"/>
      <c r="L91" s="93"/>
      <c r="M91" s="93"/>
      <c r="N91" s="93"/>
      <c r="O91" s="93"/>
      <c r="P91" s="93"/>
      <c r="Q91" s="93"/>
      <c r="R91" s="93"/>
      <c r="S91" s="93"/>
      <c r="T91" s="93"/>
      <c r="U91" s="93"/>
      <c r="V91" s="97"/>
    </row>
    <row r="92" spans="1:45" ht="47.1" hidden="1" customHeight="1" x14ac:dyDescent="0.25">
      <c r="A92" s="413" t="s">
        <v>81</v>
      </c>
      <c r="B92" s="413"/>
      <c r="C92" s="413"/>
      <c r="D92" s="413"/>
      <c r="E92" s="424" t="str">
        <f>IFERROR(IF(F92="[Module Reference (Name)]","--Select--",VLOOKUP(F92,'Reference records(soft deleted)'!$B$61:$D$89,3,FALSE)),"")</f>
        <v>--Select--</v>
      </c>
      <c r="F92" s="425" t="s">
        <v>192</v>
      </c>
      <c r="G92" s="425" t="b">
        <f>IFERROR(IF(E92&lt;&gt;"",TRUE,FALSE),FALSE)</f>
        <v>1</v>
      </c>
      <c r="H92" s="426" t="s">
        <v>61</v>
      </c>
      <c r="I92" s="426" t="str">
        <f>IFERROR(VLOOKUP(E92,'Reference records(soft deleted)'!D$61:F$89,3,FALSE),"")</f>
        <v/>
      </c>
      <c r="J92" s="425" t="s">
        <v>61</v>
      </c>
      <c r="K92" s="152"/>
      <c r="L92" s="47"/>
      <c r="M92" s="47"/>
      <c r="N92" s="47"/>
      <c r="O92" s="47"/>
      <c r="P92" s="47"/>
      <c r="Q92" s="47"/>
      <c r="R92" s="47"/>
      <c r="S92" s="47"/>
      <c r="T92" s="47"/>
      <c r="U92" s="47"/>
      <c r="V92" s="104"/>
      <c r="Y92" s="101"/>
      <c r="AS92" s="6"/>
    </row>
    <row r="93" spans="1:45" ht="47.1" customHeight="1" x14ac:dyDescent="0.25">
      <c r="A93" s="413">
        <v>1</v>
      </c>
      <c r="B93" s="413"/>
      <c r="C93" s="413"/>
      <c r="D93" s="413"/>
      <c r="E93" s="424" t="s">
        <v>2578</v>
      </c>
      <c r="F93" s="425"/>
      <c r="G93" s="425" t="b">
        <f t="shared" ref="G93:G107" si="9">IFERROR(IF(E93&lt;&gt;"",TRUE,FALSE),FALSE)</f>
        <v>1</v>
      </c>
      <c r="H93" s="426" t="s">
        <v>553</v>
      </c>
      <c r="I93" s="426" t="str">
        <f>IFERROR(VLOOKUP(E93,'Reference records(soft deleted)'!D$61:F$89,3,FALSE),"")</f>
        <v>a1O36000001EGFDEA4</v>
      </c>
      <c r="J93" s="425" t="s">
        <v>411</v>
      </c>
      <c r="K93" s="152"/>
      <c r="L93" s="47"/>
      <c r="M93" s="47"/>
      <c r="N93" s="47"/>
      <c r="O93" s="47"/>
      <c r="P93" s="47"/>
      <c r="Q93" s="47"/>
      <c r="R93" s="47"/>
      <c r="S93" s="47"/>
      <c r="T93" s="47"/>
      <c r="U93" s="47"/>
      <c r="V93" s="104"/>
      <c r="Y93" s="370"/>
      <c r="AS93" s="6"/>
    </row>
    <row r="94" spans="1:45" ht="47.1" customHeight="1" x14ac:dyDescent="0.25">
      <c r="A94" s="413">
        <v>2</v>
      </c>
      <c r="B94" s="413"/>
      <c r="C94" s="413"/>
      <c r="D94" s="413"/>
      <c r="E94" s="424" t="s">
        <v>2573</v>
      </c>
      <c r="F94" s="425"/>
      <c r="G94" s="425" t="b">
        <f t="shared" si="9"/>
        <v>1</v>
      </c>
      <c r="H94" s="426" t="s">
        <v>554</v>
      </c>
      <c r="I94" s="426" t="str">
        <f>IFERROR(VLOOKUP(E94,'Reference records(soft deleted)'!D$61:F$89,3,FALSE),"")</f>
        <v>a1O36000001qZ7vEAE</v>
      </c>
      <c r="J94" s="425" t="s">
        <v>411</v>
      </c>
      <c r="K94" s="152"/>
      <c r="L94" s="47"/>
      <c r="M94" s="47"/>
      <c r="N94" s="47"/>
      <c r="O94" s="47"/>
      <c r="P94" s="47"/>
      <c r="Q94" s="47"/>
      <c r="R94" s="47"/>
      <c r="S94" s="47"/>
      <c r="T94" s="47"/>
      <c r="U94" s="47"/>
      <c r="V94" s="104"/>
      <c r="Y94" s="370"/>
      <c r="AS94" s="6"/>
    </row>
    <row r="95" spans="1:45" ht="47.1" customHeight="1" x14ac:dyDescent="0.25">
      <c r="A95" s="413">
        <v>3</v>
      </c>
      <c r="B95" s="413"/>
      <c r="C95" s="413"/>
      <c r="D95" s="413"/>
      <c r="E95" s="424" t="s">
        <v>2583</v>
      </c>
      <c r="F95" s="425"/>
      <c r="G95" s="425" t="b">
        <f t="shared" si="9"/>
        <v>1</v>
      </c>
      <c r="H95" s="426" t="s">
        <v>555</v>
      </c>
      <c r="I95" s="426" t="str">
        <f>IFERROR(VLOOKUP(E95,'Reference records(soft deleted)'!D$61:F$89,3,FALSE),"")</f>
        <v>a1O36000001EGFCEA4</v>
      </c>
      <c r="J95" s="425" t="s">
        <v>411</v>
      </c>
      <c r="K95" s="152"/>
      <c r="L95" s="47"/>
      <c r="M95" s="47"/>
      <c r="N95" s="47"/>
      <c r="O95" s="47"/>
      <c r="P95" s="47"/>
      <c r="Q95" s="47"/>
      <c r="R95" s="47"/>
      <c r="S95" s="47"/>
      <c r="T95" s="47"/>
      <c r="U95" s="47"/>
      <c r="V95" s="104"/>
      <c r="Y95" s="370"/>
      <c r="AS95" s="6"/>
    </row>
    <row r="96" spans="1:45" ht="47.1" customHeight="1" x14ac:dyDescent="0.25">
      <c r="A96" s="413">
        <v>4</v>
      </c>
      <c r="B96" s="413"/>
      <c r="C96" s="413"/>
      <c r="D96" s="413"/>
      <c r="E96" s="424" t="s">
        <v>2678</v>
      </c>
      <c r="F96" s="425"/>
      <c r="G96" s="425" t="b">
        <f t="shared" si="9"/>
        <v>1</v>
      </c>
      <c r="H96" s="426" t="s">
        <v>556</v>
      </c>
      <c r="I96" s="426" t="str">
        <f>IFERROR(VLOOKUP(E96,'Reference records(soft deleted)'!D$61:F$89,3,FALSE),"")</f>
        <v>a1O36000001EGFHEA4</v>
      </c>
      <c r="J96" s="425" t="s">
        <v>411</v>
      </c>
      <c r="K96" s="152"/>
      <c r="L96" s="47"/>
      <c r="M96" s="47"/>
      <c r="N96" s="47"/>
      <c r="O96" s="47"/>
      <c r="P96" s="47"/>
      <c r="Q96" s="47"/>
      <c r="R96" s="47"/>
      <c r="S96" s="47"/>
      <c r="T96" s="47"/>
      <c r="U96" s="47"/>
      <c r="V96" s="104"/>
      <c r="Y96" s="370"/>
      <c r="AS96" s="6"/>
    </row>
    <row r="97" spans="1:45" ht="47.1" hidden="1" customHeight="1" x14ac:dyDescent="0.25">
      <c r="A97" s="413">
        <v>5</v>
      </c>
      <c r="B97" s="413"/>
      <c r="C97" s="413"/>
      <c r="D97" s="413"/>
      <c r="E97" s="424" t="str">
        <f>IFERROR(IF(F97="[Module Reference (Name)]","--Select--",VLOOKUP(F97,'Reference records(soft deleted)'!$B$61:$D$89,3,FALSE)),"")</f>
        <v/>
      </c>
      <c r="F97" s="425"/>
      <c r="G97" s="425" t="b">
        <f t="shared" si="9"/>
        <v>0</v>
      </c>
      <c r="H97" s="426" t="s">
        <v>557</v>
      </c>
      <c r="I97" s="426" t="str">
        <f>IFERROR(VLOOKUP(E97,'Reference records(soft deleted)'!D$61:F$89,3,FALSE),"")</f>
        <v/>
      </c>
      <c r="J97" s="425" t="s">
        <v>411</v>
      </c>
      <c r="K97" s="152"/>
      <c r="L97" s="47"/>
      <c r="M97" s="47"/>
      <c r="N97" s="47"/>
      <c r="O97" s="47"/>
      <c r="P97" s="47"/>
      <c r="Q97" s="47"/>
      <c r="R97" s="47"/>
      <c r="S97" s="47"/>
      <c r="T97" s="47"/>
      <c r="U97" s="47"/>
      <c r="V97" s="104"/>
      <c r="Y97" s="370"/>
      <c r="AS97" s="6"/>
    </row>
    <row r="98" spans="1:45" ht="47.1" hidden="1" customHeight="1" x14ac:dyDescent="0.25">
      <c r="A98" s="413">
        <v>6</v>
      </c>
      <c r="B98" s="413"/>
      <c r="C98" s="413"/>
      <c r="D98" s="413"/>
      <c r="E98" s="424" t="str">
        <f>IFERROR(IF(F98="[Module Reference (Name)]","--Select--",VLOOKUP(F98,'Reference records(soft deleted)'!$B$61:$D$89,3,FALSE)),"")</f>
        <v/>
      </c>
      <c r="F98" s="425"/>
      <c r="G98" s="425" t="b">
        <f t="shared" si="9"/>
        <v>0</v>
      </c>
      <c r="H98" s="426" t="s">
        <v>558</v>
      </c>
      <c r="I98" s="426" t="str">
        <f>IFERROR(VLOOKUP(E98,'Reference records(soft deleted)'!D$61:F$89,3,FALSE),"")</f>
        <v/>
      </c>
      <c r="J98" s="425" t="s">
        <v>411</v>
      </c>
      <c r="K98" s="152"/>
      <c r="L98" s="47"/>
      <c r="M98" s="47"/>
      <c r="N98" s="47"/>
      <c r="O98" s="47"/>
      <c r="P98" s="47"/>
      <c r="Q98" s="47"/>
      <c r="R98" s="47"/>
      <c r="S98" s="47"/>
      <c r="T98" s="47"/>
      <c r="U98" s="47"/>
      <c r="V98" s="104"/>
      <c r="Y98" s="370"/>
      <c r="AS98" s="6"/>
    </row>
    <row r="99" spans="1:45" ht="47.1" hidden="1" customHeight="1" x14ac:dyDescent="0.25">
      <c r="A99" s="413">
        <v>7</v>
      </c>
      <c r="B99" s="413"/>
      <c r="C99" s="413"/>
      <c r="D99" s="413"/>
      <c r="E99" s="424" t="str">
        <f>IFERROR(IF(F99="[Module Reference (Name)]","--Select--",VLOOKUP(F99,'Reference records(soft deleted)'!$B$61:$D$89,3,FALSE)),"")</f>
        <v/>
      </c>
      <c r="F99" s="425"/>
      <c r="G99" s="425" t="b">
        <f t="shared" si="9"/>
        <v>0</v>
      </c>
      <c r="H99" s="426" t="s">
        <v>559</v>
      </c>
      <c r="I99" s="426" t="str">
        <f>IFERROR(VLOOKUP(E99,'Reference records(soft deleted)'!D$61:F$89,3,FALSE),"")</f>
        <v/>
      </c>
      <c r="J99" s="425" t="s">
        <v>411</v>
      </c>
      <c r="K99" s="152"/>
      <c r="L99" s="47"/>
      <c r="M99" s="47"/>
      <c r="N99" s="47"/>
      <c r="O99" s="47"/>
      <c r="P99" s="47"/>
      <c r="Q99" s="47"/>
      <c r="R99" s="47"/>
      <c r="S99" s="47"/>
      <c r="T99" s="47"/>
      <c r="U99" s="47"/>
      <c r="V99" s="104"/>
      <c r="Y99" s="370"/>
      <c r="AS99" s="6"/>
    </row>
    <row r="100" spans="1:45" ht="47.1" hidden="1" customHeight="1" x14ac:dyDescent="0.25">
      <c r="A100" s="413">
        <v>8</v>
      </c>
      <c r="B100" s="413"/>
      <c r="C100" s="413"/>
      <c r="D100" s="413"/>
      <c r="E100" s="424" t="str">
        <f>IFERROR(IF(F100="[Module Reference (Name)]","--Select--",VLOOKUP(F100,'Reference records(soft deleted)'!$B$61:$D$89,3,FALSE)),"")</f>
        <v/>
      </c>
      <c r="F100" s="425"/>
      <c r="G100" s="425" t="b">
        <f t="shared" si="9"/>
        <v>0</v>
      </c>
      <c r="H100" s="426" t="s">
        <v>560</v>
      </c>
      <c r="I100" s="426" t="str">
        <f>IFERROR(VLOOKUP(E100,'Reference records(soft deleted)'!D$61:F$89,3,FALSE),"")</f>
        <v/>
      </c>
      <c r="J100" s="425" t="s">
        <v>411</v>
      </c>
      <c r="K100" s="152"/>
      <c r="L100" s="47"/>
      <c r="M100" s="47"/>
      <c r="N100" s="47"/>
      <c r="O100" s="47"/>
      <c r="P100" s="47"/>
      <c r="Q100" s="47"/>
      <c r="R100" s="47"/>
      <c r="S100" s="47"/>
      <c r="T100" s="47"/>
      <c r="U100" s="47"/>
      <c r="V100" s="104"/>
      <c r="Y100" s="370"/>
      <c r="AS100" s="6"/>
    </row>
    <row r="101" spans="1:45" ht="47.1" hidden="1" customHeight="1" x14ac:dyDescent="0.25">
      <c r="A101" s="413">
        <v>9</v>
      </c>
      <c r="B101" s="413"/>
      <c r="C101" s="413"/>
      <c r="D101" s="413"/>
      <c r="E101" s="424" t="str">
        <f>IFERROR(IF(F101="[Module Reference (Name)]","--Select--",VLOOKUP(F101,'Reference records(soft deleted)'!$B$61:$D$89,3,FALSE)),"")</f>
        <v/>
      </c>
      <c r="F101" s="425"/>
      <c r="G101" s="425" t="b">
        <f t="shared" si="9"/>
        <v>0</v>
      </c>
      <c r="H101" s="426" t="s">
        <v>561</v>
      </c>
      <c r="I101" s="426" t="str">
        <f>IFERROR(VLOOKUP(E101,'Reference records(soft deleted)'!D$61:F$89,3,FALSE),"")</f>
        <v/>
      </c>
      <c r="J101" s="425" t="s">
        <v>411</v>
      </c>
      <c r="K101" s="152"/>
      <c r="L101" s="47"/>
      <c r="M101" s="47"/>
      <c r="N101" s="47"/>
      <c r="O101" s="47"/>
      <c r="P101" s="47"/>
      <c r="Q101" s="47"/>
      <c r="R101" s="47"/>
      <c r="S101" s="47"/>
      <c r="T101" s="47"/>
      <c r="U101" s="47"/>
      <c r="V101" s="104"/>
      <c r="Y101" s="370"/>
      <c r="AS101" s="6"/>
    </row>
    <row r="102" spans="1:45" ht="47.1" hidden="1" customHeight="1" x14ac:dyDescent="0.25">
      <c r="A102" s="413">
        <v>10</v>
      </c>
      <c r="B102" s="413"/>
      <c r="C102" s="413"/>
      <c r="D102" s="413"/>
      <c r="E102" s="424" t="str">
        <f>IFERROR(IF(F102="[Module Reference (Name)]","--Select--",VLOOKUP(F102,'Reference records(soft deleted)'!$B$61:$D$89,3,FALSE)),"")</f>
        <v/>
      </c>
      <c r="F102" s="425"/>
      <c r="G102" s="425" t="b">
        <f t="shared" si="9"/>
        <v>0</v>
      </c>
      <c r="H102" s="426" t="s">
        <v>562</v>
      </c>
      <c r="I102" s="426" t="str">
        <f>IFERROR(VLOOKUP(E102,'Reference records(soft deleted)'!D$61:F$89,3,FALSE),"")</f>
        <v/>
      </c>
      <c r="J102" s="425" t="s">
        <v>411</v>
      </c>
      <c r="K102" s="152"/>
      <c r="L102" s="47"/>
      <c r="M102" s="47"/>
      <c r="N102" s="47"/>
      <c r="O102" s="47"/>
      <c r="P102" s="47"/>
      <c r="Q102" s="47"/>
      <c r="R102" s="47"/>
      <c r="S102" s="47"/>
      <c r="T102" s="47"/>
      <c r="U102" s="47"/>
      <c r="V102" s="104"/>
      <c r="Y102" s="370"/>
      <c r="AS102" s="6"/>
    </row>
    <row r="103" spans="1:45" ht="47.1" hidden="1" customHeight="1" x14ac:dyDescent="0.25">
      <c r="A103" s="413">
        <v>11</v>
      </c>
      <c r="B103" s="413"/>
      <c r="C103" s="413"/>
      <c r="D103" s="413"/>
      <c r="E103" s="424" t="str">
        <f>IFERROR(IF(F103="[Module Reference (Name)]","--Select--",VLOOKUP(F103,'Reference records(soft deleted)'!$B$61:$D$89,3,FALSE)),"")</f>
        <v/>
      </c>
      <c r="F103" s="425"/>
      <c r="G103" s="425" t="b">
        <f t="shared" si="9"/>
        <v>0</v>
      </c>
      <c r="H103" s="426" t="s">
        <v>563</v>
      </c>
      <c r="I103" s="426" t="str">
        <f>IFERROR(VLOOKUP(E103,'Reference records(soft deleted)'!D$61:F$89,3,FALSE),"")</f>
        <v/>
      </c>
      <c r="J103" s="425" t="s">
        <v>411</v>
      </c>
      <c r="K103" s="152"/>
      <c r="L103" s="47"/>
      <c r="M103" s="47"/>
      <c r="N103" s="47"/>
      <c r="O103" s="47"/>
      <c r="P103" s="47"/>
      <c r="Q103" s="47"/>
      <c r="R103" s="47"/>
      <c r="S103" s="47"/>
      <c r="T103" s="47"/>
      <c r="U103" s="47"/>
      <c r="V103" s="104"/>
      <c r="Y103" s="370"/>
      <c r="AS103" s="6"/>
    </row>
    <row r="104" spans="1:45" ht="47.1" hidden="1" customHeight="1" x14ac:dyDescent="0.25">
      <c r="A104" s="413">
        <v>12</v>
      </c>
      <c r="B104" s="413"/>
      <c r="C104" s="413"/>
      <c r="D104" s="413"/>
      <c r="E104" s="424" t="str">
        <f>IFERROR(IF(F104="[Module Reference (Name)]","--Select--",VLOOKUP(F104,'Reference records(soft deleted)'!$B$61:$D$89,3,FALSE)),"")</f>
        <v/>
      </c>
      <c r="F104" s="425"/>
      <c r="G104" s="425" t="b">
        <f t="shared" si="9"/>
        <v>0</v>
      </c>
      <c r="H104" s="426" t="s">
        <v>564</v>
      </c>
      <c r="I104" s="426" t="str">
        <f>IFERROR(VLOOKUP(E104,'Reference records(soft deleted)'!D$61:F$89,3,FALSE),"")</f>
        <v/>
      </c>
      <c r="J104" s="425" t="s">
        <v>411</v>
      </c>
      <c r="K104" s="152"/>
      <c r="L104" s="47"/>
      <c r="M104" s="47"/>
      <c r="N104" s="47"/>
      <c r="O104" s="47"/>
      <c r="P104" s="47"/>
      <c r="Q104" s="47"/>
      <c r="R104" s="47"/>
      <c r="S104" s="47"/>
      <c r="T104" s="47"/>
      <c r="U104" s="47"/>
      <c r="V104" s="104"/>
      <c r="Y104" s="370"/>
      <c r="AS104" s="6"/>
    </row>
    <row r="105" spans="1:45" ht="47.1" hidden="1" customHeight="1" x14ac:dyDescent="0.25">
      <c r="A105" s="413">
        <v>13</v>
      </c>
      <c r="B105" s="413"/>
      <c r="C105" s="413"/>
      <c r="D105" s="413"/>
      <c r="E105" s="424" t="str">
        <f>IFERROR(IF(F105="[Module Reference (Name)]","--Select--",VLOOKUP(F105,'Reference records(soft deleted)'!$B$61:$D$89,3,FALSE)),"")</f>
        <v/>
      </c>
      <c r="F105" s="425"/>
      <c r="G105" s="425" t="b">
        <f t="shared" si="9"/>
        <v>0</v>
      </c>
      <c r="H105" s="426" t="s">
        <v>565</v>
      </c>
      <c r="I105" s="426" t="str">
        <f>IFERROR(VLOOKUP(E105,'Reference records(soft deleted)'!D$61:F$89,3,FALSE),"")</f>
        <v/>
      </c>
      <c r="J105" s="425" t="s">
        <v>411</v>
      </c>
      <c r="K105" s="152"/>
      <c r="L105" s="47"/>
      <c r="M105" s="47"/>
      <c r="N105" s="47"/>
      <c r="O105" s="47"/>
      <c r="P105" s="47"/>
      <c r="Q105" s="47"/>
      <c r="R105" s="47"/>
      <c r="S105" s="47"/>
      <c r="T105" s="47"/>
      <c r="U105" s="47"/>
      <c r="V105" s="104"/>
      <c r="Y105" s="370"/>
      <c r="AS105" s="6"/>
    </row>
    <row r="106" spans="1:45" ht="47.1" hidden="1" customHeight="1" x14ac:dyDescent="0.25">
      <c r="A106" s="413">
        <v>14</v>
      </c>
      <c r="B106" s="413"/>
      <c r="C106" s="413"/>
      <c r="D106" s="413"/>
      <c r="E106" s="424" t="str">
        <f>IFERROR(IF(F106="[Module Reference (Name)]","--Select--",VLOOKUP(F106,'Reference records(soft deleted)'!$B$61:$D$89,3,FALSE)),"")</f>
        <v/>
      </c>
      <c r="F106" s="425"/>
      <c r="G106" s="425" t="b">
        <f t="shared" si="9"/>
        <v>0</v>
      </c>
      <c r="H106" s="426" t="s">
        <v>566</v>
      </c>
      <c r="I106" s="426" t="str">
        <f>IFERROR(VLOOKUP(E106,'Reference records(soft deleted)'!D$61:F$89,3,FALSE),"")</f>
        <v/>
      </c>
      <c r="J106" s="425" t="s">
        <v>411</v>
      </c>
      <c r="K106" s="152"/>
      <c r="L106" s="47"/>
      <c r="M106" s="47"/>
      <c r="N106" s="47"/>
      <c r="O106" s="47"/>
      <c r="P106" s="47"/>
      <c r="Q106" s="47"/>
      <c r="R106" s="47"/>
      <c r="S106" s="47"/>
      <c r="T106" s="47"/>
      <c r="U106" s="47"/>
      <c r="V106" s="104"/>
      <c r="Y106" s="370"/>
      <c r="AS106" s="6"/>
    </row>
    <row r="107" spans="1:45" ht="47.1" hidden="1" customHeight="1" x14ac:dyDescent="0.25">
      <c r="A107" s="413">
        <v>15</v>
      </c>
      <c r="B107" s="413"/>
      <c r="C107" s="413"/>
      <c r="D107" s="413"/>
      <c r="E107" s="424" t="str">
        <f>IFERROR(IF(F107="[Module Reference (Name)]","--Select--",VLOOKUP(F107,'Reference records(soft deleted)'!$B$61:$D$89,3,FALSE)),"")</f>
        <v/>
      </c>
      <c r="F107" s="425"/>
      <c r="G107" s="425" t="b">
        <f t="shared" si="9"/>
        <v>0</v>
      </c>
      <c r="H107" s="426" t="s">
        <v>567</v>
      </c>
      <c r="I107" s="426" t="str">
        <f>IFERROR(VLOOKUP(E107,'Reference records(soft deleted)'!D$61:F$89,3,FALSE),"")</f>
        <v/>
      </c>
      <c r="J107" s="425" t="s">
        <v>411</v>
      </c>
      <c r="K107" s="152"/>
      <c r="L107" s="47"/>
      <c r="M107" s="47"/>
      <c r="N107" s="47"/>
      <c r="O107" s="47"/>
      <c r="P107" s="47"/>
      <c r="Q107" s="47"/>
      <c r="R107" s="47"/>
      <c r="S107" s="47"/>
      <c r="T107" s="47"/>
      <c r="U107" s="47"/>
      <c r="V107" s="104"/>
      <c r="Y107" s="370"/>
      <c r="AS107" s="6"/>
    </row>
    <row r="108" spans="1:45" ht="3" hidden="1" customHeight="1" thickBot="1" x14ac:dyDescent="0.3">
      <c r="A108" s="66"/>
      <c r="B108" s="67"/>
      <c r="C108" s="67"/>
      <c r="D108" s="67"/>
      <c r="E108" s="67"/>
      <c r="F108" s="67"/>
      <c r="G108" s="67"/>
      <c r="H108" s="67"/>
      <c r="I108" s="67"/>
      <c r="J108" s="61"/>
      <c r="K108" s="52"/>
      <c r="L108" s="47"/>
      <c r="M108" s="47"/>
      <c r="N108" s="47"/>
      <c r="O108" s="47"/>
      <c r="P108" s="47"/>
      <c r="Q108" s="47"/>
      <c r="R108" s="47"/>
      <c r="S108" s="47"/>
      <c r="T108" s="47"/>
      <c r="U108" s="47"/>
      <c r="V108" s="104"/>
    </row>
    <row r="109" spans="1:45" ht="35.450000000000003" customHeight="1" x14ac:dyDescent="0.25">
      <c r="L109" s="47"/>
      <c r="M109" s="47"/>
      <c r="N109" s="47"/>
      <c r="O109" s="47"/>
      <c r="P109" s="47"/>
      <c r="Q109" s="47"/>
      <c r="R109" s="47"/>
      <c r="S109" s="47"/>
      <c r="T109" s="47"/>
      <c r="U109" s="47"/>
      <c r="V109" s="104"/>
    </row>
    <row r="110" spans="1:45" ht="35.450000000000003" hidden="1" customHeight="1" x14ac:dyDescent="0.25">
      <c r="L110" s="47"/>
      <c r="M110" s="47"/>
      <c r="N110" s="47"/>
      <c r="O110" s="47"/>
      <c r="P110" s="47"/>
      <c r="Q110" s="47"/>
      <c r="R110" s="47"/>
      <c r="S110" s="47"/>
      <c r="T110" s="47"/>
      <c r="U110" s="47"/>
      <c r="V110" s="104"/>
    </row>
    <row r="111" spans="1:45" ht="35.450000000000003" hidden="1" customHeight="1" x14ac:dyDescent="0.25">
      <c r="L111" s="47"/>
      <c r="M111" s="47"/>
      <c r="N111" s="47"/>
      <c r="O111" s="47"/>
      <c r="P111" s="47"/>
      <c r="Q111" s="47"/>
      <c r="R111" s="47"/>
      <c r="S111" s="47"/>
      <c r="T111" s="47"/>
      <c r="U111" s="47"/>
      <c r="V111" s="104"/>
    </row>
    <row r="112" spans="1:45" ht="35.450000000000003" hidden="1" customHeight="1" x14ac:dyDescent="0.25">
      <c r="L112" s="47"/>
      <c r="M112" s="47"/>
      <c r="N112" s="47"/>
      <c r="O112" s="47"/>
      <c r="P112" s="47"/>
      <c r="Q112" s="47"/>
      <c r="R112" s="47"/>
      <c r="S112" s="47"/>
      <c r="T112" s="47"/>
      <c r="U112" s="47"/>
      <c r="V112" s="104"/>
    </row>
    <row r="113" spans="1:34" ht="35.450000000000003" hidden="1" customHeight="1" x14ac:dyDescent="0.25">
      <c r="L113" s="47"/>
      <c r="M113" s="47"/>
      <c r="N113" s="47"/>
      <c r="O113" s="47"/>
      <c r="P113" s="47"/>
      <c r="Q113" s="47"/>
      <c r="R113" s="47"/>
      <c r="S113" s="47"/>
      <c r="U113" s="47"/>
      <c r="V113" s="104"/>
    </row>
    <row r="114" spans="1:34" ht="35.450000000000003" hidden="1" customHeight="1" x14ac:dyDescent="0.25">
      <c r="L114" s="47"/>
      <c r="M114" s="47"/>
      <c r="N114" s="47"/>
      <c r="O114" s="47"/>
      <c r="P114" s="47"/>
      <c r="Q114" s="47"/>
      <c r="R114" s="47"/>
      <c r="S114" s="47"/>
      <c r="T114" s="47"/>
      <c r="U114" s="47"/>
      <c r="V114" s="104"/>
    </row>
    <row r="115" spans="1:34" ht="27.75" customHeight="1" thickBot="1" x14ac:dyDescent="0.3">
      <c r="A115" s="105"/>
      <c r="B115" s="46"/>
      <c r="C115" s="46"/>
      <c r="D115" s="46"/>
      <c r="E115" s="47"/>
      <c r="F115" s="47"/>
      <c r="G115" s="47"/>
      <c r="H115" s="47"/>
      <c r="I115" s="47"/>
      <c r="J115" s="47"/>
      <c r="K115" s="47"/>
      <c r="L115" s="47"/>
      <c r="M115" s="47"/>
      <c r="N115" s="47"/>
      <c r="O115" s="47"/>
      <c r="P115" s="47"/>
      <c r="Q115" s="47"/>
      <c r="R115" s="47"/>
      <c r="S115" s="47"/>
      <c r="T115" s="47"/>
      <c r="U115" s="47"/>
      <c r="V115" s="104"/>
    </row>
    <row r="116" spans="1:34" ht="16.5" customHeight="1" thickBot="1" x14ac:dyDescent="0.3">
      <c r="A116" s="558" t="s">
        <v>39</v>
      </c>
      <c r="B116" s="559"/>
      <c r="C116" s="559"/>
      <c r="D116" s="559"/>
      <c r="E116" s="560"/>
      <c r="F116" s="560"/>
      <c r="G116" s="560"/>
      <c r="H116" s="560"/>
      <c r="I116" s="560"/>
      <c r="J116" s="560"/>
      <c r="K116" s="561"/>
      <c r="L116" s="561"/>
      <c r="M116" s="561"/>
      <c r="N116" s="561"/>
      <c r="O116" s="561"/>
      <c r="P116" s="561"/>
      <c r="Q116" s="561"/>
      <c r="R116" s="561"/>
      <c r="S116" s="561"/>
      <c r="T116" s="561"/>
      <c r="U116" s="106"/>
      <c r="V116" s="107"/>
      <c r="W116" s="107"/>
      <c r="X116" s="107"/>
      <c r="Y116" s="107"/>
      <c r="Z116" s="107"/>
      <c r="AA116" s="108"/>
      <c r="AB116" s="108"/>
      <c r="AC116" s="109"/>
    </row>
    <row r="117" spans="1:34" ht="30" customHeight="1" thickBot="1" x14ac:dyDescent="0.3">
      <c r="A117" s="554" t="s">
        <v>38</v>
      </c>
      <c r="B117" s="555"/>
      <c r="C117" s="555"/>
      <c r="D117" s="555"/>
      <c r="E117" s="556"/>
      <c r="F117" s="556"/>
      <c r="G117" s="556"/>
      <c r="H117" s="556"/>
      <c r="I117" s="556"/>
      <c r="J117" s="556"/>
      <c r="K117" s="557"/>
      <c r="L117" s="557"/>
      <c r="M117" s="557"/>
      <c r="N117" s="557"/>
      <c r="O117" s="557"/>
      <c r="P117" s="557"/>
      <c r="Q117" s="557"/>
      <c r="R117" s="557"/>
      <c r="S117" s="557"/>
      <c r="T117" s="557"/>
      <c r="U117" s="356"/>
      <c r="V117" s="357"/>
      <c r="W117" s="358"/>
      <c r="X117" s="358"/>
      <c r="Y117" s="358"/>
      <c r="Z117" s="359"/>
      <c r="AA117" s="360"/>
      <c r="AB117" s="360"/>
      <c r="AC117" s="361"/>
    </row>
    <row r="118" spans="1:34" ht="46.5" customHeight="1" x14ac:dyDescent="0.25">
      <c r="A118" s="417" t="s">
        <v>25</v>
      </c>
      <c r="B118" s="417"/>
      <c r="C118" s="417"/>
      <c r="D118" s="417"/>
      <c r="E118" s="427" t="s">
        <v>16</v>
      </c>
      <c r="F118" s="427" t="s">
        <v>139</v>
      </c>
      <c r="G118" s="427" t="s">
        <v>154</v>
      </c>
      <c r="H118" s="427" t="s">
        <v>155</v>
      </c>
      <c r="I118" s="427" t="s">
        <v>156</v>
      </c>
      <c r="J118" s="427" t="s">
        <v>173</v>
      </c>
      <c r="K118" s="427" t="s">
        <v>106</v>
      </c>
      <c r="L118" s="427" t="s">
        <v>137</v>
      </c>
      <c r="M118" s="428" t="s">
        <v>174</v>
      </c>
      <c r="N118" s="428" t="s">
        <v>175</v>
      </c>
      <c r="O118" s="428" t="s">
        <v>176</v>
      </c>
      <c r="P118" s="428" t="s">
        <v>177</v>
      </c>
      <c r="Q118" s="428" t="s">
        <v>193</v>
      </c>
      <c r="R118" s="428" t="s">
        <v>263</v>
      </c>
      <c r="S118" s="427" t="s">
        <v>262</v>
      </c>
      <c r="T118" s="429" t="s">
        <v>278</v>
      </c>
      <c r="U118" s="430" t="s">
        <v>76</v>
      </c>
      <c r="V118" s="430" t="s">
        <v>136</v>
      </c>
      <c r="W118" s="431" t="s">
        <v>148</v>
      </c>
      <c r="X118" s="432" t="s">
        <v>92</v>
      </c>
      <c r="Y118" s="432" t="s">
        <v>60</v>
      </c>
      <c r="Z118" s="432" t="s">
        <v>96</v>
      </c>
      <c r="AA118" s="432" t="s">
        <v>98</v>
      </c>
      <c r="AB118" s="432" t="s">
        <v>62</v>
      </c>
      <c r="AC118" s="433"/>
      <c r="AD118" s="434" t="s">
        <v>326</v>
      </c>
      <c r="AE118" s="435" t="s">
        <v>327</v>
      </c>
      <c r="AF118" s="434"/>
      <c r="AG118" s="434" t="s">
        <v>325</v>
      </c>
      <c r="AH118" s="196"/>
    </row>
    <row r="119" spans="1:34" ht="47.1" hidden="1" customHeight="1" x14ac:dyDescent="0.25">
      <c r="A119" s="413"/>
      <c r="B119" s="436"/>
      <c r="C119" s="436"/>
      <c r="D119" s="436"/>
      <c r="E119" s="437" t="str">
        <f>IFERROR(IF(AND(K119="",T119=""),"",(VLOOKUP(Q119,'Reference records(soft deleted)'!$B$61:$D$89,3,FALSE))),"")</f>
        <v/>
      </c>
      <c r="F119" s="438"/>
      <c r="G119" s="438"/>
      <c r="H119" s="438"/>
      <c r="I119" s="438"/>
      <c r="J119" s="438"/>
      <c r="K119" s="437" t="str">
        <f>IFERROR(VLOOKUP(R119,'Reference records(soft deleted)'!$B$172:$D$343,3,FALSE),"")</f>
        <v/>
      </c>
      <c r="L119" s="438"/>
      <c r="M119" s="438"/>
      <c r="N119" s="438"/>
      <c r="O119" s="438"/>
      <c r="P119" s="438"/>
      <c r="Q119" s="439" t="s">
        <v>192</v>
      </c>
      <c r="R119" s="440" t="s">
        <v>194</v>
      </c>
      <c r="S119" s="438"/>
      <c r="T119" s="441"/>
      <c r="U119" s="442" t="str">
        <f>IFERROR(IF(VLOOKUP(E119,'Reference Records'!$C$96:$D$119,2,FALSE)=0,"",VLOOKUP(E119,'Reference Records'!$C$96:$D$119,2,FALSE)),"")</f>
        <v/>
      </c>
      <c r="V119" s="442"/>
      <c r="W119" s="442" t="str">
        <f>K119&amp;T119</f>
        <v/>
      </c>
      <c r="X119" s="443" t="str">
        <f>IFERROR(VLOOKUP(E119,$E$92:$H$109,4,FALSE),"")</f>
        <v>a1P1R000002pgCnUAI</v>
      </c>
      <c r="Y119" s="443" t="b">
        <f>IFERROR(IF(OR(K119&lt;&gt;"",T119&lt;&gt;""),TRUE,FALSE),FALSE)</f>
        <v>0</v>
      </c>
      <c r="Z119" s="443" t="b">
        <f>IFERROR(TRUE,FALSE)</f>
        <v>1</v>
      </c>
      <c r="AA119" s="443" t="str">
        <f>IFERROR(VLOOKUP(K119,'Reference Records'!$C$122:$E$267,3,FALSE),"")</f>
        <v/>
      </c>
      <c r="AB119" s="443" t="s">
        <v>61</v>
      </c>
      <c r="AC119" s="433"/>
      <c r="AD119" s="444" t="str">
        <f t="array" ref="AD119">IFERROR(INDEX($E$119:$E$170,MATCH(SMALL(NOT($E$119:$E$170="")*IF(ISNUMBER($E$119:$E$170),COUNTIF($E$119:$E$170,"&lt;="&amp;$E$119:$E$170),COUNTIF($E$119:$E$170,"&lt;="&amp;$E$119:$E$170)+SUM(--ISNUMBER($E$119:$E$170))),ROWS($E$118:E118)+SUM(--ISBLANK($E$119:$E$170))),NOT($E$119:$E$170="")*IF(ISNUMBER($E$119:$E$170),COUNTIF($E$119:$E$170,"&lt;="&amp;$E$119:$E$170),COUNTIF($E$119:$E$170,"&lt;="&amp;$E$119:$E$170)+SUM(--ISNUMBER($E$119:$E$170))),0)),"")</f>
        <v/>
      </c>
      <c r="AE119" s="434" t="str">
        <f t="array" ref="AE119">IFERROR(IF(INDEX($W$119:$W$170, MATCH(0, IF(AD119=$E$119:$E$170, COUNTIF($AE$118:$AE118, $W$119:$W$170), ""), 0))=0,"",INDEX($W$119:$W$170, MATCH(0, IF(AD119=$E$119:$E$170, COUNTIF($AE$118:$AE118, $W$119:$W$170), ""), 0))),"")</f>
        <v/>
      </c>
      <c r="AF119" s="434"/>
      <c r="AG119" s="445" t="s">
        <v>324</v>
      </c>
      <c r="AH119" s="196"/>
    </row>
    <row r="120" spans="1:34" ht="47.1" customHeight="1" x14ac:dyDescent="0.25">
      <c r="A120" s="413">
        <v>1</v>
      </c>
      <c r="B120" s="436"/>
      <c r="C120" s="436"/>
      <c r="D120" s="436"/>
      <c r="E120" s="437" t="s">
        <v>2578</v>
      </c>
      <c r="F120" s="438"/>
      <c r="G120" s="438"/>
      <c r="H120" s="438"/>
      <c r="I120" s="438"/>
      <c r="J120" s="438"/>
      <c r="K120" s="437" t="s">
        <v>2899</v>
      </c>
      <c r="L120" s="438"/>
      <c r="M120" s="438"/>
      <c r="N120" s="438"/>
      <c r="O120" s="438"/>
      <c r="P120" s="438"/>
      <c r="Q120" s="439"/>
      <c r="R120" s="440"/>
      <c r="S120" s="438"/>
      <c r="T120" s="441"/>
      <c r="U120" s="442" t="str">
        <f>IFERROR(IF(VLOOKUP(E120,'Reference Records'!$C$96:$D$119,2,FALSE)=0,"",VLOOKUP(E120,'Reference Records'!$C$96:$D$119,2,FALSE)),"")</f>
        <v>MCI-00003</v>
      </c>
      <c r="V120" s="442"/>
      <c r="W120" s="442" t="str">
        <f t="shared" ref="W120:W169" si="10">K120&amp;T120</f>
        <v>Needle and Syringe programs for PWID and their partners</v>
      </c>
      <c r="X120" s="443" t="str">
        <f t="shared" ref="X120:X169" si="11">IFERROR(VLOOKUP(E120,$E$92:$H$109,4,FALSE),"")</f>
        <v>a1P1R000002pgCjUAI</v>
      </c>
      <c r="Y120" s="443" t="b">
        <f t="shared" ref="Y120:Y169" si="12">IFERROR(IF(OR(K120&lt;&gt;"",T120&lt;&gt;""),TRUE,FALSE),FALSE)</f>
        <v>1</v>
      </c>
      <c r="Z120" s="443" t="b">
        <f t="shared" ref="Z120:Z169" si="13">IFERROR(TRUE,FALSE)</f>
        <v>1</v>
      </c>
      <c r="AA120" s="443" t="str">
        <f>IFERROR(VLOOKUP(K120,'Reference Records'!$C$122:$E$267,3,FALSE),"")</f>
        <v>a1O36000001EGGjEAO</v>
      </c>
      <c r="AB120" s="443" t="s">
        <v>568</v>
      </c>
      <c r="AC120" s="433"/>
      <c r="AD120" s="444" t="str">
        <f t="array" ref="AD120">IFERROR(INDEX($E$119:$E$170,MATCH(SMALL(NOT($E$119:$E$170="")*IF(ISNUMBER($E$119:$E$170),COUNTIF($E$119:$E$170,"&lt;="&amp;$E$119:$E$170),COUNTIF($E$119:$E$170,"&lt;="&amp;$E$119:$E$170)+SUM(--ISNUMBER($E$119:$E$170))),ROWS($E$118:E119)+SUM(--ISBLANK($E$119:$E$170))),NOT($E$119:$E$170="")*IF(ISNUMBER($E$119:$E$170),COUNTIF($E$119:$E$170,"&lt;="&amp;$E$119:$E$170),COUNTIF($E$119:$E$170,"&lt;="&amp;$E$119:$E$170)+SUM(--ISNUMBER($E$119:$E$170))),0)),"")</f>
        <v/>
      </c>
      <c r="AE120" s="434" t="str">
        <f t="array" ref="AE120">IFERROR(IF(INDEX($W$119:$W$170, MATCH(0, IF(AD120=$E$119:$E$170, COUNTIF($AE$118:$AE119, $W$119:$W$170), ""), 0))=0,"",INDEX($W$119:$W$170, MATCH(0, IF(AD120=$E$119:$E$170, COUNTIF($AE$118:$AE119, $W$119:$W$170), ""), 0))),"")</f>
        <v/>
      </c>
      <c r="AF120" s="434"/>
      <c r="AG120" s="445" t="s">
        <v>569</v>
      </c>
      <c r="AH120" s="196"/>
    </row>
    <row r="121" spans="1:34" ht="47.1" hidden="1" customHeight="1" x14ac:dyDescent="0.25">
      <c r="A121" s="413">
        <v>2</v>
      </c>
      <c r="B121" s="436"/>
      <c r="C121" s="436"/>
      <c r="D121" s="436"/>
      <c r="E121" s="437" t="str">
        <f>IFERROR(IF(AND(K121="",T121=""),"",(VLOOKUP(Q121,'Reference records(soft deleted)'!$B$61:$D$89,3,FALSE))),"")</f>
        <v/>
      </c>
      <c r="F121" s="438"/>
      <c r="G121" s="438"/>
      <c r="H121" s="438"/>
      <c r="I121" s="438"/>
      <c r="J121" s="438"/>
      <c r="K121" s="437" t="str">
        <f>IFERROR(VLOOKUP(R121,'Reference records(soft deleted)'!$B$172:$D$343,3,FALSE),"")</f>
        <v/>
      </c>
      <c r="L121" s="438"/>
      <c r="M121" s="438"/>
      <c r="N121" s="438"/>
      <c r="O121" s="438"/>
      <c r="P121" s="438"/>
      <c r="Q121" s="439"/>
      <c r="R121" s="440"/>
      <c r="S121" s="438"/>
      <c r="T121" s="441"/>
      <c r="U121" s="442" t="str">
        <f>IFERROR(IF(VLOOKUP(E121,'Reference Records'!$C$96:$D$119,2,FALSE)=0,"",VLOOKUP(E121,'Reference Records'!$C$96:$D$119,2,FALSE)),"")</f>
        <v/>
      </c>
      <c r="V121" s="442"/>
      <c r="W121" s="442" t="str">
        <f t="shared" si="10"/>
        <v/>
      </c>
      <c r="X121" s="443" t="str">
        <f t="shared" si="11"/>
        <v>a1P1R000002pgCnUAI</v>
      </c>
      <c r="Y121" s="443" t="b">
        <f t="shared" si="12"/>
        <v>0</v>
      </c>
      <c r="Z121" s="443" t="b">
        <f t="shared" si="13"/>
        <v>1</v>
      </c>
      <c r="AA121" s="443" t="str">
        <f>IFERROR(VLOOKUP(K121,'Reference Records'!$C$122:$E$267,3,FALSE),"")</f>
        <v/>
      </c>
      <c r="AB121" s="443" t="s">
        <v>570</v>
      </c>
      <c r="AC121" s="433"/>
      <c r="AD121" s="444" t="str">
        <f t="array" ref="AD121">IFERROR(INDEX($E$119:$E$170,MATCH(SMALL(NOT($E$119:$E$170="")*IF(ISNUMBER($E$119:$E$170),COUNTIF($E$119:$E$170,"&lt;="&amp;$E$119:$E$170),COUNTIF($E$119:$E$170,"&lt;="&amp;$E$119:$E$170)+SUM(--ISNUMBER($E$119:$E$170))),ROWS($E$118:E120)+SUM(--ISBLANK($E$119:$E$170))),NOT($E$119:$E$170="")*IF(ISNUMBER($E$119:$E$170),COUNTIF($E$119:$E$170,"&lt;="&amp;$E$119:$E$170),COUNTIF($E$119:$E$170,"&lt;="&amp;$E$119:$E$170)+SUM(--ISNUMBER($E$119:$E$170))),0)),"")</f>
        <v/>
      </c>
      <c r="AE121" s="434" t="str">
        <f t="array" ref="AE121">IFERROR(IF(INDEX($W$119:$W$170, MATCH(0, IF(AD121=$E$119:$E$170, COUNTIF($AE$118:$AE120, $W$119:$W$170), ""), 0))=0,"",INDEX($W$119:$W$170, MATCH(0, IF(AD121=$E$119:$E$170, COUNTIF($AE$118:$AE120, $W$119:$W$170), ""), 0))),"")</f>
        <v/>
      </c>
      <c r="AF121" s="434"/>
      <c r="AG121" s="445" t="s">
        <v>571</v>
      </c>
      <c r="AH121" s="196"/>
    </row>
    <row r="122" spans="1:34" ht="47.1" hidden="1" customHeight="1" x14ac:dyDescent="0.25">
      <c r="A122" s="413">
        <v>3</v>
      </c>
      <c r="B122" s="436"/>
      <c r="C122" s="436"/>
      <c r="D122" s="436"/>
      <c r="E122" s="437" t="str">
        <f>IFERROR(IF(AND(K122="",T122=""),"",(VLOOKUP(Q122,'Reference records(soft deleted)'!$B$61:$D$89,3,FALSE))),"")</f>
        <v/>
      </c>
      <c r="F122" s="438"/>
      <c r="G122" s="438"/>
      <c r="H122" s="438"/>
      <c r="I122" s="438"/>
      <c r="J122" s="438"/>
      <c r="K122" s="437" t="str">
        <f>IFERROR(VLOOKUP(R122,'Reference records(soft deleted)'!$B$172:$D$343,3,FALSE),"")</f>
        <v/>
      </c>
      <c r="L122" s="438"/>
      <c r="M122" s="438"/>
      <c r="N122" s="438"/>
      <c r="O122" s="438"/>
      <c r="P122" s="438"/>
      <c r="Q122" s="439"/>
      <c r="R122" s="440"/>
      <c r="S122" s="438"/>
      <c r="T122" s="441"/>
      <c r="U122" s="442" t="str">
        <f>IFERROR(IF(VLOOKUP(E122,'Reference Records'!$C$96:$D$119,2,FALSE)=0,"",VLOOKUP(E122,'Reference Records'!$C$96:$D$119,2,FALSE)),"")</f>
        <v/>
      </c>
      <c r="V122" s="442"/>
      <c r="W122" s="442" t="str">
        <f t="shared" si="10"/>
        <v/>
      </c>
      <c r="X122" s="443" t="str">
        <f t="shared" si="11"/>
        <v>a1P1R000002pgCnUAI</v>
      </c>
      <c r="Y122" s="443" t="b">
        <f t="shared" si="12"/>
        <v>0</v>
      </c>
      <c r="Z122" s="443" t="b">
        <f t="shared" si="13"/>
        <v>1</v>
      </c>
      <c r="AA122" s="443" t="str">
        <f>IFERROR(VLOOKUP(K122,'Reference Records'!$C$122:$E$267,3,FALSE),"")</f>
        <v/>
      </c>
      <c r="AB122" s="443" t="s">
        <v>572</v>
      </c>
      <c r="AC122" s="433"/>
      <c r="AD122" s="444" t="str">
        <f t="array" ref="AD122">IFERROR(INDEX($E$119:$E$170,MATCH(SMALL(NOT($E$119:$E$170="")*IF(ISNUMBER($E$119:$E$170),COUNTIF($E$119:$E$170,"&lt;="&amp;$E$119:$E$170),COUNTIF($E$119:$E$170,"&lt;="&amp;$E$119:$E$170)+SUM(--ISNUMBER($E$119:$E$170))),ROWS($E$118:E121)+SUM(--ISBLANK($E$119:$E$170))),NOT($E$119:$E$170="")*IF(ISNUMBER($E$119:$E$170),COUNTIF($E$119:$E$170,"&lt;="&amp;$E$119:$E$170),COUNTIF($E$119:$E$170,"&lt;="&amp;$E$119:$E$170)+SUM(--ISNUMBER($E$119:$E$170))),0)),"")</f>
        <v/>
      </c>
      <c r="AE122" s="434" t="str">
        <f t="array" ref="AE122">IFERROR(IF(INDEX($W$119:$W$170, MATCH(0, IF(AD122=$E$119:$E$170, COUNTIF($AE$118:$AE121, $W$119:$W$170), ""), 0))=0,"",INDEX($W$119:$W$170, MATCH(0, IF(AD122=$E$119:$E$170, COUNTIF($AE$118:$AE121, $W$119:$W$170), ""), 0))),"")</f>
        <v/>
      </c>
      <c r="AF122" s="434"/>
      <c r="AG122" s="445" t="s">
        <v>573</v>
      </c>
      <c r="AH122" s="196"/>
    </row>
    <row r="123" spans="1:34" ht="47.1" hidden="1" customHeight="1" x14ac:dyDescent="0.25">
      <c r="A123" s="413">
        <v>4</v>
      </c>
      <c r="B123" s="436"/>
      <c r="C123" s="436"/>
      <c r="D123" s="436"/>
      <c r="E123" s="437" t="str">
        <f>IFERROR(IF(AND(K123="",T123=""),"",(VLOOKUP(Q123,'Reference records(soft deleted)'!$B$61:$D$89,3,FALSE))),"")</f>
        <v/>
      </c>
      <c r="F123" s="438"/>
      <c r="G123" s="438"/>
      <c r="H123" s="438"/>
      <c r="I123" s="438"/>
      <c r="J123" s="438"/>
      <c r="K123" s="437" t="str">
        <f>IFERROR(VLOOKUP(R123,'Reference records(soft deleted)'!$B$172:$D$343,3,FALSE),"")</f>
        <v/>
      </c>
      <c r="L123" s="438"/>
      <c r="M123" s="438"/>
      <c r="N123" s="438"/>
      <c r="O123" s="438"/>
      <c r="P123" s="438"/>
      <c r="Q123" s="439"/>
      <c r="R123" s="440"/>
      <c r="S123" s="438"/>
      <c r="T123" s="441"/>
      <c r="U123" s="442" t="str">
        <f>IFERROR(IF(VLOOKUP(E123,'Reference Records'!$C$96:$D$119,2,FALSE)=0,"",VLOOKUP(E123,'Reference Records'!$C$96:$D$119,2,FALSE)),"")</f>
        <v/>
      </c>
      <c r="V123" s="442"/>
      <c r="W123" s="442" t="str">
        <f t="shared" si="10"/>
        <v/>
      </c>
      <c r="X123" s="443" t="str">
        <f t="shared" si="11"/>
        <v>a1P1R000002pgCnUAI</v>
      </c>
      <c r="Y123" s="443" t="b">
        <f t="shared" si="12"/>
        <v>0</v>
      </c>
      <c r="Z123" s="443" t="b">
        <f t="shared" si="13"/>
        <v>1</v>
      </c>
      <c r="AA123" s="443" t="str">
        <f>IFERROR(VLOOKUP(K123,'Reference Records'!$C$122:$E$267,3,FALSE),"")</f>
        <v/>
      </c>
      <c r="AB123" s="443" t="s">
        <v>574</v>
      </c>
      <c r="AC123" s="433"/>
      <c r="AD123" s="444" t="str">
        <f t="array" ref="AD123">IFERROR(INDEX($E$119:$E$170,MATCH(SMALL(NOT($E$119:$E$170="")*IF(ISNUMBER($E$119:$E$170),COUNTIF($E$119:$E$170,"&lt;="&amp;$E$119:$E$170),COUNTIF($E$119:$E$170,"&lt;="&amp;$E$119:$E$170)+SUM(--ISNUMBER($E$119:$E$170))),ROWS($E$118:E122)+SUM(--ISBLANK($E$119:$E$170))),NOT($E$119:$E$170="")*IF(ISNUMBER($E$119:$E$170),COUNTIF($E$119:$E$170,"&lt;="&amp;$E$119:$E$170),COUNTIF($E$119:$E$170,"&lt;="&amp;$E$119:$E$170)+SUM(--ISNUMBER($E$119:$E$170))),0)),"")</f>
        <v/>
      </c>
      <c r="AE123" s="434" t="str">
        <f t="array" ref="AE123">IFERROR(IF(INDEX($W$119:$W$170, MATCH(0, IF(AD123=$E$119:$E$170, COUNTIF($AE$118:$AE122, $W$119:$W$170), ""), 0))=0,"",INDEX($W$119:$W$170, MATCH(0, IF(AD123=$E$119:$E$170, COUNTIF($AE$118:$AE122, $W$119:$W$170), ""), 0))),"")</f>
        <v/>
      </c>
      <c r="AF123" s="434"/>
      <c r="AG123" s="445" t="s">
        <v>575</v>
      </c>
      <c r="AH123" s="196"/>
    </row>
    <row r="124" spans="1:34" ht="47.1" hidden="1" customHeight="1" x14ac:dyDescent="0.25">
      <c r="A124" s="413">
        <v>5</v>
      </c>
      <c r="B124" s="436"/>
      <c r="C124" s="436"/>
      <c r="D124" s="436"/>
      <c r="E124" s="437" t="str">
        <f>IFERROR(IF(AND(K124="",T124=""),"",(VLOOKUP(Q124,'Reference records(soft deleted)'!$B$61:$D$89,3,FALSE))),"")</f>
        <v/>
      </c>
      <c r="F124" s="438"/>
      <c r="G124" s="438"/>
      <c r="H124" s="438"/>
      <c r="I124" s="438"/>
      <c r="J124" s="438"/>
      <c r="K124" s="437" t="str">
        <f>IFERROR(VLOOKUP(R124,'Reference records(soft deleted)'!$B$172:$D$343,3,FALSE),"")</f>
        <v/>
      </c>
      <c r="L124" s="438"/>
      <c r="M124" s="438"/>
      <c r="N124" s="438"/>
      <c r="O124" s="438"/>
      <c r="P124" s="438"/>
      <c r="Q124" s="439"/>
      <c r="R124" s="440"/>
      <c r="S124" s="438"/>
      <c r="T124" s="441"/>
      <c r="U124" s="442" t="str">
        <f>IFERROR(IF(VLOOKUP(E124,'Reference Records'!$C$96:$D$119,2,FALSE)=0,"",VLOOKUP(E124,'Reference Records'!$C$96:$D$119,2,FALSE)),"")</f>
        <v/>
      </c>
      <c r="V124" s="442"/>
      <c r="W124" s="442" t="str">
        <f t="shared" si="10"/>
        <v/>
      </c>
      <c r="X124" s="443" t="str">
        <f t="shared" si="11"/>
        <v>a1P1R000002pgCnUAI</v>
      </c>
      <c r="Y124" s="443" t="b">
        <f t="shared" si="12"/>
        <v>0</v>
      </c>
      <c r="Z124" s="443" t="b">
        <f t="shared" si="13"/>
        <v>1</v>
      </c>
      <c r="AA124" s="443" t="str">
        <f>IFERROR(VLOOKUP(K124,'Reference Records'!$C$122:$E$267,3,FALSE),"")</f>
        <v/>
      </c>
      <c r="AB124" s="443" t="s">
        <v>576</v>
      </c>
      <c r="AC124" s="433"/>
      <c r="AD124" s="444" t="str">
        <f t="array" ref="AD124">IFERROR(INDEX($E$119:$E$170,MATCH(SMALL(NOT($E$119:$E$170="")*IF(ISNUMBER($E$119:$E$170),COUNTIF($E$119:$E$170,"&lt;="&amp;$E$119:$E$170),COUNTIF($E$119:$E$170,"&lt;="&amp;$E$119:$E$170)+SUM(--ISNUMBER($E$119:$E$170))),ROWS($E$118:E123)+SUM(--ISBLANK($E$119:$E$170))),NOT($E$119:$E$170="")*IF(ISNUMBER($E$119:$E$170),COUNTIF($E$119:$E$170,"&lt;="&amp;$E$119:$E$170),COUNTIF($E$119:$E$170,"&lt;="&amp;$E$119:$E$170)+SUM(--ISNUMBER($E$119:$E$170))),0)),"")</f>
        <v/>
      </c>
      <c r="AE124" s="434" t="str">
        <f t="array" ref="AE124">IFERROR(IF(INDEX($W$119:$W$170, MATCH(0, IF(AD124=$E$119:$E$170, COUNTIF($AE$118:$AE123, $W$119:$W$170), ""), 0))=0,"",INDEX($W$119:$W$170, MATCH(0, IF(AD124=$E$119:$E$170, COUNTIF($AE$118:$AE123, $W$119:$W$170), ""), 0))),"")</f>
        <v/>
      </c>
      <c r="AF124" s="434"/>
      <c r="AG124" s="445" t="s">
        <v>577</v>
      </c>
      <c r="AH124" s="196"/>
    </row>
    <row r="125" spans="1:34" ht="47.1" hidden="1" customHeight="1" x14ac:dyDescent="0.25">
      <c r="A125" s="413">
        <v>6</v>
      </c>
      <c r="B125" s="436"/>
      <c r="C125" s="436"/>
      <c r="D125" s="436"/>
      <c r="E125" s="437" t="str">
        <f>IFERROR(IF(AND(K125="",T125=""),"",(VLOOKUP(Q125,'Reference records(soft deleted)'!$B$61:$D$89,3,FALSE))),"")</f>
        <v/>
      </c>
      <c r="F125" s="438"/>
      <c r="G125" s="438"/>
      <c r="H125" s="438"/>
      <c r="I125" s="438"/>
      <c r="J125" s="438"/>
      <c r="K125" s="437" t="str">
        <f>IFERROR(VLOOKUP(R125,'Reference records(soft deleted)'!$B$172:$D$343,3,FALSE),"")</f>
        <v/>
      </c>
      <c r="L125" s="438"/>
      <c r="M125" s="438"/>
      <c r="N125" s="438"/>
      <c r="O125" s="438"/>
      <c r="P125" s="438"/>
      <c r="Q125" s="439"/>
      <c r="R125" s="440"/>
      <c r="S125" s="438"/>
      <c r="T125" s="441"/>
      <c r="U125" s="442" t="str">
        <f>IFERROR(IF(VLOOKUP(E125,'Reference Records'!$C$96:$D$119,2,FALSE)=0,"",VLOOKUP(E125,'Reference Records'!$C$96:$D$119,2,FALSE)),"")</f>
        <v/>
      </c>
      <c r="V125" s="442"/>
      <c r="W125" s="442" t="str">
        <f t="shared" si="10"/>
        <v/>
      </c>
      <c r="X125" s="443" t="str">
        <f t="shared" si="11"/>
        <v>a1P1R000002pgCnUAI</v>
      </c>
      <c r="Y125" s="443" t="b">
        <f t="shared" si="12"/>
        <v>0</v>
      </c>
      <c r="Z125" s="443" t="b">
        <f t="shared" si="13"/>
        <v>1</v>
      </c>
      <c r="AA125" s="443" t="str">
        <f>IFERROR(VLOOKUP(K125,'Reference Records'!$C$122:$E$267,3,FALSE),"")</f>
        <v/>
      </c>
      <c r="AB125" s="443" t="s">
        <v>578</v>
      </c>
      <c r="AC125" s="433"/>
      <c r="AD125" s="444" t="str">
        <f t="array" ref="AD125">IFERROR(INDEX($E$119:$E$170,MATCH(SMALL(NOT($E$119:$E$170="")*IF(ISNUMBER($E$119:$E$170),COUNTIF($E$119:$E$170,"&lt;="&amp;$E$119:$E$170),COUNTIF($E$119:$E$170,"&lt;="&amp;$E$119:$E$170)+SUM(--ISNUMBER($E$119:$E$170))),ROWS($E$118:E124)+SUM(--ISBLANK($E$119:$E$170))),NOT($E$119:$E$170="")*IF(ISNUMBER($E$119:$E$170),COUNTIF($E$119:$E$170,"&lt;="&amp;$E$119:$E$170),COUNTIF($E$119:$E$170,"&lt;="&amp;$E$119:$E$170)+SUM(--ISNUMBER($E$119:$E$170))),0)),"")</f>
        <v/>
      </c>
      <c r="AE125" s="434" t="str">
        <f t="array" ref="AE125">IFERROR(IF(INDEX($W$119:$W$170, MATCH(0, IF(AD125=$E$119:$E$170, COUNTIF($AE$118:$AE124, $W$119:$W$170), ""), 0))=0,"",INDEX($W$119:$W$170, MATCH(0, IF(AD125=$E$119:$E$170, COUNTIF($AE$118:$AE124, $W$119:$W$170), ""), 0))),"")</f>
        <v/>
      </c>
      <c r="AF125" s="434"/>
      <c r="AG125" s="445" t="s">
        <v>579</v>
      </c>
      <c r="AH125" s="196"/>
    </row>
    <row r="126" spans="1:34" ht="47.1" hidden="1" customHeight="1" x14ac:dyDescent="0.25">
      <c r="A126" s="413">
        <v>7</v>
      </c>
      <c r="B126" s="436"/>
      <c r="C126" s="436"/>
      <c r="D126" s="436"/>
      <c r="E126" s="437" t="str">
        <f>IFERROR(IF(AND(K126="",T126=""),"",(VLOOKUP(Q126,'Reference records(soft deleted)'!$B$61:$D$89,3,FALSE))),"")</f>
        <v/>
      </c>
      <c r="F126" s="438"/>
      <c r="G126" s="438"/>
      <c r="H126" s="438"/>
      <c r="I126" s="438"/>
      <c r="J126" s="438"/>
      <c r="K126" s="437" t="str">
        <f>IFERROR(VLOOKUP(R126,'Reference records(soft deleted)'!$B$172:$D$343,3,FALSE),"")</f>
        <v/>
      </c>
      <c r="L126" s="438"/>
      <c r="M126" s="438"/>
      <c r="N126" s="438"/>
      <c r="O126" s="438"/>
      <c r="P126" s="438"/>
      <c r="Q126" s="439"/>
      <c r="R126" s="440"/>
      <c r="S126" s="438"/>
      <c r="T126" s="441"/>
      <c r="U126" s="442" t="str">
        <f>IFERROR(IF(VLOOKUP(E126,'Reference Records'!$C$96:$D$119,2,FALSE)=0,"",VLOOKUP(E126,'Reference Records'!$C$96:$D$119,2,FALSE)),"")</f>
        <v/>
      </c>
      <c r="V126" s="442"/>
      <c r="W126" s="442" t="str">
        <f t="shared" si="10"/>
        <v/>
      </c>
      <c r="X126" s="443" t="str">
        <f t="shared" si="11"/>
        <v>a1P1R000002pgCnUAI</v>
      </c>
      <c r="Y126" s="443" t="b">
        <f t="shared" si="12"/>
        <v>0</v>
      </c>
      <c r="Z126" s="443" t="b">
        <f t="shared" si="13"/>
        <v>1</v>
      </c>
      <c r="AA126" s="443" t="str">
        <f>IFERROR(VLOOKUP(K126,'Reference Records'!$C$122:$E$267,3,FALSE),"")</f>
        <v/>
      </c>
      <c r="AB126" s="443" t="s">
        <v>580</v>
      </c>
      <c r="AC126" s="433"/>
      <c r="AD126" s="444" t="str">
        <f t="array" ref="AD126">IFERROR(INDEX($E$119:$E$170,MATCH(SMALL(NOT($E$119:$E$170="")*IF(ISNUMBER($E$119:$E$170),COUNTIF($E$119:$E$170,"&lt;="&amp;$E$119:$E$170),COUNTIF($E$119:$E$170,"&lt;="&amp;$E$119:$E$170)+SUM(--ISNUMBER($E$119:$E$170))),ROWS($E$118:E125)+SUM(--ISBLANK($E$119:$E$170))),NOT($E$119:$E$170="")*IF(ISNUMBER($E$119:$E$170),COUNTIF($E$119:$E$170,"&lt;="&amp;$E$119:$E$170),COUNTIF($E$119:$E$170,"&lt;="&amp;$E$119:$E$170)+SUM(--ISNUMBER($E$119:$E$170))),0)),"")</f>
        <v/>
      </c>
      <c r="AE126" s="434" t="str">
        <f t="array" ref="AE126">IFERROR(IF(INDEX($W$119:$W$170, MATCH(0, IF(AD126=$E$119:$E$170, COUNTIF($AE$118:$AE125, $W$119:$W$170), ""), 0))=0,"",INDEX($W$119:$W$170, MATCH(0, IF(AD126=$E$119:$E$170, COUNTIF($AE$118:$AE125, $W$119:$W$170), ""), 0))),"")</f>
        <v/>
      </c>
      <c r="AF126" s="434"/>
      <c r="AG126" s="445" t="s">
        <v>581</v>
      </c>
      <c r="AH126" s="196"/>
    </row>
    <row r="127" spans="1:34" ht="47.1" hidden="1" customHeight="1" x14ac:dyDescent="0.25">
      <c r="A127" s="413">
        <v>8</v>
      </c>
      <c r="B127" s="436"/>
      <c r="C127" s="436"/>
      <c r="D127" s="436"/>
      <c r="E127" s="437" t="str">
        <f>IFERROR(IF(AND(K127="",T127=""),"",(VLOOKUP(Q127,'Reference records(soft deleted)'!$B$61:$D$89,3,FALSE))),"")</f>
        <v/>
      </c>
      <c r="F127" s="438"/>
      <c r="G127" s="438"/>
      <c r="H127" s="438"/>
      <c r="I127" s="438"/>
      <c r="J127" s="438"/>
      <c r="K127" s="437" t="str">
        <f>IFERROR(VLOOKUP(R127,'Reference records(soft deleted)'!$B$172:$D$343,3,FALSE),"")</f>
        <v/>
      </c>
      <c r="L127" s="438"/>
      <c r="M127" s="438"/>
      <c r="N127" s="438"/>
      <c r="O127" s="438"/>
      <c r="P127" s="438"/>
      <c r="Q127" s="439"/>
      <c r="R127" s="440"/>
      <c r="S127" s="438"/>
      <c r="T127" s="441"/>
      <c r="U127" s="442" t="str">
        <f>IFERROR(IF(VLOOKUP(E127,'Reference Records'!$C$96:$D$119,2,FALSE)=0,"",VLOOKUP(E127,'Reference Records'!$C$96:$D$119,2,FALSE)),"")</f>
        <v/>
      </c>
      <c r="V127" s="442"/>
      <c r="W127" s="442" t="str">
        <f t="shared" si="10"/>
        <v/>
      </c>
      <c r="X127" s="443" t="str">
        <f t="shared" si="11"/>
        <v>a1P1R000002pgCnUAI</v>
      </c>
      <c r="Y127" s="443" t="b">
        <f t="shared" si="12"/>
        <v>0</v>
      </c>
      <c r="Z127" s="443" t="b">
        <f t="shared" si="13"/>
        <v>1</v>
      </c>
      <c r="AA127" s="443" t="str">
        <f>IFERROR(VLOOKUP(K127,'Reference Records'!$C$122:$E$267,3,FALSE),"")</f>
        <v/>
      </c>
      <c r="AB127" s="443" t="s">
        <v>582</v>
      </c>
      <c r="AC127" s="433"/>
      <c r="AD127" s="444" t="str">
        <f t="array" ref="AD127">IFERROR(INDEX($E$119:$E$170,MATCH(SMALL(NOT($E$119:$E$170="")*IF(ISNUMBER($E$119:$E$170),COUNTIF($E$119:$E$170,"&lt;="&amp;$E$119:$E$170),COUNTIF($E$119:$E$170,"&lt;="&amp;$E$119:$E$170)+SUM(--ISNUMBER($E$119:$E$170))),ROWS($E$118:E126)+SUM(--ISBLANK($E$119:$E$170))),NOT($E$119:$E$170="")*IF(ISNUMBER($E$119:$E$170),COUNTIF($E$119:$E$170,"&lt;="&amp;$E$119:$E$170),COUNTIF($E$119:$E$170,"&lt;="&amp;$E$119:$E$170)+SUM(--ISNUMBER($E$119:$E$170))),0)),"")</f>
        <v/>
      </c>
      <c r="AE127" s="434" t="str">
        <f t="array" ref="AE127">IFERROR(IF(INDEX($W$119:$W$170, MATCH(0, IF(AD127=$E$119:$E$170, COUNTIF($AE$118:$AE126, $W$119:$W$170), ""), 0))=0,"",INDEX($W$119:$W$170, MATCH(0, IF(AD127=$E$119:$E$170, COUNTIF($AE$118:$AE126, $W$119:$W$170), ""), 0))),"")</f>
        <v/>
      </c>
      <c r="AF127" s="434"/>
      <c r="AG127" s="445" t="s">
        <v>583</v>
      </c>
      <c r="AH127" s="196"/>
    </row>
    <row r="128" spans="1:34" ht="47.1" hidden="1" customHeight="1" x14ac:dyDescent="0.25">
      <c r="A128" s="413">
        <v>9</v>
      </c>
      <c r="B128" s="436"/>
      <c r="C128" s="436"/>
      <c r="D128" s="436"/>
      <c r="E128" s="437" t="str">
        <f>IFERROR(IF(AND(K128="",T128=""),"",(VLOOKUP(Q128,'Reference records(soft deleted)'!$B$61:$D$89,3,FALSE))),"")</f>
        <v/>
      </c>
      <c r="F128" s="438"/>
      <c r="G128" s="438"/>
      <c r="H128" s="438"/>
      <c r="I128" s="438"/>
      <c r="J128" s="438"/>
      <c r="K128" s="437" t="str">
        <f>IFERROR(VLOOKUP(R128,'Reference records(soft deleted)'!$B$172:$D$343,3,FALSE),"")</f>
        <v/>
      </c>
      <c r="L128" s="438"/>
      <c r="M128" s="438"/>
      <c r="N128" s="438"/>
      <c r="O128" s="438"/>
      <c r="P128" s="438"/>
      <c r="Q128" s="439"/>
      <c r="R128" s="440"/>
      <c r="S128" s="438"/>
      <c r="T128" s="441"/>
      <c r="U128" s="442" t="str">
        <f>IFERROR(IF(VLOOKUP(E128,'Reference Records'!$C$96:$D$119,2,FALSE)=0,"",VLOOKUP(E128,'Reference Records'!$C$96:$D$119,2,FALSE)),"")</f>
        <v/>
      </c>
      <c r="V128" s="442"/>
      <c r="W128" s="442" t="str">
        <f t="shared" si="10"/>
        <v/>
      </c>
      <c r="X128" s="443" t="str">
        <f t="shared" si="11"/>
        <v>a1P1R000002pgCnUAI</v>
      </c>
      <c r="Y128" s="443" t="b">
        <f t="shared" si="12"/>
        <v>0</v>
      </c>
      <c r="Z128" s="443" t="b">
        <f t="shared" si="13"/>
        <v>1</v>
      </c>
      <c r="AA128" s="443" t="str">
        <f>IFERROR(VLOOKUP(K128,'Reference Records'!$C$122:$E$267,3,FALSE),"")</f>
        <v/>
      </c>
      <c r="AB128" s="443" t="s">
        <v>584</v>
      </c>
      <c r="AC128" s="433"/>
      <c r="AD128" s="444" t="str">
        <f t="array" ref="AD128">IFERROR(INDEX($E$119:$E$170,MATCH(SMALL(NOT($E$119:$E$170="")*IF(ISNUMBER($E$119:$E$170),COUNTIF($E$119:$E$170,"&lt;="&amp;$E$119:$E$170),COUNTIF($E$119:$E$170,"&lt;="&amp;$E$119:$E$170)+SUM(--ISNUMBER($E$119:$E$170))),ROWS($E$118:E127)+SUM(--ISBLANK($E$119:$E$170))),NOT($E$119:$E$170="")*IF(ISNUMBER($E$119:$E$170),COUNTIF($E$119:$E$170,"&lt;="&amp;$E$119:$E$170),COUNTIF($E$119:$E$170,"&lt;="&amp;$E$119:$E$170)+SUM(--ISNUMBER($E$119:$E$170))),0)),"")</f>
        <v/>
      </c>
      <c r="AE128" s="434" t="str">
        <f t="array" ref="AE128">IFERROR(IF(INDEX($W$119:$W$170, MATCH(0, IF(AD128=$E$119:$E$170, COUNTIF($AE$118:$AE127, $W$119:$W$170), ""), 0))=0,"",INDEX($W$119:$W$170, MATCH(0, IF(AD128=$E$119:$E$170, COUNTIF($AE$118:$AE127, $W$119:$W$170), ""), 0))),"")</f>
        <v/>
      </c>
      <c r="AF128" s="434"/>
      <c r="AG128" s="445" t="s">
        <v>585</v>
      </c>
      <c r="AH128" s="196"/>
    </row>
    <row r="129" spans="1:34" ht="47.1" hidden="1" customHeight="1" x14ac:dyDescent="0.25">
      <c r="A129" s="413">
        <v>10</v>
      </c>
      <c r="B129" s="436"/>
      <c r="C129" s="436"/>
      <c r="D129" s="436"/>
      <c r="E129" s="437" t="str">
        <f>IFERROR(IF(AND(K129="",T129=""),"",(VLOOKUP(Q129,'Reference records(soft deleted)'!$B$61:$D$89,3,FALSE))),"")</f>
        <v/>
      </c>
      <c r="F129" s="438"/>
      <c r="G129" s="438"/>
      <c r="H129" s="438"/>
      <c r="I129" s="438"/>
      <c r="J129" s="438"/>
      <c r="K129" s="437" t="str">
        <f>IFERROR(VLOOKUP(R129,'Reference records(soft deleted)'!$B$172:$D$343,3,FALSE),"")</f>
        <v/>
      </c>
      <c r="L129" s="438"/>
      <c r="M129" s="438"/>
      <c r="N129" s="438"/>
      <c r="O129" s="438"/>
      <c r="P129" s="438"/>
      <c r="Q129" s="439"/>
      <c r="R129" s="440"/>
      <c r="S129" s="438"/>
      <c r="T129" s="441"/>
      <c r="U129" s="442" t="str">
        <f>IFERROR(IF(VLOOKUP(E129,'Reference Records'!$C$96:$D$119,2,FALSE)=0,"",VLOOKUP(E129,'Reference Records'!$C$96:$D$119,2,FALSE)),"")</f>
        <v/>
      </c>
      <c r="V129" s="442"/>
      <c r="W129" s="442" t="str">
        <f t="shared" si="10"/>
        <v/>
      </c>
      <c r="X129" s="443" t="str">
        <f t="shared" si="11"/>
        <v>a1P1R000002pgCnUAI</v>
      </c>
      <c r="Y129" s="443" t="b">
        <f t="shared" si="12"/>
        <v>0</v>
      </c>
      <c r="Z129" s="443" t="b">
        <f t="shared" si="13"/>
        <v>1</v>
      </c>
      <c r="AA129" s="443" t="str">
        <f>IFERROR(VLOOKUP(K129,'Reference Records'!$C$122:$E$267,3,FALSE),"")</f>
        <v/>
      </c>
      <c r="AB129" s="443" t="s">
        <v>586</v>
      </c>
      <c r="AC129" s="433"/>
      <c r="AD129" s="444" t="str">
        <f t="array" ref="AD129">IFERROR(INDEX($E$119:$E$170,MATCH(SMALL(NOT($E$119:$E$170="")*IF(ISNUMBER($E$119:$E$170),COUNTIF($E$119:$E$170,"&lt;="&amp;$E$119:$E$170),COUNTIF($E$119:$E$170,"&lt;="&amp;$E$119:$E$170)+SUM(--ISNUMBER($E$119:$E$170))),ROWS($E$118:E128)+SUM(--ISBLANK($E$119:$E$170))),NOT($E$119:$E$170="")*IF(ISNUMBER($E$119:$E$170),COUNTIF($E$119:$E$170,"&lt;="&amp;$E$119:$E$170),COUNTIF($E$119:$E$170,"&lt;="&amp;$E$119:$E$170)+SUM(--ISNUMBER($E$119:$E$170))),0)),"")</f>
        <v/>
      </c>
      <c r="AE129" s="434" t="str">
        <f t="array" ref="AE129">IFERROR(IF(INDEX($W$119:$W$170, MATCH(0, IF(AD129=$E$119:$E$170, COUNTIF($AE$118:$AE128, $W$119:$W$170), ""), 0))=0,"",INDEX($W$119:$W$170, MATCH(0, IF(AD129=$E$119:$E$170, COUNTIF($AE$118:$AE128, $W$119:$W$170), ""), 0))),"")</f>
        <v/>
      </c>
      <c r="AF129" s="434"/>
      <c r="AG129" s="445" t="s">
        <v>587</v>
      </c>
      <c r="AH129" s="196"/>
    </row>
    <row r="130" spans="1:34" ht="47.1" hidden="1" customHeight="1" x14ac:dyDescent="0.25">
      <c r="A130" s="413">
        <v>11</v>
      </c>
      <c r="B130" s="436"/>
      <c r="C130" s="436"/>
      <c r="D130" s="436"/>
      <c r="E130" s="437" t="str">
        <f>IFERROR(IF(AND(K130="",T130=""),"",(VLOOKUP(Q130,'Reference records(soft deleted)'!$B$61:$D$89,3,FALSE))),"")</f>
        <v/>
      </c>
      <c r="F130" s="438"/>
      <c r="G130" s="438"/>
      <c r="H130" s="438"/>
      <c r="I130" s="438"/>
      <c r="J130" s="438"/>
      <c r="K130" s="437" t="str">
        <f>IFERROR(VLOOKUP(R130,'Reference records(soft deleted)'!$B$172:$D$343,3,FALSE),"")</f>
        <v/>
      </c>
      <c r="L130" s="438"/>
      <c r="M130" s="438"/>
      <c r="N130" s="438"/>
      <c r="O130" s="438"/>
      <c r="P130" s="438"/>
      <c r="Q130" s="439"/>
      <c r="R130" s="440"/>
      <c r="S130" s="438"/>
      <c r="T130" s="441"/>
      <c r="U130" s="442" t="str">
        <f>IFERROR(IF(VLOOKUP(E130,'Reference Records'!$C$96:$D$119,2,FALSE)=0,"",VLOOKUP(E130,'Reference Records'!$C$96:$D$119,2,FALSE)),"")</f>
        <v/>
      </c>
      <c r="V130" s="442"/>
      <c r="W130" s="442" t="str">
        <f t="shared" si="10"/>
        <v/>
      </c>
      <c r="X130" s="443" t="str">
        <f t="shared" si="11"/>
        <v>a1P1R000002pgCnUAI</v>
      </c>
      <c r="Y130" s="443" t="b">
        <f t="shared" si="12"/>
        <v>0</v>
      </c>
      <c r="Z130" s="443" t="b">
        <f t="shared" si="13"/>
        <v>1</v>
      </c>
      <c r="AA130" s="443" t="str">
        <f>IFERROR(VLOOKUP(K130,'Reference Records'!$C$122:$E$267,3,FALSE),"")</f>
        <v/>
      </c>
      <c r="AB130" s="443" t="s">
        <v>588</v>
      </c>
      <c r="AC130" s="433"/>
      <c r="AD130" s="444" t="str">
        <f t="array" ref="AD130">IFERROR(INDEX($E$119:$E$170,MATCH(SMALL(NOT($E$119:$E$170="")*IF(ISNUMBER($E$119:$E$170),COUNTIF($E$119:$E$170,"&lt;="&amp;$E$119:$E$170),COUNTIF($E$119:$E$170,"&lt;="&amp;$E$119:$E$170)+SUM(--ISNUMBER($E$119:$E$170))),ROWS($E$118:E129)+SUM(--ISBLANK($E$119:$E$170))),NOT($E$119:$E$170="")*IF(ISNUMBER($E$119:$E$170),COUNTIF($E$119:$E$170,"&lt;="&amp;$E$119:$E$170),COUNTIF($E$119:$E$170,"&lt;="&amp;$E$119:$E$170)+SUM(--ISNUMBER($E$119:$E$170))),0)),"")</f>
        <v/>
      </c>
      <c r="AE130" s="434" t="str">
        <f t="array" ref="AE130">IFERROR(IF(INDEX($W$119:$W$170, MATCH(0, IF(AD130=$E$119:$E$170, COUNTIF($AE$118:$AE129, $W$119:$W$170), ""), 0))=0,"",INDEX($W$119:$W$170, MATCH(0, IF(AD130=$E$119:$E$170, COUNTIF($AE$118:$AE129, $W$119:$W$170), ""), 0))),"")</f>
        <v/>
      </c>
      <c r="AF130" s="434"/>
      <c r="AG130" s="445" t="s">
        <v>589</v>
      </c>
      <c r="AH130" s="196"/>
    </row>
    <row r="131" spans="1:34" ht="47.1" hidden="1" customHeight="1" x14ac:dyDescent="0.25">
      <c r="A131" s="413">
        <v>12</v>
      </c>
      <c r="B131" s="436"/>
      <c r="C131" s="436"/>
      <c r="D131" s="436"/>
      <c r="E131" s="437" t="str">
        <f>IFERROR(IF(AND(K131="",T131=""),"",(VLOOKUP(Q131,'Reference records(soft deleted)'!$B$61:$D$89,3,FALSE))),"")</f>
        <v/>
      </c>
      <c r="F131" s="438"/>
      <c r="G131" s="438"/>
      <c r="H131" s="438"/>
      <c r="I131" s="438"/>
      <c r="J131" s="438"/>
      <c r="K131" s="437" t="str">
        <f>IFERROR(VLOOKUP(R131,'Reference records(soft deleted)'!$B$172:$D$343,3,FALSE),"")</f>
        <v/>
      </c>
      <c r="L131" s="438"/>
      <c r="M131" s="438"/>
      <c r="N131" s="438"/>
      <c r="O131" s="438"/>
      <c r="P131" s="438"/>
      <c r="Q131" s="439"/>
      <c r="R131" s="440"/>
      <c r="S131" s="438"/>
      <c r="T131" s="441"/>
      <c r="U131" s="442" t="str">
        <f>IFERROR(IF(VLOOKUP(E131,'Reference Records'!$C$96:$D$119,2,FALSE)=0,"",VLOOKUP(E131,'Reference Records'!$C$96:$D$119,2,FALSE)),"")</f>
        <v/>
      </c>
      <c r="V131" s="442"/>
      <c r="W131" s="442" t="str">
        <f t="shared" si="10"/>
        <v/>
      </c>
      <c r="X131" s="443" t="str">
        <f t="shared" si="11"/>
        <v>a1P1R000002pgCnUAI</v>
      </c>
      <c r="Y131" s="443" t="b">
        <f t="shared" si="12"/>
        <v>0</v>
      </c>
      <c r="Z131" s="443" t="b">
        <f t="shared" si="13"/>
        <v>1</v>
      </c>
      <c r="AA131" s="443" t="str">
        <f>IFERROR(VLOOKUP(K131,'Reference Records'!$C$122:$E$267,3,FALSE),"")</f>
        <v/>
      </c>
      <c r="AB131" s="443" t="s">
        <v>590</v>
      </c>
      <c r="AC131" s="433"/>
      <c r="AD131" s="444" t="str">
        <f t="array" ref="AD131">IFERROR(INDEX($E$119:$E$170,MATCH(SMALL(NOT($E$119:$E$170="")*IF(ISNUMBER($E$119:$E$170),COUNTIF($E$119:$E$170,"&lt;="&amp;$E$119:$E$170),COUNTIF($E$119:$E$170,"&lt;="&amp;$E$119:$E$170)+SUM(--ISNUMBER($E$119:$E$170))),ROWS($E$118:E130)+SUM(--ISBLANK($E$119:$E$170))),NOT($E$119:$E$170="")*IF(ISNUMBER($E$119:$E$170),COUNTIF($E$119:$E$170,"&lt;="&amp;$E$119:$E$170),COUNTIF($E$119:$E$170,"&lt;="&amp;$E$119:$E$170)+SUM(--ISNUMBER($E$119:$E$170))),0)),"")</f>
        <v/>
      </c>
      <c r="AE131" s="434" t="str">
        <f t="array" ref="AE131">IFERROR(IF(INDEX($W$119:$W$170, MATCH(0, IF(AD131=$E$119:$E$170, COUNTIF($AE$118:$AE130, $W$119:$W$170), ""), 0))=0,"",INDEX($W$119:$W$170, MATCH(0, IF(AD131=$E$119:$E$170, COUNTIF($AE$118:$AE130, $W$119:$W$170), ""), 0))),"")</f>
        <v/>
      </c>
      <c r="AF131" s="434"/>
      <c r="AG131" s="445" t="s">
        <v>591</v>
      </c>
      <c r="AH131" s="196"/>
    </row>
    <row r="132" spans="1:34" ht="47.1" hidden="1" customHeight="1" x14ac:dyDescent="0.25">
      <c r="A132" s="413">
        <v>13</v>
      </c>
      <c r="B132" s="436"/>
      <c r="C132" s="436"/>
      <c r="D132" s="436"/>
      <c r="E132" s="437" t="str">
        <f>IFERROR(IF(AND(K132="",T132=""),"",(VLOOKUP(Q132,'Reference records(soft deleted)'!$B$61:$D$89,3,FALSE))),"")</f>
        <v/>
      </c>
      <c r="F132" s="438"/>
      <c r="G132" s="438"/>
      <c r="H132" s="438"/>
      <c r="I132" s="438"/>
      <c r="J132" s="438"/>
      <c r="K132" s="437" t="str">
        <f>IFERROR(VLOOKUP(R132,'Reference records(soft deleted)'!$B$172:$D$343,3,FALSE),"")</f>
        <v/>
      </c>
      <c r="L132" s="438"/>
      <c r="M132" s="438"/>
      <c r="N132" s="438"/>
      <c r="O132" s="438"/>
      <c r="P132" s="438"/>
      <c r="Q132" s="439"/>
      <c r="R132" s="440"/>
      <c r="S132" s="438"/>
      <c r="T132" s="441"/>
      <c r="U132" s="442" t="str">
        <f>IFERROR(IF(VLOOKUP(E132,'Reference Records'!$C$96:$D$119,2,FALSE)=0,"",VLOOKUP(E132,'Reference Records'!$C$96:$D$119,2,FALSE)),"")</f>
        <v/>
      </c>
      <c r="V132" s="442"/>
      <c r="W132" s="442" t="str">
        <f t="shared" si="10"/>
        <v/>
      </c>
      <c r="X132" s="443" t="str">
        <f t="shared" si="11"/>
        <v>a1P1R000002pgCnUAI</v>
      </c>
      <c r="Y132" s="443" t="b">
        <f t="shared" si="12"/>
        <v>0</v>
      </c>
      <c r="Z132" s="443" t="b">
        <f t="shared" si="13"/>
        <v>1</v>
      </c>
      <c r="AA132" s="443" t="str">
        <f>IFERROR(VLOOKUP(K132,'Reference Records'!$C$122:$E$267,3,FALSE),"")</f>
        <v/>
      </c>
      <c r="AB132" s="443" t="s">
        <v>592</v>
      </c>
      <c r="AC132" s="433"/>
      <c r="AD132" s="444" t="str">
        <f t="array" ref="AD132">IFERROR(INDEX($E$119:$E$170,MATCH(SMALL(NOT($E$119:$E$170="")*IF(ISNUMBER($E$119:$E$170),COUNTIF($E$119:$E$170,"&lt;="&amp;$E$119:$E$170),COUNTIF($E$119:$E$170,"&lt;="&amp;$E$119:$E$170)+SUM(--ISNUMBER($E$119:$E$170))),ROWS($E$118:E131)+SUM(--ISBLANK($E$119:$E$170))),NOT($E$119:$E$170="")*IF(ISNUMBER($E$119:$E$170),COUNTIF($E$119:$E$170,"&lt;="&amp;$E$119:$E$170),COUNTIF($E$119:$E$170,"&lt;="&amp;$E$119:$E$170)+SUM(--ISNUMBER($E$119:$E$170))),0)),"")</f>
        <v/>
      </c>
      <c r="AE132" s="434" t="str">
        <f t="array" ref="AE132">IFERROR(IF(INDEX($W$119:$W$170, MATCH(0, IF(AD132=$E$119:$E$170, COUNTIF($AE$118:$AE131, $W$119:$W$170), ""), 0))=0,"",INDEX($W$119:$W$170, MATCH(0, IF(AD132=$E$119:$E$170, COUNTIF($AE$118:$AE131, $W$119:$W$170), ""), 0))),"")</f>
        <v/>
      </c>
      <c r="AF132" s="434"/>
      <c r="AG132" s="445" t="s">
        <v>593</v>
      </c>
      <c r="AH132" s="196"/>
    </row>
    <row r="133" spans="1:34" ht="47.1" hidden="1" customHeight="1" x14ac:dyDescent="0.25">
      <c r="A133" s="413">
        <v>14</v>
      </c>
      <c r="B133" s="436"/>
      <c r="C133" s="436"/>
      <c r="D133" s="436"/>
      <c r="E133" s="437" t="str">
        <f>IFERROR(IF(AND(K133="",T133=""),"",(VLOOKUP(Q133,'Reference records(soft deleted)'!$B$61:$D$89,3,FALSE))),"")</f>
        <v/>
      </c>
      <c r="F133" s="438"/>
      <c r="G133" s="438"/>
      <c r="H133" s="438"/>
      <c r="I133" s="438"/>
      <c r="J133" s="438"/>
      <c r="K133" s="437" t="str">
        <f>IFERROR(VLOOKUP(R133,'Reference records(soft deleted)'!$B$172:$D$343,3,FALSE),"")</f>
        <v/>
      </c>
      <c r="L133" s="438"/>
      <c r="M133" s="438"/>
      <c r="N133" s="438"/>
      <c r="O133" s="438"/>
      <c r="P133" s="438"/>
      <c r="Q133" s="439"/>
      <c r="R133" s="440"/>
      <c r="S133" s="438"/>
      <c r="T133" s="441"/>
      <c r="U133" s="442" t="str">
        <f>IFERROR(IF(VLOOKUP(E133,'Reference Records'!$C$96:$D$119,2,FALSE)=0,"",VLOOKUP(E133,'Reference Records'!$C$96:$D$119,2,FALSE)),"")</f>
        <v/>
      </c>
      <c r="V133" s="442"/>
      <c r="W133" s="442" t="str">
        <f t="shared" si="10"/>
        <v/>
      </c>
      <c r="X133" s="443" t="str">
        <f t="shared" si="11"/>
        <v>a1P1R000002pgCnUAI</v>
      </c>
      <c r="Y133" s="443" t="b">
        <f t="shared" si="12"/>
        <v>0</v>
      </c>
      <c r="Z133" s="443" t="b">
        <f t="shared" si="13"/>
        <v>1</v>
      </c>
      <c r="AA133" s="443" t="str">
        <f>IFERROR(VLOOKUP(K133,'Reference Records'!$C$122:$E$267,3,FALSE),"")</f>
        <v/>
      </c>
      <c r="AB133" s="443" t="s">
        <v>594</v>
      </c>
      <c r="AC133" s="433"/>
      <c r="AD133" s="444" t="str">
        <f t="array" ref="AD133">IFERROR(INDEX($E$119:$E$170,MATCH(SMALL(NOT($E$119:$E$170="")*IF(ISNUMBER($E$119:$E$170),COUNTIF($E$119:$E$170,"&lt;="&amp;$E$119:$E$170),COUNTIF($E$119:$E$170,"&lt;="&amp;$E$119:$E$170)+SUM(--ISNUMBER($E$119:$E$170))),ROWS($E$118:E132)+SUM(--ISBLANK($E$119:$E$170))),NOT($E$119:$E$170="")*IF(ISNUMBER($E$119:$E$170),COUNTIF($E$119:$E$170,"&lt;="&amp;$E$119:$E$170),COUNTIF($E$119:$E$170,"&lt;="&amp;$E$119:$E$170)+SUM(--ISNUMBER($E$119:$E$170))),0)),"")</f>
        <v/>
      </c>
      <c r="AE133" s="434" t="str">
        <f t="array" ref="AE133">IFERROR(IF(INDEX($W$119:$W$170, MATCH(0, IF(AD133=$E$119:$E$170, COUNTIF($AE$118:$AE132, $W$119:$W$170), ""), 0))=0,"",INDEX($W$119:$W$170, MATCH(0, IF(AD133=$E$119:$E$170, COUNTIF($AE$118:$AE132, $W$119:$W$170), ""), 0))),"")</f>
        <v/>
      </c>
      <c r="AF133" s="434"/>
      <c r="AG133" s="445" t="s">
        <v>595</v>
      </c>
      <c r="AH133" s="196"/>
    </row>
    <row r="134" spans="1:34" ht="47.1" hidden="1" customHeight="1" x14ac:dyDescent="0.25">
      <c r="A134" s="413">
        <v>15</v>
      </c>
      <c r="B134" s="436"/>
      <c r="C134" s="436"/>
      <c r="D134" s="436"/>
      <c r="E134" s="437" t="str">
        <f>IFERROR(IF(AND(K134="",T134=""),"",(VLOOKUP(Q134,'Reference records(soft deleted)'!$B$61:$D$89,3,FALSE))),"")</f>
        <v/>
      </c>
      <c r="F134" s="438"/>
      <c r="G134" s="438"/>
      <c r="H134" s="438"/>
      <c r="I134" s="438"/>
      <c r="J134" s="438"/>
      <c r="K134" s="437" t="str">
        <f>IFERROR(VLOOKUP(R134,'Reference records(soft deleted)'!$B$172:$D$343,3,FALSE),"")</f>
        <v/>
      </c>
      <c r="L134" s="438"/>
      <c r="M134" s="438"/>
      <c r="N134" s="438"/>
      <c r="O134" s="438"/>
      <c r="P134" s="438"/>
      <c r="Q134" s="439"/>
      <c r="R134" s="440"/>
      <c r="S134" s="438"/>
      <c r="T134" s="441"/>
      <c r="U134" s="442" t="str">
        <f>IFERROR(IF(VLOOKUP(E134,'Reference Records'!$C$96:$D$119,2,FALSE)=0,"",VLOOKUP(E134,'Reference Records'!$C$96:$D$119,2,FALSE)),"")</f>
        <v/>
      </c>
      <c r="V134" s="442"/>
      <c r="W134" s="442" t="str">
        <f t="shared" si="10"/>
        <v/>
      </c>
      <c r="X134" s="443" t="str">
        <f t="shared" si="11"/>
        <v>a1P1R000002pgCnUAI</v>
      </c>
      <c r="Y134" s="443" t="b">
        <f t="shared" si="12"/>
        <v>0</v>
      </c>
      <c r="Z134" s="443" t="b">
        <f t="shared" si="13"/>
        <v>1</v>
      </c>
      <c r="AA134" s="443" t="str">
        <f>IFERROR(VLOOKUP(K134,'Reference Records'!$C$122:$E$267,3,FALSE),"")</f>
        <v/>
      </c>
      <c r="AB134" s="443" t="s">
        <v>596</v>
      </c>
      <c r="AC134" s="433"/>
      <c r="AD134" s="444" t="str">
        <f t="array" ref="AD134">IFERROR(INDEX($E$119:$E$170,MATCH(SMALL(NOT($E$119:$E$170="")*IF(ISNUMBER($E$119:$E$170),COUNTIF($E$119:$E$170,"&lt;="&amp;$E$119:$E$170),COUNTIF($E$119:$E$170,"&lt;="&amp;$E$119:$E$170)+SUM(--ISNUMBER($E$119:$E$170))),ROWS($E$118:E133)+SUM(--ISBLANK($E$119:$E$170))),NOT($E$119:$E$170="")*IF(ISNUMBER($E$119:$E$170),COUNTIF($E$119:$E$170,"&lt;="&amp;$E$119:$E$170),COUNTIF($E$119:$E$170,"&lt;="&amp;$E$119:$E$170)+SUM(--ISNUMBER($E$119:$E$170))),0)),"")</f>
        <v/>
      </c>
      <c r="AE134" s="434" t="str">
        <f t="array" ref="AE134">IFERROR(IF(INDEX($W$119:$W$170, MATCH(0, IF(AD134=$E$119:$E$170, COUNTIF($AE$118:$AE133, $W$119:$W$170), ""), 0))=0,"",INDEX($W$119:$W$170, MATCH(0, IF(AD134=$E$119:$E$170, COUNTIF($AE$118:$AE133, $W$119:$W$170), ""), 0))),"")</f>
        <v/>
      </c>
      <c r="AF134" s="434"/>
      <c r="AG134" s="445" t="s">
        <v>597</v>
      </c>
      <c r="AH134" s="196"/>
    </row>
    <row r="135" spans="1:34" ht="47.1" hidden="1" customHeight="1" x14ac:dyDescent="0.25">
      <c r="A135" s="413">
        <v>16</v>
      </c>
      <c r="B135" s="436"/>
      <c r="C135" s="436"/>
      <c r="D135" s="436"/>
      <c r="E135" s="437" t="str">
        <f>IFERROR(IF(AND(K135="",T135=""),"",(VLOOKUP(Q135,'Reference records(soft deleted)'!$B$61:$D$89,3,FALSE))),"")</f>
        <v/>
      </c>
      <c r="F135" s="438"/>
      <c r="G135" s="438"/>
      <c r="H135" s="438"/>
      <c r="I135" s="438"/>
      <c r="J135" s="438"/>
      <c r="K135" s="437" t="str">
        <f>IFERROR(VLOOKUP(R135,'Reference records(soft deleted)'!$B$172:$D$343,3,FALSE),"")</f>
        <v/>
      </c>
      <c r="L135" s="438"/>
      <c r="M135" s="438"/>
      <c r="N135" s="438"/>
      <c r="O135" s="438"/>
      <c r="P135" s="438"/>
      <c r="Q135" s="439"/>
      <c r="R135" s="440"/>
      <c r="S135" s="438"/>
      <c r="T135" s="441"/>
      <c r="U135" s="442" t="str">
        <f>IFERROR(IF(VLOOKUP(E135,'Reference Records'!$C$96:$D$119,2,FALSE)=0,"",VLOOKUP(E135,'Reference Records'!$C$96:$D$119,2,FALSE)),"")</f>
        <v/>
      </c>
      <c r="V135" s="442"/>
      <c r="W135" s="442" t="str">
        <f t="shared" si="10"/>
        <v/>
      </c>
      <c r="X135" s="443" t="str">
        <f t="shared" si="11"/>
        <v>a1P1R000002pgCnUAI</v>
      </c>
      <c r="Y135" s="443" t="b">
        <f t="shared" si="12"/>
        <v>0</v>
      </c>
      <c r="Z135" s="443" t="b">
        <f t="shared" si="13"/>
        <v>1</v>
      </c>
      <c r="AA135" s="443" t="str">
        <f>IFERROR(VLOOKUP(K135,'Reference Records'!$C$122:$E$267,3,FALSE),"")</f>
        <v/>
      </c>
      <c r="AB135" s="443" t="s">
        <v>598</v>
      </c>
      <c r="AC135" s="433"/>
      <c r="AD135" s="444" t="str">
        <f t="array" ref="AD135">IFERROR(INDEX($E$119:$E$170,MATCH(SMALL(NOT($E$119:$E$170="")*IF(ISNUMBER($E$119:$E$170),COUNTIF($E$119:$E$170,"&lt;="&amp;$E$119:$E$170),COUNTIF($E$119:$E$170,"&lt;="&amp;$E$119:$E$170)+SUM(--ISNUMBER($E$119:$E$170))),ROWS($E$118:E134)+SUM(--ISBLANK($E$119:$E$170))),NOT($E$119:$E$170="")*IF(ISNUMBER($E$119:$E$170),COUNTIF($E$119:$E$170,"&lt;="&amp;$E$119:$E$170),COUNTIF($E$119:$E$170,"&lt;="&amp;$E$119:$E$170)+SUM(--ISNUMBER($E$119:$E$170))),0)),"")</f>
        <v/>
      </c>
      <c r="AE135" s="434" t="str">
        <f t="array" ref="AE135">IFERROR(IF(INDEX($W$119:$W$170, MATCH(0, IF(AD135=$E$119:$E$170, COUNTIF($AE$118:$AE134, $W$119:$W$170), ""), 0))=0,"",INDEX($W$119:$W$170, MATCH(0, IF(AD135=$E$119:$E$170, COUNTIF($AE$118:$AE134, $W$119:$W$170), ""), 0))),"")</f>
        <v/>
      </c>
      <c r="AF135" s="434"/>
      <c r="AG135" s="445" t="s">
        <v>599</v>
      </c>
      <c r="AH135" s="196"/>
    </row>
    <row r="136" spans="1:34" ht="47.1" hidden="1" customHeight="1" x14ac:dyDescent="0.25">
      <c r="A136" s="413">
        <v>17</v>
      </c>
      <c r="B136" s="436"/>
      <c r="C136" s="436"/>
      <c r="D136" s="436"/>
      <c r="E136" s="437" t="str">
        <f>IFERROR(IF(AND(K136="",T136=""),"",(VLOOKUP(Q136,'Reference records(soft deleted)'!$B$61:$D$89,3,FALSE))),"")</f>
        <v/>
      </c>
      <c r="F136" s="438"/>
      <c r="G136" s="438"/>
      <c r="H136" s="438"/>
      <c r="I136" s="438"/>
      <c r="J136" s="438"/>
      <c r="K136" s="437" t="str">
        <f>IFERROR(VLOOKUP(R136,'Reference records(soft deleted)'!$B$172:$D$343,3,FALSE),"")</f>
        <v/>
      </c>
      <c r="L136" s="438"/>
      <c r="M136" s="438"/>
      <c r="N136" s="438"/>
      <c r="O136" s="438"/>
      <c r="P136" s="438"/>
      <c r="Q136" s="439"/>
      <c r="R136" s="440"/>
      <c r="S136" s="438"/>
      <c r="T136" s="441"/>
      <c r="U136" s="442" t="str">
        <f>IFERROR(IF(VLOOKUP(E136,'Reference Records'!$C$96:$D$119,2,FALSE)=0,"",VLOOKUP(E136,'Reference Records'!$C$96:$D$119,2,FALSE)),"")</f>
        <v/>
      </c>
      <c r="V136" s="442"/>
      <c r="W136" s="442" t="str">
        <f t="shared" si="10"/>
        <v/>
      </c>
      <c r="X136" s="443" t="str">
        <f t="shared" si="11"/>
        <v>a1P1R000002pgCnUAI</v>
      </c>
      <c r="Y136" s="443" t="b">
        <f t="shared" si="12"/>
        <v>0</v>
      </c>
      <c r="Z136" s="443" t="b">
        <f t="shared" si="13"/>
        <v>1</v>
      </c>
      <c r="AA136" s="443" t="str">
        <f>IFERROR(VLOOKUP(K136,'Reference Records'!$C$122:$E$267,3,FALSE),"")</f>
        <v/>
      </c>
      <c r="AB136" s="443" t="s">
        <v>600</v>
      </c>
      <c r="AC136" s="433"/>
      <c r="AD136" s="444" t="str">
        <f t="array" ref="AD136">IFERROR(INDEX($E$119:$E$170,MATCH(SMALL(NOT($E$119:$E$170="")*IF(ISNUMBER($E$119:$E$170),COUNTIF($E$119:$E$170,"&lt;="&amp;$E$119:$E$170),COUNTIF($E$119:$E$170,"&lt;="&amp;$E$119:$E$170)+SUM(--ISNUMBER($E$119:$E$170))),ROWS($E$118:E135)+SUM(--ISBLANK($E$119:$E$170))),NOT($E$119:$E$170="")*IF(ISNUMBER($E$119:$E$170),COUNTIF($E$119:$E$170,"&lt;="&amp;$E$119:$E$170),COUNTIF($E$119:$E$170,"&lt;="&amp;$E$119:$E$170)+SUM(--ISNUMBER($E$119:$E$170))),0)),"")</f>
        <v/>
      </c>
      <c r="AE136" s="434" t="str">
        <f t="array" ref="AE136">IFERROR(IF(INDEX($W$119:$W$170, MATCH(0, IF(AD136=$E$119:$E$170, COUNTIF($AE$118:$AE135, $W$119:$W$170), ""), 0))=0,"",INDEX($W$119:$W$170, MATCH(0, IF(AD136=$E$119:$E$170, COUNTIF($AE$118:$AE135, $W$119:$W$170), ""), 0))),"")</f>
        <v/>
      </c>
      <c r="AF136" s="434"/>
      <c r="AG136" s="445" t="s">
        <v>601</v>
      </c>
      <c r="AH136" s="196"/>
    </row>
    <row r="137" spans="1:34" ht="47.1" hidden="1" customHeight="1" x14ac:dyDescent="0.25">
      <c r="A137" s="413">
        <v>18</v>
      </c>
      <c r="B137" s="436"/>
      <c r="C137" s="436"/>
      <c r="D137" s="436"/>
      <c r="E137" s="437" t="str">
        <f>IFERROR(IF(AND(K137="",T137=""),"",(VLOOKUP(Q137,'Reference records(soft deleted)'!$B$61:$D$89,3,FALSE))),"")</f>
        <v/>
      </c>
      <c r="F137" s="438"/>
      <c r="G137" s="438"/>
      <c r="H137" s="438"/>
      <c r="I137" s="438"/>
      <c r="J137" s="438"/>
      <c r="K137" s="437" t="str">
        <f>IFERROR(VLOOKUP(R137,'Reference records(soft deleted)'!$B$172:$D$343,3,FALSE),"")</f>
        <v/>
      </c>
      <c r="L137" s="438"/>
      <c r="M137" s="438"/>
      <c r="N137" s="438"/>
      <c r="O137" s="438"/>
      <c r="P137" s="438"/>
      <c r="Q137" s="439"/>
      <c r="R137" s="440"/>
      <c r="S137" s="438"/>
      <c r="T137" s="441"/>
      <c r="U137" s="442" t="str">
        <f>IFERROR(IF(VLOOKUP(E137,'Reference Records'!$C$96:$D$119,2,FALSE)=0,"",VLOOKUP(E137,'Reference Records'!$C$96:$D$119,2,FALSE)),"")</f>
        <v/>
      </c>
      <c r="V137" s="442"/>
      <c r="W137" s="442" t="str">
        <f t="shared" si="10"/>
        <v/>
      </c>
      <c r="X137" s="443" t="str">
        <f t="shared" si="11"/>
        <v>a1P1R000002pgCnUAI</v>
      </c>
      <c r="Y137" s="443" t="b">
        <f t="shared" si="12"/>
        <v>0</v>
      </c>
      <c r="Z137" s="443" t="b">
        <f t="shared" si="13"/>
        <v>1</v>
      </c>
      <c r="AA137" s="443" t="str">
        <f>IFERROR(VLOOKUP(K137,'Reference Records'!$C$122:$E$267,3,FALSE),"")</f>
        <v/>
      </c>
      <c r="AB137" s="443" t="s">
        <v>602</v>
      </c>
      <c r="AC137" s="433"/>
      <c r="AD137" s="444" t="str">
        <f t="array" ref="AD137">IFERROR(INDEX($E$119:$E$170,MATCH(SMALL(NOT($E$119:$E$170="")*IF(ISNUMBER($E$119:$E$170),COUNTIF($E$119:$E$170,"&lt;="&amp;$E$119:$E$170),COUNTIF($E$119:$E$170,"&lt;="&amp;$E$119:$E$170)+SUM(--ISNUMBER($E$119:$E$170))),ROWS($E$118:E136)+SUM(--ISBLANK($E$119:$E$170))),NOT($E$119:$E$170="")*IF(ISNUMBER($E$119:$E$170),COUNTIF($E$119:$E$170,"&lt;="&amp;$E$119:$E$170),COUNTIF($E$119:$E$170,"&lt;="&amp;$E$119:$E$170)+SUM(--ISNUMBER($E$119:$E$170))),0)),"")</f>
        <v/>
      </c>
      <c r="AE137" s="434" t="str">
        <f t="array" ref="AE137">IFERROR(IF(INDEX($W$119:$W$170, MATCH(0, IF(AD137=$E$119:$E$170, COUNTIF($AE$118:$AE136, $W$119:$W$170), ""), 0))=0,"",INDEX($W$119:$W$170, MATCH(0, IF(AD137=$E$119:$E$170, COUNTIF($AE$118:$AE136, $W$119:$W$170), ""), 0))),"")</f>
        <v/>
      </c>
      <c r="AF137" s="434"/>
      <c r="AG137" s="445" t="s">
        <v>603</v>
      </c>
      <c r="AH137" s="196"/>
    </row>
    <row r="138" spans="1:34" ht="47.1" hidden="1" customHeight="1" x14ac:dyDescent="0.25">
      <c r="A138" s="413">
        <v>19</v>
      </c>
      <c r="B138" s="436"/>
      <c r="C138" s="436"/>
      <c r="D138" s="436"/>
      <c r="E138" s="437" t="str">
        <f>IFERROR(IF(AND(K138="",T138=""),"",(VLOOKUP(Q138,'Reference records(soft deleted)'!$B$61:$D$89,3,FALSE))),"")</f>
        <v/>
      </c>
      <c r="F138" s="438"/>
      <c r="G138" s="438"/>
      <c r="H138" s="438"/>
      <c r="I138" s="438"/>
      <c r="J138" s="438"/>
      <c r="K138" s="437" t="str">
        <f>IFERROR(VLOOKUP(R138,'Reference records(soft deleted)'!$B$172:$D$343,3,FALSE),"")</f>
        <v/>
      </c>
      <c r="L138" s="438"/>
      <c r="M138" s="438"/>
      <c r="N138" s="438"/>
      <c r="O138" s="438"/>
      <c r="P138" s="438"/>
      <c r="Q138" s="439"/>
      <c r="R138" s="440"/>
      <c r="S138" s="438"/>
      <c r="T138" s="441"/>
      <c r="U138" s="442" t="str">
        <f>IFERROR(IF(VLOOKUP(E138,'Reference Records'!$C$96:$D$119,2,FALSE)=0,"",VLOOKUP(E138,'Reference Records'!$C$96:$D$119,2,FALSE)),"")</f>
        <v/>
      </c>
      <c r="V138" s="442"/>
      <c r="W138" s="442" t="str">
        <f t="shared" si="10"/>
        <v/>
      </c>
      <c r="X138" s="443" t="str">
        <f t="shared" si="11"/>
        <v>a1P1R000002pgCnUAI</v>
      </c>
      <c r="Y138" s="443" t="b">
        <f t="shared" si="12"/>
        <v>0</v>
      </c>
      <c r="Z138" s="443" t="b">
        <f t="shared" si="13"/>
        <v>1</v>
      </c>
      <c r="AA138" s="443" t="str">
        <f>IFERROR(VLOOKUP(K138,'Reference Records'!$C$122:$E$267,3,FALSE),"")</f>
        <v/>
      </c>
      <c r="AB138" s="443" t="s">
        <v>604</v>
      </c>
      <c r="AC138" s="433"/>
      <c r="AD138" s="444" t="str">
        <f t="array" ref="AD138">IFERROR(INDEX($E$119:$E$170,MATCH(SMALL(NOT($E$119:$E$170="")*IF(ISNUMBER($E$119:$E$170),COUNTIF($E$119:$E$170,"&lt;="&amp;$E$119:$E$170),COUNTIF($E$119:$E$170,"&lt;="&amp;$E$119:$E$170)+SUM(--ISNUMBER($E$119:$E$170))),ROWS($E$118:E137)+SUM(--ISBLANK($E$119:$E$170))),NOT($E$119:$E$170="")*IF(ISNUMBER($E$119:$E$170),COUNTIF($E$119:$E$170,"&lt;="&amp;$E$119:$E$170),COUNTIF($E$119:$E$170,"&lt;="&amp;$E$119:$E$170)+SUM(--ISNUMBER($E$119:$E$170))),0)),"")</f>
        <v/>
      </c>
      <c r="AE138" s="434" t="str">
        <f t="array" ref="AE138">IFERROR(IF(INDEX($W$119:$W$170, MATCH(0, IF(AD138=$E$119:$E$170, COUNTIF($AE$118:$AE137, $W$119:$W$170), ""), 0))=0,"",INDEX($W$119:$W$170, MATCH(0, IF(AD138=$E$119:$E$170, COUNTIF($AE$118:$AE137, $W$119:$W$170), ""), 0))),"")</f>
        <v/>
      </c>
      <c r="AF138" s="434"/>
      <c r="AG138" s="445" t="s">
        <v>605</v>
      </c>
      <c r="AH138" s="196"/>
    </row>
    <row r="139" spans="1:34" ht="47.1" hidden="1" customHeight="1" x14ac:dyDescent="0.25">
      <c r="A139" s="413">
        <v>20</v>
      </c>
      <c r="B139" s="436"/>
      <c r="C139" s="436"/>
      <c r="D139" s="436"/>
      <c r="E139" s="437" t="str">
        <f>IFERROR(IF(AND(K139="",T139=""),"",(VLOOKUP(Q139,'Reference records(soft deleted)'!$B$61:$D$89,3,FALSE))),"")</f>
        <v/>
      </c>
      <c r="F139" s="438"/>
      <c r="G139" s="438"/>
      <c r="H139" s="438"/>
      <c r="I139" s="438"/>
      <c r="J139" s="438"/>
      <c r="K139" s="437" t="str">
        <f>IFERROR(VLOOKUP(R139,'Reference records(soft deleted)'!$B$172:$D$343,3,FALSE),"")</f>
        <v/>
      </c>
      <c r="L139" s="438"/>
      <c r="M139" s="438"/>
      <c r="N139" s="438"/>
      <c r="O139" s="438"/>
      <c r="P139" s="438"/>
      <c r="Q139" s="439"/>
      <c r="R139" s="440"/>
      <c r="S139" s="438"/>
      <c r="T139" s="441"/>
      <c r="U139" s="442" t="str">
        <f>IFERROR(IF(VLOOKUP(E139,'Reference Records'!$C$96:$D$119,2,FALSE)=0,"",VLOOKUP(E139,'Reference Records'!$C$96:$D$119,2,FALSE)),"")</f>
        <v/>
      </c>
      <c r="V139" s="442"/>
      <c r="W139" s="442" t="str">
        <f t="shared" si="10"/>
        <v/>
      </c>
      <c r="X139" s="443" t="str">
        <f t="shared" si="11"/>
        <v>a1P1R000002pgCnUAI</v>
      </c>
      <c r="Y139" s="443" t="b">
        <f t="shared" si="12"/>
        <v>0</v>
      </c>
      <c r="Z139" s="443" t="b">
        <f t="shared" si="13"/>
        <v>1</v>
      </c>
      <c r="AA139" s="443" t="str">
        <f>IFERROR(VLOOKUP(K139,'Reference Records'!$C$122:$E$267,3,FALSE),"")</f>
        <v/>
      </c>
      <c r="AB139" s="443" t="s">
        <v>606</v>
      </c>
      <c r="AC139" s="433"/>
      <c r="AD139" s="444" t="str">
        <f t="array" ref="AD139">IFERROR(INDEX($E$119:$E$170,MATCH(SMALL(NOT($E$119:$E$170="")*IF(ISNUMBER($E$119:$E$170),COUNTIF($E$119:$E$170,"&lt;="&amp;$E$119:$E$170),COUNTIF($E$119:$E$170,"&lt;="&amp;$E$119:$E$170)+SUM(--ISNUMBER($E$119:$E$170))),ROWS($E$118:E138)+SUM(--ISBLANK($E$119:$E$170))),NOT($E$119:$E$170="")*IF(ISNUMBER($E$119:$E$170),COUNTIF($E$119:$E$170,"&lt;="&amp;$E$119:$E$170),COUNTIF($E$119:$E$170,"&lt;="&amp;$E$119:$E$170)+SUM(--ISNUMBER($E$119:$E$170))),0)),"")</f>
        <v/>
      </c>
      <c r="AE139" s="434" t="str">
        <f t="array" ref="AE139">IFERROR(IF(INDEX($W$119:$W$170, MATCH(0, IF(AD139=$E$119:$E$170, COUNTIF($AE$118:$AE138, $W$119:$W$170), ""), 0))=0,"",INDEX($W$119:$W$170, MATCH(0, IF(AD139=$E$119:$E$170, COUNTIF($AE$118:$AE138, $W$119:$W$170), ""), 0))),"")</f>
        <v/>
      </c>
      <c r="AF139" s="434"/>
      <c r="AG139" s="445" t="s">
        <v>607</v>
      </c>
      <c r="AH139" s="196"/>
    </row>
    <row r="140" spans="1:34" ht="47.1" hidden="1" customHeight="1" x14ac:dyDescent="0.25">
      <c r="A140" s="413">
        <v>21</v>
      </c>
      <c r="B140" s="436"/>
      <c r="C140" s="436"/>
      <c r="D140" s="436"/>
      <c r="E140" s="437" t="str">
        <f>IFERROR(IF(AND(K140="",T140=""),"",(VLOOKUP(Q140,'Reference records(soft deleted)'!$B$61:$D$89,3,FALSE))),"")</f>
        <v/>
      </c>
      <c r="F140" s="438"/>
      <c r="G140" s="438"/>
      <c r="H140" s="438"/>
      <c r="I140" s="438"/>
      <c r="J140" s="438"/>
      <c r="K140" s="437" t="str">
        <f>IFERROR(VLOOKUP(R140,'Reference records(soft deleted)'!$B$172:$D$343,3,FALSE),"")</f>
        <v/>
      </c>
      <c r="L140" s="438"/>
      <c r="M140" s="438"/>
      <c r="N140" s="438"/>
      <c r="O140" s="438"/>
      <c r="P140" s="438"/>
      <c r="Q140" s="439"/>
      <c r="R140" s="440"/>
      <c r="S140" s="438"/>
      <c r="T140" s="441"/>
      <c r="U140" s="442" t="str">
        <f>IFERROR(IF(VLOOKUP(E140,'Reference Records'!$C$96:$D$119,2,FALSE)=0,"",VLOOKUP(E140,'Reference Records'!$C$96:$D$119,2,FALSE)),"")</f>
        <v/>
      </c>
      <c r="V140" s="442"/>
      <c r="W140" s="442" t="str">
        <f t="shared" si="10"/>
        <v/>
      </c>
      <c r="X140" s="443" t="str">
        <f t="shared" si="11"/>
        <v>a1P1R000002pgCnUAI</v>
      </c>
      <c r="Y140" s="443" t="b">
        <f t="shared" si="12"/>
        <v>0</v>
      </c>
      <c r="Z140" s="443" t="b">
        <f t="shared" si="13"/>
        <v>1</v>
      </c>
      <c r="AA140" s="443" t="str">
        <f>IFERROR(VLOOKUP(K140,'Reference Records'!$C$122:$E$267,3,FALSE),"")</f>
        <v/>
      </c>
      <c r="AB140" s="443" t="s">
        <v>608</v>
      </c>
      <c r="AC140" s="433"/>
      <c r="AD140" s="444" t="str">
        <f t="array" ref="AD140">IFERROR(INDEX($E$119:$E$170,MATCH(SMALL(NOT($E$119:$E$170="")*IF(ISNUMBER($E$119:$E$170),COUNTIF($E$119:$E$170,"&lt;="&amp;$E$119:$E$170),COUNTIF($E$119:$E$170,"&lt;="&amp;$E$119:$E$170)+SUM(--ISNUMBER($E$119:$E$170))),ROWS($E$118:E139)+SUM(--ISBLANK($E$119:$E$170))),NOT($E$119:$E$170="")*IF(ISNUMBER($E$119:$E$170),COUNTIF($E$119:$E$170,"&lt;="&amp;$E$119:$E$170),COUNTIF($E$119:$E$170,"&lt;="&amp;$E$119:$E$170)+SUM(--ISNUMBER($E$119:$E$170))),0)),"")</f>
        <v/>
      </c>
      <c r="AE140" s="434" t="str">
        <f t="array" ref="AE140">IFERROR(IF(INDEX($W$119:$W$170, MATCH(0, IF(AD140=$E$119:$E$170, COUNTIF($AE$118:$AE139, $W$119:$W$170), ""), 0))=0,"",INDEX($W$119:$W$170, MATCH(0, IF(AD140=$E$119:$E$170, COUNTIF($AE$118:$AE139, $W$119:$W$170), ""), 0))),"")</f>
        <v/>
      </c>
      <c r="AF140" s="434"/>
      <c r="AG140" s="445" t="s">
        <v>609</v>
      </c>
      <c r="AH140" s="196"/>
    </row>
    <row r="141" spans="1:34" ht="47.1" hidden="1" customHeight="1" x14ac:dyDescent="0.25">
      <c r="A141" s="413">
        <v>22</v>
      </c>
      <c r="B141" s="436"/>
      <c r="C141" s="436"/>
      <c r="D141" s="436"/>
      <c r="E141" s="437" t="str">
        <f>IFERROR(IF(AND(K141="",T141=""),"",(VLOOKUP(Q141,'Reference records(soft deleted)'!$B$61:$D$89,3,FALSE))),"")</f>
        <v/>
      </c>
      <c r="F141" s="438"/>
      <c r="G141" s="438"/>
      <c r="H141" s="438"/>
      <c r="I141" s="438"/>
      <c r="J141" s="438"/>
      <c r="K141" s="437" t="str">
        <f>IFERROR(VLOOKUP(R141,'Reference records(soft deleted)'!$B$172:$D$343,3,FALSE),"")</f>
        <v/>
      </c>
      <c r="L141" s="438"/>
      <c r="M141" s="438"/>
      <c r="N141" s="438"/>
      <c r="O141" s="438"/>
      <c r="P141" s="438"/>
      <c r="Q141" s="439"/>
      <c r="R141" s="440"/>
      <c r="S141" s="438"/>
      <c r="T141" s="441"/>
      <c r="U141" s="442" t="str">
        <f>IFERROR(IF(VLOOKUP(E141,'Reference Records'!$C$96:$D$119,2,FALSE)=0,"",VLOOKUP(E141,'Reference Records'!$C$96:$D$119,2,FALSE)),"")</f>
        <v/>
      </c>
      <c r="V141" s="442"/>
      <c r="W141" s="442" t="str">
        <f t="shared" si="10"/>
        <v/>
      </c>
      <c r="X141" s="443" t="str">
        <f t="shared" si="11"/>
        <v>a1P1R000002pgCnUAI</v>
      </c>
      <c r="Y141" s="443" t="b">
        <f t="shared" si="12"/>
        <v>0</v>
      </c>
      <c r="Z141" s="443" t="b">
        <f t="shared" si="13"/>
        <v>1</v>
      </c>
      <c r="AA141" s="443" t="str">
        <f>IFERROR(VLOOKUP(K141,'Reference Records'!$C$122:$E$267,3,FALSE),"")</f>
        <v/>
      </c>
      <c r="AB141" s="443" t="s">
        <v>610</v>
      </c>
      <c r="AC141" s="433"/>
      <c r="AD141" s="444" t="str">
        <f t="array" ref="AD141">IFERROR(INDEX($E$119:$E$170,MATCH(SMALL(NOT($E$119:$E$170="")*IF(ISNUMBER($E$119:$E$170),COUNTIF($E$119:$E$170,"&lt;="&amp;$E$119:$E$170),COUNTIF($E$119:$E$170,"&lt;="&amp;$E$119:$E$170)+SUM(--ISNUMBER($E$119:$E$170))),ROWS($E$118:E140)+SUM(--ISBLANK($E$119:$E$170))),NOT($E$119:$E$170="")*IF(ISNUMBER($E$119:$E$170),COUNTIF($E$119:$E$170,"&lt;="&amp;$E$119:$E$170),COUNTIF($E$119:$E$170,"&lt;="&amp;$E$119:$E$170)+SUM(--ISNUMBER($E$119:$E$170))),0)),"")</f>
        <v/>
      </c>
      <c r="AE141" s="434" t="str">
        <f t="array" ref="AE141">IFERROR(IF(INDEX($W$119:$W$170, MATCH(0, IF(AD141=$E$119:$E$170, COUNTIF($AE$118:$AE140, $W$119:$W$170), ""), 0))=0,"",INDEX($W$119:$W$170, MATCH(0, IF(AD141=$E$119:$E$170, COUNTIF($AE$118:$AE140, $W$119:$W$170), ""), 0))),"")</f>
        <v/>
      </c>
      <c r="AF141" s="434"/>
      <c r="AG141" s="445" t="s">
        <v>611</v>
      </c>
      <c r="AH141" s="196"/>
    </row>
    <row r="142" spans="1:34" ht="47.1" hidden="1" customHeight="1" x14ac:dyDescent="0.25">
      <c r="A142" s="413">
        <v>23</v>
      </c>
      <c r="B142" s="436"/>
      <c r="C142" s="436"/>
      <c r="D142" s="436"/>
      <c r="E142" s="437" t="str">
        <f>IFERROR(IF(AND(K142="",T142=""),"",(VLOOKUP(Q142,'Reference records(soft deleted)'!$B$61:$D$89,3,FALSE))),"")</f>
        <v/>
      </c>
      <c r="F142" s="438"/>
      <c r="G142" s="438"/>
      <c r="H142" s="438"/>
      <c r="I142" s="438"/>
      <c r="J142" s="438"/>
      <c r="K142" s="437" t="str">
        <f>IFERROR(VLOOKUP(R142,'Reference records(soft deleted)'!$B$172:$D$343,3,FALSE),"")</f>
        <v/>
      </c>
      <c r="L142" s="438"/>
      <c r="M142" s="438"/>
      <c r="N142" s="438"/>
      <c r="O142" s="438"/>
      <c r="P142" s="438"/>
      <c r="Q142" s="439"/>
      <c r="R142" s="440"/>
      <c r="S142" s="438"/>
      <c r="T142" s="441"/>
      <c r="U142" s="442" t="str">
        <f>IFERROR(IF(VLOOKUP(E142,'Reference Records'!$C$96:$D$119,2,FALSE)=0,"",VLOOKUP(E142,'Reference Records'!$C$96:$D$119,2,FALSE)),"")</f>
        <v/>
      </c>
      <c r="V142" s="442"/>
      <c r="W142" s="442" t="str">
        <f t="shared" si="10"/>
        <v/>
      </c>
      <c r="X142" s="443" t="str">
        <f t="shared" si="11"/>
        <v>a1P1R000002pgCnUAI</v>
      </c>
      <c r="Y142" s="443" t="b">
        <f t="shared" si="12"/>
        <v>0</v>
      </c>
      <c r="Z142" s="443" t="b">
        <f t="shared" si="13"/>
        <v>1</v>
      </c>
      <c r="AA142" s="443" t="str">
        <f>IFERROR(VLOOKUP(K142,'Reference Records'!$C$122:$E$267,3,FALSE),"")</f>
        <v/>
      </c>
      <c r="AB142" s="443" t="s">
        <v>612</v>
      </c>
      <c r="AC142" s="433"/>
      <c r="AD142" s="444" t="str">
        <f t="array" ref="AD142">IFERROR(INDEX($E$119:$E$170,MATCH(SMALL(NOT($E$119:$E$170="")*IF(ISNUMBER($E$119:$E$170),COUNTIF($E$119:$E$170,"&lt;="&amp;$E$119:$E$170),COUNTIF($E$119:$E$170,"&lt;="&amp;$E$119:$E$170)+SUM(--ISNUMBER($E$119:$E$170))),ROWS($E$118:E141)+SUM(--ISBLANK($E$119:$E$170))),NOT($E$119:$E$170="")*IF(ISNUMBER($E$119:$E$170),COUNTIF($E$119:$E$170,"&lt;="&amp;$E$119:$E$170),COUNTIF($E$119:$E$170,"&lt;="&amp;$E$119:$E$170)+SUM(--ISNUMBER($E$119:$E$170))),0)),"")</f>
        <v/>
      </c>
      <c r="AE142" s="434" t="str">
        <f t="array" ref="AE142">IFERROR(IF(INDEX($W$119:$W$170, MATCH(0, IF(AD142=$E$119:$E$170, COUNTIF($AE$118:$AE141, $W$119:$W$170), ""), 0))=0,"",INDEX($W$119:$W$170, MATCH(0, IF(AD142=$E$119:$E$170, COUNTIF($AE$118:$AE141, $W$119:$W$170), ""), 0))),"")</f>
        <v/>
      </c>
      <c r="AF142" s="434"/>
      <c r="AG142" s="445" t="s">
        <v>613</v>
      </c>
      <c r="AH142" s="196"/>
    </row>
    <row r="143" spans="1:34" ht="47.1" hidden="1" customHeight="1" x14ac:dyDescent="0.25">
      <c r="A143" s="413">
        <v>24</v>
      </c>
      <c r="B143" s="436"/>
      <c r="C143" s="436"/>
      <c r="D143" s="436"/>
      <c r="E143" s="437" t="str">
        <f>IFERROR(IF(AND(K143="",T143=""),"",(VLOOKUP(Q143,'Reference records(soft deleted)'!$B$61:$D$89,3,FALSE))),"")</f>
        <v/>
      </c>
      <c r="F143" s="438"/>
      <c r="G143" s="438"/>
      <c r="H143" s="438"/>
      <c r="I143" s="438"/>
      <c r="J143" s="438"/>
      <c r="K143" s="437" t="str">
        <f>IFERROR(VLOOKUP(R143,'Reference records(soft deleted)'!$B$172:$D$343,3,FALSE),"")</f>
        <v/>
      </c>
      <c r="L143" s="438"/>
      <c r="M143" s="438"/>
      <c r="N143" s="438"/>
      <c r="O143" s="438"/>
      <c r="P143" s="438"/>
      <c r="Q143" s="439"/>
      <c r="R143" s="440"/>
      <c r="S143" s="438"/>
      <c r="T143" s="441"/>
      <c r="U143" s="442" t="str">
        <f>IFERROR(IF(VLOOKUP(E143,'Reference Records'!$C$96:$D$119,2,FALSE)=0,"",VLOOKUP(E143,'Reference Records'!$C$96:$D$119,2,FALSE)),"")</f>
        <v/>
      </c>
      <c r="V143" s="442"/>
      <c r="W143" s="442" t="str">
        <f t="shared" si="10"/>
        <v/>
      </c>
      <c r="X143" s="443" t="str">
        <f t="shared" si="11"/>
        <v>a1P1R000002pgCnUAI</v>
      </c>
      <c r="Y143" s="443" t="b">
        <f t="shared" si="12"/>
        <v>0</v>
      </c>
      <c r="Z143" s="443" t="b">
        <f t="shared" si="13"/>
        <v>1</v>
      </c>
      <c r="AA143" s="443" t="str">
        <f>IFERROR(VLOOKUP(K143,'Reference Records'!$C$122:$E$267,3,FALSE),"")</f>
        <v/>
      </c>
      <c r="AB143" s="443" t="s">
        <v>614</v>
      </c>
      <c r="AC143" s="433"/>
      <c r="AD143" s="444" t="str">
        <f t="array" ref="AD143">IFERROR(INDEX($E$119:$E$170,MATCH(SMALL(NOT($E$119:$E$170="")*IF(ISNUMBER($E$119:$E$170),COUNTIF($E$119:$E$170,"&lt;="&amp;$E$119:$E$170),COUNTIF($E$119:$E$170,"&lt;="&amp;$E$119:$E$170)+SUM(--ISNUMBER($E$119:$E$170))),ROWS($E$118:E142)+SUM(--ISBLANK($E$119:$E$170))),NOT($E$119:$E$170="")*IF(ISNUMBER($E$119:$E$170),COUNTIF($E$119:$E$170,"&lt;="&amp;$E$119:$E$170),COUNTIF($E$119:$E$170,"&lt;="&amp;$E$119:$E$170)+SUM(--ISNUMBER($E$119:$E$170))),0)),"")</f>
        <v/>
      </c>
      <c r="AE143" s="434" t="str">
        <f t="array" ref="AE143">IFERROR(IF(INDEX($W$119:$W$170, MATCH(0, IF(AD143=$E$119:$E$170, COUNTIF($AE$118:$AE142, $W$119:$W$170), ""), 0))=0,"",INDEX($W$119:$W$170, MATCH(0, IF(AD143=$E$119:$E$170, COUNTIF($AE$118:$AE142, $W$119:$W$170), ""), 0))),"")</f>
        <v/>
      </c>
      <c r="AF143" s="434"/>
      <c r="AG143" s="445" t="s">
        <v>615</v>
      </c>
      <c r="AH143" s="196"/>
    </row>
    <row r="144" spans="1:34" ht="47.1" hidden="1" customHeight="1" x14ac:dyDescent="0.25">
      <c r="A144" s="413">
        <v>25</v>
      </c>
      <c r="B144" s="436"/>
      <c r="C144" s="436"/>
      <c r="D144" s="436"/>
      <c r="E144" s="437" t="str">
        <f>IFERROR(IF(AND(K144="",T144=""),"",(VLOOKUP(Q144,'Reference records(soft deleted)'!$B$61:$D$89,3,FALSE))),"")</f>
        <v/>
      </c>
      <c r="F144" s="438"/>
      <c r="G144" s="438"/>
      <c r="H144" s="438"/>
      <c r="I144" s="438"/>
      <c r="J144" s="438"/>
      <c r="K144" s="437" t="str">
        <f>IFERROR(VLOOKUP(R144,'Reference records(soft deleted)'!$B$172:$D$343,3,FALSE),"")</f>
        <v/>
      </c>
      <c r="L144" s="438"/>
      <c r="M144" s="438"/>
      <c r="N144" s="438"/>
      <c r="O144" s="438"/>
      <c r="P144" s="438"/>
      <c r="Q144" s="439"/>
      <c r="R144" s="440"/>
      <c r="S144" s="438"/>
      <c r="T144" s="441"/>
      <c r="U144" s="442" t="str">
        <f>IFERROR(IF(VLOOKUP(E144,'Reference Records'!$C$96:$D$119,2,FALSE)=0,"",VLOOKUP(E144,'Reference Records'!$C$96:$D$119,2,FALSE)),"")</f>
        <v/>
      </c>
      <c r="V144" s="442"/>
      <c r="W144" s="442" t="str">
        <f t="shared" si="10"/>
        <v/>
      </c>
      <c r="X144" s="443" t="str">
        <f t="shared" si="11"/>
        <v>a1P1R000002pgCnUAI</v>
      </c>
      <c r="Y144" s="443" t="b">
        <f t="shared" si="12"/>
        <v>0</v>
      </c>
      <c r="Z144" s="443" t="b">
        <f t="shared" si="13"/>
        <v>1</v>
      </c>
      <c r="AA144" s="443" t="str">
        <f>IFERROR(VLOOKUP(K144,'Reference Records'!$C$122:$E$267,3,FALSE),"")</f>
        <v/>
      </c>
      <c r="AB144" s="443" t="s">
        <v>616</v>
      </c>
      <c r="AC144" s="433"/>
      <c r="AD144" s="444" t="str">
        <f t="array" ref="AD144">IFERROR(INDEX($E$119:$E$170,MATCH(SMALL(NOT($E$119:$E$170="")*IF(ISNUMBER($E$119:$E$170),COUNTIF($E$119:$E$170,"&lt;="&amp;$E$119:$E$170),COUNTIF($E$119:$E$170,"&lt;="&amp;$E$119:$E$170)+SUM(--ISNUMBER($E$119:$E$170))),ROWS($E$118:E143)+SUM(--ISBLANK($E$119:$E$170))),NOT($E$119:$E$170="")*IF(ISNUMBER($E$119:$E$170),COUNTIF($E$119:$E$170,"&lt;="&amp;$E$119:$E$170),COUNTIF($E$119:$E$170,"&lt;="&amp;$E$119:$E$170)+SUM(--ISNUMBER($E$119:$E$170))),0)),"")</f>
        <v/>
      </c>
      <c r="AE144" s="434" t="str">
        <f t="array" ref="AE144">IFERROR(IF(INDEX($W$119:$W$170, MATCH(0, IF(AD144=$E$119:$E$170, COUNTIF($AE$118:$AE143, $W$119:$W$170), ""), 0))=0,"",INDEX($W$119:$W$170, MATCH(0, IF(AD144=$E$119:$E$170, COUNTIF($AE$118:$AE143, $W$119:$W$170), ""), 0))),"")</f>
        <v/>
      </c>
      <c r="AF144" s="434"/>
      <c r="AG144" s="445" t="s">
        <v>617</v>
      </c>
      <c r="AH144" s="196"/>
    </row>
    <row r="145" spans="1:34" ht="47.1" hidden="1" customHeight="1" x14ac:dyDescent="0.25">
      <c r="A145" s="413">
        <v>26</v>
      </c>
      <c r="B145" s="436"/>
      <c r="C145" s="436"/>
      <c r="D145" s="436"/>
      <c r="E145" s="437" t="str">
        <f>IFERROR(IF(AND(K145="",T145=""),"",(VLOOKUP(Q145,'Reference records(soft deleted)'!$B$61:$D$89,3,FALSE))),"")</f>
        <v/>
      </c>
      <c r="F145" s="438"/>
      <c r="G145" s="438"/>
      <c r="H145" s="438"/>
      <c r="I145" s="438"/>
      <c r="J145" s="438"/>
      <c r="K145" s="437" t="str">
        <f>IFERROR(VLOOKUP(R145,'Reference records(soft deleted)'!$B$172:$D$343,3,FALSE),"")</f>
        <v/>
      </c>
      <c r="L145" s="438"/>
      <c r="M145" s="438"/>
      <c r="N145" s="438"/>
      <c r="O145" s="438"/>
      <c r="P145" s="438"/>
      <c r="Q145" s="439"/>
      <c r="R145" s="440"/>
      <c r="S145" s="438"/>
      <c r="T145" s="441"/>
      <c r="U145" s="442" t="str">
        <f>IFERROR(IF(VLOOKUP(E145,'Reference Records'!$C$96:$D$119,2,FALSE)=0,"",VLOOKUP(E145,'Reference Records'!$C$96:$D$119,2,FALSE)),"")</f>
        <v/>
      </c>
      <c r="V145" s="442"/>
      <c r="W145" s="442" t="str">
        <f t="shared" si="10"/>
        <v/>
      </c>
      <c r="X145" s="443" t="str">
        <f t="shared" si="11"/>
        <v>a1P1R000002pgCnUAI</v>
      </c>
      <c r="Y145" s="443" t="b">
        <f t="shared" si="12"/>
        <v>0</v>
      </c>
      <c r="Z145" s="443" t="b">
        <f t="shared" si="13"/>
        <v>1</v>
      </c>
      <c r="AA145" s="443" t="str">
        <f>IFERROR(VLOOKUP(K145,'Reference Records'!$C$122:$E$267,3,FALSE),"")</f>
        <v/>
      </c>
      <c r="AB145" s="443" t="s">
        <v>618</v>
      </c>
      <c r="AC145" s="433"/>
      <c r="AD145" s="444" t="str">
        <f t="array" ref="AD145">IFERROR(INDEX($E$119:$E$170,MATCH(SMALL(NOT($E$119:$E$170="")*IF(ISNUMBER($E$119:$E$170),COUNTIF($E$119:$E$170,"&lt;="&amp;$E$119:$E$170),COUNTIF($E$119:$E$170,"&lt;="&amp;$E$119:$E$170)+SUM(--ISNUMBER($E$119:$E$170))),ROWS($E$118:E144)+SUM(--ISBLANK($E$119:$E$170))),NOT($E$119:$E$170="")*IF(ISNUMBER($E$119:$E$170),COUNTIF($E$119:$E$170,"&lt;="&amp;$E$119:$E$170),COUNTIF($E$119:$E$170,"&lt;="&amp;$E$119:$E$170)+SUM(--ISNUMBER($E$119:$E$170))),0)),"")</f>
        <v/>
      </c>
      <c r="AE145" s="434" t="str">
        <f t="array" ref="AE145">IFERROR(IF(INDEX($W$119:$W$170, MATCH(0, IF(AD145=$E$119:$E$170, COUNTIF($AE$118:$AE144, $W$119:$W$170), ""), 0))=0,"",INDEX($W$119:$W$170, MATCH(0, IF(AD145=$E$119:$E$170, COUNTIF($AE$118:$AE144, $W$119:$W$170), ""), 0))),"")</f>
        <v/>
      </c>
      <c r="AF145" s="434"/>
      <c r="AG145" s="445" t="s">
        <v>619</v>
      </c>
      <c r="AH145" s="196"/>
    </row>
    <row r="146" spans="1:34" ht="47.1" hidden="1" customHeight="1" x14ac:dyDescent="0.25">
      <c r="A146" s="413">
        <v>27</v>
      </c>
      <c r="B146" s="436"/>
      <c r="C146" s="436"/>
      <c r="D146" s="436"/>
      <c r="E146" s="437" t="str">
        <f>IFERROR(IF(AND(K146="",T146=""),"",(VLOOKUP(Q146,'Reference records(soft deleted)'!$B$61:$D$89,3,FALSE))),"")</f>
        <v/>
      </c>
      <c r="F146" s="438"/>
      <c r="G146" s="438"/>
      <c r="H146" s="438"/>
      <c r="I146" s="438"/>
      <c r="J146" s="438"/>
      <c r="K146" s="437" t="str">
        <f>IFERROR(VLOOKUP(R146,'Reference records(soft deleted)'!$B$172:$D$343,3,FALSE),"")</f>
        <v/>
      </c>
      <c r="L146" s="438"/>
      <c r="M146" s="438"/>
      <c r="N146" s="438"/>
      <c r="O146" s="438"/>
      <c r="P146" s="438"/>
      <c r="Q146" s="439"/>
      <c r="R146" s="440"/>
      <c r="S146" s="438"/>
      <c r="T146" s="441"/>
      <c r="U146" s="442" t="str">
        <f>IFERROR(IF(VLOOKUP(E146,'Reference Records'!$C$96:$D$119,2,FALSE)=0,"",VLOOKUP(E146,'Reference Records'!$C$96:$D$119,2,FALSE)),"")</f>
        <v/>
      </c>
      <c r="V146" s="442"/>
      <c r="W146" s="442" t="str">
        <f t="shared" si="10"/>
        <v/>
      </c>
      <c r="X146" s="443" t="str">
        <f t="shared" si="11"/>
        <v>a1P1R000002pgCnUAI</v>
      </c>
      <c r="Y146" s="443" t="b">
        <f t="shared" si="12"/>
        <v>0</v>
      </c>
      <c r="Z146" s="443" t="b">
        <f t="shared" si="13"/>
        <v>1</v>
      </c>
      <c r="AA146" s="443" t="str">
        <f>IFERROR(VLOOKUP(K146,'Reference Records'!$C$122:$E$267,3,FALSE),"")</f>
        <v/>
      </c>
      <c r="AB146" s="443" t="s">
        <v>620</v>
      </c>
      <c r="AC146" s="433"/>
      <c r="AD146" s="444" t="str">
        <f t="array" ref="AD146">IFERROR(INDEX($E$119:$E$170,MATCH(SMALL(NOT($E$119:$E$170="")*IF(ISNUMBER($E$119:$E$170),COUNTIF($E$119:$E$170,"&lt;="&amp;$E$119:$E$170),COUNTIF($E$119:$E$170,"&lt;="&amp;$E$119:$E$170)+SUM(--ISNUMBER($E$119:$E$170))),ROWS($E$118:E145)+SUM(--ISBLANK($E$119:$E$170))),NOT($E$119:$E$170="")*IF(ISNUMBER($E$119:$E$170),COUNTIF($E$119:$E$170,"&lt;="&amp;$E$119:$E$170),COUNTIF($E$119:$E$170,"&lt;="&amp;$E$119:$E$170)+SUM(--ISNUMBER($E$119:$E$170))),0)),"")</f>
        <v/>
      </c>
      <c r="AE146" s="434" t="str">
        <f t="array" ref="AE146">IFERROR(IF(INDEX($W$119:$W$170, MATCH(0, IF(AD146=$E$119:$E$170, COUNTIF($AE$118:$AE145, $W$119:$W$170), ""), 0))=0,"",INDEX($W$119:$W$170, MATCH(0, IF(AD146=$E$119:$E$170, COUNTIF($AE$118:$AE145, $W$119:$W$170), ""), 0))),"")</f>
        <v/>
      </c>
      <c r="AF146" s="434"/>
      <c r="AG146" s="445" t="s">
        <v>621</v>
      </c>
      <c r="AH146" s="196"/>
    </row>
    <row r="147" spans="1:34" ht="47.1" hidden="1" customHeight="1" x14ac:dyDescent="0.25">
      <c r="A147" s="413">
        <v>28</v>
      </c>
      <c r="B147" s="436"/>
      <c r="C147" s="436"/>
      <c r="D147" s="436"/>
      <c r="E147" s="437" t="str">
        <f>IFERROR(IF(AND(K147="",T147=""),"",(VLOOKUP(Q147,'Reference records(soft deleted)'!$B$61:$D$89,3,FALSE))),"")</f>
        <v/>
      </c>
      <c r="F147" s="438"/>
      <c r="G147" s="438"/>
      <c r="H147" s="438"/>
      <c r="I147" s="438"/>
      <c r="J147" s="438"/>
      <c r="K147" s="437" t="str">
        <f>IFERROR(VLOOKUP(R147,'Reference records(soft deleted)'!$B$172:$D$343,3,FALSE),"")</f>
        <v/>
      </c>
      <c r="L147" s="438"/>
      <c r="M147" s="438"/>
      <c r="N147" s="438"/>
      <c r="O147" s="438"/>
      <c r="P147" s="438"/>
      <c r="Q147" s="439"/>
      <c r="R147" s="440"/>
      <c r="S147" s="438"/>
      <c r="T147" s="441"/>
      <c r="U147" s="442" t="str">
        <f>IFERROR(IF(VLOOKUP(E147,'Reference Records'!$C$96:$D$119,2,FALSE)=0,"",VLOOKUP(E147,'Reference Records'!$C$96:$D$119,2,FALSE)),"")</f>
        <v/>
      </c>
      <c r="V147" s="442"/>
      <c r="W147" s="442" t="str">
        <f t="shared" si="10"/>
        <v/>
      </c>
      <c r="X147" s="443" t="str">
        <f t="shared" si="11"/>
        <v>a1P1R000002pgCnUAI</v>
      </c>
      <c r="Y147" s="443" t="b">
        <f t="shared" si="12"/>
        <v>0</v>
      </c>
      <c r="Z147" s="443" t="b">
        <f t="shared" si="13"/>
        <v>1</v>
      </c>
      <c r="AA147" s="443" t="str">
        <f>IFERROR(VLOOKUP(K147,'Reference Records'!$C$122:$E$267,3,FALSE),"")</f>
        <v/>
      </c>
      <c r="AB147" s="443" t="s">
        <v>622</v>
      </c>
      <c r="AC147" s="433"/>
      <c r="AD147" s="444" t="str">
        <f t="array" ref="AD147">IFERROR(INDEX($E$119:$E$170,MATCH(SMALL(NOT($E$119:$E$170="")*IF(ISNUMBER($E$119:$E$170),COUNTIF($E$119:$E$170,"&lt;="&amp;$E$119:$E$170),COUNTIF($E$119:$E$170,"&lt;="&amp;$E$119:$E$170)+SUM(--ISNUMBER($E$119:$E$170))),ROWS($E$118:E146)+SUM(--ISBLANK($E$119:$E$170))),NOT($E$119:$E$170="")*IF(ISNUMBER($E$119:$E$170),COUNTIF($E$119:$E$170,"&lt;="&amp;$E$119:$E$170),COUNTIF($E$119:$E$170,"&lt;="&amp;$E$119:$E$170)+SUM(--ISNUMBER($E$119:$E$170))),0)),"")</f>
        <v/>
      </c>
      <c r="AE147" s="434" t="str">
        <f t="array" ref="AE147">IFERROR(IF(INDEX($W$119:$W$170, MATCH(0, IF(AD147=$E$119:$E$170, COUNTIF($AE$118:$AE146, $W$119:$W$170), ""), 0))=0,"",INDEX($W$119:$W$170, MATCH(0, IF(AD147=$E$119:$E$170, COUNTIF($AE$118:$AE146, $W$119:$W$170), ""), 0))),"")</f>
        <v/>
      </c>
      <c r="AF147" s="434"/>
      <c r="AG147" s="445" t="s">
        <v>623</v>
      </c>
      <c r="AH147" s="196"/>
    </row>
    <row r="148" spans="1:34" ht="47.1" hidden="1" customHeight="1" x14ac:dyDescent="0.25">
      <c r="A148" s="413">
        <v>29</v>
      </c>
      <c r="B148" s="436"/>
      <c r="C148" s="436"/>
      <c r="D148" s="436"/>
      <c r="E148" s="437" t="str">
        <f>IFERROR(IF(AND(K148="",T148=""),"",(VLOOKUP(Q148,'Reference records(soft deleted)'!$B$61:$D$89,3,FALSE))),"")</f>
        <v/>
      </c>
      <c r="F148" s="438"/>
      <c r="G148" s="438"/>
      <c r="H148" s="438"/>
      <c r="I148" s="438"/>
      <c r="J148" s="438"/>
      <c r="K148" s="437" t="str">
        <f>IFERROR(VLOOKUP(R148,'Reference records(soft deleted)'!$B$172:$D$343,3,FALSE),"")</f>
        <v/>
      </c>
      <c r="L148" s="438"/>
      <c r="M148" s="438"/>
      <c r="N148" s="438"/>
      <c r="O148" s="438"/>
      <c r="P148" s="438"/>
      <c r="Q148" s="439"/>
      <c r="R148" s="440"/>
      <c r="S148" s="438"/>
      <c r="T148" s="441"/>
      <c r="U148" s="442" t="str">
        <f>IFERROR(IF(VLOOKUP(E148,'Reference Records'!$C$96:$D$119,2,FALSE)=0,"",VLOOKUP(E148,'Reference Records'!$C$96:$D$119,2,FALSE)),"")</f>
        <v/>
      </c>
      <c r="V148" s="442"/>
      <c r="W148" s="442" t="str">
        <f t="shared" si="10"/>
        <v/>
      </c>
      <c r="X148" s="443" t="str">
        <f t="shared" si="11"/>
        <v>a1P1R000002pgCnUAI</v>
      </c>
      <c r="Y148" s="443" t="b">
        <f t="shared" si="12"/>
        <v>0</v>
      </c>
      <c r="Z148" s="443" t="b">
        <f t="shared" si="13"/>
        <v>1</v>
      </c>
      <c r="AA148" s="443" t="str">
        <f>IFERROR(VLOOKUP(K148,'Reference Records'!$C$122:$E$267,3,FALSE),"")</f>
        <v/>
      </c>
      <c r="AB148" s="443" t="s">
        <v>624</v>
      </c>
      <c r="AC148" s="433"/>
      <c r="AD148" s="444" t="str">
        <f t="array" ref="AD148">IFERROR(INDEX($E$119:$E$170,MATCH(SMALL(NOT($E$119:$E$170="")*IF(ISNUMBER($E$119:$E$170),COUNTIF($E$119:$E$170,"&lt;="&amp;$E$119:$E$170),COUNTIF($E$119:$E$170,"&lt;="&amp;$E$119:$E$170)+SUM(--ISNUMBER($E$119:$E$170))),ROWS($E$118:E147)+SUM(--ISBLANK($E$119:$E$170))),NOT($E$119:$E$170="")*IF(ISNUMBER($E$119:$E$170),COUNTIF($E$119:$E$170,"&lt;="&amp;$E$119:$E$170),COUNTIF($E$119:$E$170,"&lt;="&amp;$E$119:$E$170)+SUM(--ISNUMBER($E$119:$E$170))),0)),"")</f>
        <v/>
      </c>
      <c r="AE148" s="434" t="str">
        <f t="array" ref="AE148">IFERROR(IF(INDEX($W$119:$W$170, MATCH(0, IF(AD148=$E$119:$E$170, COUNTIF($AE$118:$AE147, $W$119:$W$170), ""), 0))=0,"",INDEX($W$119:$W$170, MATCH(0, IF(AD148=$E$119:$E$170, COUNTIF($AE$118:$AE147, $W$119:$W$170), ""), 0))),"")</f>
        <v/>
      </c>
      <c r="AF148" s="434"/>
      <c r="AG148" s="445" t="s">
        <v>625</v>
      </c>
      <c r="AH148" s="196"/>
    </row>
    <row r="149" spans="1:34" ht="47.1" hidden="1" customHeight="1" x14ac:dyDescent="0.25">
      <c r="A149" s="413">
        <v>30</v>
      </c>
      <c r="B149" s="436"/>
      <c r="C149" s="436"/>
      <c r="D149" s="436"/>
      <c r="E149" s="437" t="str">
        <f>IFERROR(IF(AND(K149="",T149=""),"",(VLOOKUP(Q149,'Reference records(soft deleted)'!$B$61:$D$89,3,FALSE))),"")</f>
        <v/>
      </c>
      <c r="F149" s="438"/>
      <c r="G149" s="438"/>
      <c r="H149" s="438"/>
      <c r="I149" s="438"/>
      <c r="J149" s="438"/>
      <c r="K149" s="437" t="str">
        <f>IFERROR(VLOOKUP(R149,'Reference records(soft deleted)'!$B$172:$D$343,3,FALSE),"")</f>
        <v/>
      </c>
      <c r="L149" s="438"/>
      <c r="M149" s="438"/>
      <c r="N149" s="438"/>
      <c r="O149" s="438"/>
      <c r="P149" s="438"/>
      <c r="Q149" s="439"/>
      <c r="R149" s="440"/>
      <c r="S149" s="438"/>
      <c r="T149" s="441"/>
      <c r="U149" s="442" t="str">
        <f>IFERROR(IF(VLOOKUP(E149,'Reference Records'!$C$96:$D$119,2,FALSE)=0,"",VLOOKUP(E149,'Reference Records'!$C$96:$D$119,2,FALSE)),"")</f>
        <v/>
      </c>
      <c r="V149" s="442"/>
      <c r="W149" s="442" t="str">
        <f t="shared" si="10"/>
        <v/>
      </c>
      <c r="X149" s="443" t="str">
        <f t="shared" si="11"/>
        <v>a1P1R000002pgCnUAI</v>
      </c>
      <c r="Y149" s="443" t="b">
        <f t="shared" si="12"/>
        <v>0</v>
      </c>
      <c r="Z149" s="443" t="b">
        <f t="shared" si="13"/>
        <v>1</v>
      </c>
      <c r="AA149" s="443" t="str">
        <f>IFERROR(VLOOKUP(K149,'Reference Records'!$C$122:$E$267,3,FALSE),"")</f>
        <v/>
      </c>
      <c r="AB149" s="443" t="s">
        <v>626</v>
      </c>
      <c r="AC149" s="433"/>
      <c r="AD149" s="444" t="str">
        <f t="array" ref="AD149">IFERROR(INDEX($E$119:$E$170,MATCH(SMALL(NOT($E$119:$E$170="")*IF(ISNUMBER($E$119:$E$170),COUNTIF($E$119:$E$170,"&lt;="&amp;$E$119:$E$170),COUNTIF($E$119:$E$170,"&lt;="&amp;$E$119:$E$170)+SUM(--ISNUMBER($E$119:$E$170))),ROWS($E$118:E148)+SUM(--ISBLANK($E$119:$E$170))),NOT($E$119:$E$170="")*IF(ISNUMBER($E$119:$E$170),COUNTIF($E$119:$E$170,"&lt;="&amp;$E$119:$E$170),COUNTIF($E$119:$E$170,"&lt;="&amp;$E$119:$E$170)+SUM(--ISNUMBER($E$119:$E$170))),0)),"")</f>
        <v/>
      </c>
      <c r="AE149" s="434" t="str">
        <f t="array" ref="AE149">IFERROR(IF(INDEX($W$119:$W$170, MATCH(0, IF(AD149=$E$119:$E$170, COUNTIF($AE$118:$AE148, $W$119:$W$170), ""), 0))=0,"",INDEX($W$119:$W$170, MATCH(0, IF(AD149=$E$119:$E$170, COUNTIF($AE$118:$AE148, $W$119:$W$170), ""), 0))),"")</f>
        <v/>
      </c>
      <c r="AF149" s="434"/>
      <c r="AG149" s="445" t="s">
        <v>627</v>
      </c>
      <c r="AH149" s="196"/>
    </row>
    <row r="150" spans="1:34" ht="47.1" hidden="1" customHeight="1" x14ac:dyDescent="0.25">
      <c r="A150" s="413">
        <v>31</v>
      </c>
      <c r="B150" s="436"/>
      <c r="C150" s="436"/>
      <c r="D150" s="436"/>
      <c r="E150" s="437" t="str">
        <f>IFERROR(IF(AND(K150="",T150=""),"",(VLOOKUP(Q150,'Reference records(soft deleted)'!$B$61:$D$89,3,FALSE))),"")</f>
        <v/>
      </c>
      <c r="F150" s="438"/>
      <c r="G150" s="438"/>
      <c r="H150" s="438"/>
      <c r="I150" s="438"/>
      <c r="J150" s="438"/>
      <c r="K150" s="437" t="str">
        <f>IFERROR(VLOOKUP(R150,'Reference records(soft deleted)'!$B$172:$D$343,3,FALSE),"")</f>
        <v/>
      </c>
      <c r="L150" s="438"/>
      <c r="M150" s="438"/>
      <c r="N150" s="438"/>
      <c r="O150" s="438"/>
      <c r="P150" s="438"/>
      <c r="Q150" s="439"/>
      <c r="R150" s="440"/>
      <c r="S150" s="438"/>
      <c r="T150" s="441"/>
      <c r="U150" s="442" t="str">
        <f>IFERROR(IF(VLOOKUP(E150,'Reference Records'!$C$96:$D$119,2,FALSE)=0,"",VLOOKUP(E150,'Reference Records'!$C$96:$D$119,2,FALSE)),"")</f>
        <v/>
      </c>
      <c r="V150" s="442"/>
      <c r="W150" s="442" t="str">
        <f t="shared" si="10"/>
        <v/>
      </c>
      <c r="X150" s="443" t="str">
        <f t="shared" si="11"/>
        <v>a1P1R000002pgCnUAI</v>
      </c>
      <c r="Y150" s="443" t="b">
        <f t="shared" si="12"/>
        <v>0</v>
      </c>
      <c r="Z150" s="443" t="b">
        <f t="shared" si="13"/>
        <v>1</v>
      </c>
      <c r="AA150" s="443" t="str">
        <f>IFERROR(VLOOKUP(K150,'Reference Records'!$C$122:$E$267,3,FALSE),"")</f>
        <v/>
      </c>
      <c r="AB150" s="443" t="s">
        <v>628</v>
      </c>
      <c r="AC150" s="433"/>
      <c r="AD150" s="444" t="str">
        <f t="array" ref="AD150">IFERROR(INDEX($E$119:$E$170,MATCH(SMALL(NOT($E$119:$E$170="")*IF(ISNUMBER($E$119:$E$170),COUNTIF($E$119:$E$170,"&lt;="&amp;$E$119:$E$170),COUNTIF($E$119:$E$170,"&lt;="&amp;$E$119:$E$170)+SUM(--ISNUMBER($E$119:$E$170))),ROWS($E$118:E149)+SUM(--ISBLANK($E$119:$E$170))),NOT($E$119:$E$170="")*IF(ISNUMBER($E$119:$E$170),COUNTIF($E$119:$E$170,"&lt;="&amp;$E$119:$E$170),COUNTIF($E$119:$E$170,"&lt;="&amp;$E$119:$E$170)+SUM(--ISNUMBER($E$119:$E$170))),0)),"")</f>
        <v/>
      </c>
      <c r="AE150" s="434" t="str">
        <f t="array" ref="AE150">IFERROR(IF(INDEX($W$119:$W$170, MATCH(0, IF(AD150=$E$119:$E$170, COUNTIF($AE$118:$AE149, $W$119:$W$170), ""), 0))=0,"",INDEX($W$119:$W$170, MATCH(0, IF(AD150=$E$119:$E$170, COUNTIF($AE$118:$AE149, $W$119:$W$170), ""), 0))),"")</f>
        <v/>
      </c>
      <c r="AF150" s="434"/>
      <c r="AG150" s="445" t="s">
        <v>629</v>
      </c>
      <c r="AH150" s="196"/>
    </row>
    <row r="151" spans="1:34" ht="47.1" hidden="1" customHeight="1" x14ac:dyDescent="0.25">
      <c r="A151" s="413">
        <v>32</v>
      </c>
      <c r="B151" s="436"/>
      <c r="C151" s="436"/>
      <c r="D151" s="436"/>
      <c r="E151" s="437" t="str">
        <f>IFERROR(IF(AND(K151="",T151=""),"",(VLOOKUP(Q151,'Reference records(soft deleted)'!$B$61:$D$89,3,FALSE))),"")</f>
        <v/>
      </c>
      <c r="F151" s="438"/>
      <c r="G151" s="438"/>
      <c r="H151" s="438"/>
      <c r="I151" s="438"/>
      <c r="J151" s="438"/>
      <c r="K151" s="437" t="str">
        <f>IFERROR(VLOOKUP(R151,'Reference records(soft deleted)'!$B$172:$D$343,3,FALSE),"")</f>
        <v/>
      </c>
      <c r="L151" s="438"/>
      <c r="M151" s="438"/>
      <c r="N151" s="438"/>
      <c r="O151" s="438"/>
      <c r="P151" s="438"/>
      <c r="Q151" s="439"/>
      <c r="R151" s="440"/>
      <c r="S151" s="438"/>
      <c r="T151" s="441"/>
      <c r="U151" s="442" t="str">
        <f>IFERROR(IF(VLOOKUP(E151,'Reference Records'!$C$96:$D$119,2,FALSE)=0,"",VLOOKUP(E151,'Reference Records'!$C$96:$D$119,2,FALSE)),"")</f>
        <v/>
      </c>
      <c r="V151" s="442"/>
      <c r="W151" s="442" t="str">
        <f t="shared" si="10"/>
        <v/>
      </c>
      <c r="X151" s="443" t="str">
        <f t="shared" si="11"/>
        <v>a1P1R000002pgCnUAI</v>
      </c>
      <c r="Y151" s="443" t="b">
        <f t="shared" si="12"/>
        <v>0</v>
      </c>
      <c r="Z151" s="443" t="b">
        <f t="shared" si="13"/>
        <v>1</v>
      </c>
      <c r="AA151" s="443" t="str">
        <f>IFERROR(VLOOKUP(K151,'Reference Records'!$C$122:$E$267,3,FALSE),"")</f>
        <v/>
      </c>
      <c r="AB151" s="443" t="s">
        <v>630</v>
      </c>
      <c r="AC151" s="433"/>
      <c r="AD151" s="444" t="str">
        <f t="array" ref="AD151">IFERROR(INDEX($E$119:$E$170,MATCH(SMALL(NOT($E$119:$E$170="")*IF(ISNUMBER($E$119:$E$170),COUNTIF($E$119:$E$170,"&lt;="&amp;$E$119:$E$170),COUNTIF($E$119:$E$170,"&lt;="&amp;$E$119:$E$170)+SUM(--ISNUMBER($E$119:$E$170))),ROWS($E$118:E150)+SUM(--ISBLANK($E$119:$E$170))),NOT($E$119:$E$170="")*IF(ISNUMBER($E$119:$E$170),COUNTIF($E$119:$E$170,"&lt;="&amp;$E$119:$E$170),COUNTIF($E$119:$E$170,"&lt;="&amp;$E$119:$E$170)+SUM(--ISNUMBER($E$119:$E$170))),0)),"")</f>
        <v/>
      </c>
      <c r="AE151" s="434" t="str">
        <f t="array" ref="AE151">IFERROR(IF(INDEX($W$119:$W$170, MATCH(0, IF(AD151=$E$119:$E$170, COUNTIF($AE$118:$AE150, $W$119:$W$170), ""), 0))=0,"",INDEX($W$119:$W$170, MATCH(0, IF(AD151=$E$119:$E$170, COUNTIF($AE$118:$AE150, $W$119:$W$170), ""), 0))),"")</f>
        <v/>
      </c>
      <c r="AF151" s="434"/>
      <c r="AG151" s="445" t="s">
        <v>631</v>
      </c>
      <c r="AH151" s="196"/>
    </row>
    <row r="152" spans="1:34" ht="47.1" hidden="1" customHeight="1" x14ac:dyDescent="0.25">
      <c r="A152" s="413">
        <v>33</v>
      </c>
      <c r="B152" s="436"/>
      <c r="C152" s="436"/>
      <c r="D152" s="436"/>
      <c r="E152" s="437" t="str">
        <f>IFERROR(IF(AND(K152="",T152=""),"",(VLOOKUP(Q152,'Reference records(soft deleted)'!$B$61:$D$89,3,FALSE))),"")</f>
        <v/>
      </c>
      <c r="F152" s="438"/>
      <c r="G152" s="438"/>
      <c r="H152" s="438"/>
      <c r="I152" s="438"/>
      <c r="J152" s="438"/>
      <c r="K152" s="437" t="str">
        <f>IFERROR(VLOOKUP(R152,'Reference records(soft deleted)'!$B$172:$D$343,3,FALSE),"")</f>
        <v/>
      </c>
      <c r="L152" s="438"/>
      <c r="M152" s="438"/>
      <c r="N152" s="438"/>
      <c r="O152" s="438"/>
      <c r="P152" s="438"/>
      <c r="Q152" s="439"/>
      <c r="R152" s="440"/>
      <c r="S152" s="438"/>
      <c r="T152" s="441"/>
      <c r="U152" s="442" t="str">
        <f>IFERROR(IF(VLOOKUP(E152,'Reference Records'!$C$96:$D$119,2,FALSE)=0,"",VLOOKUP(E152,'Reference Records'!$C$96:$D$119,2,FALSE)),"")</f>
        <v/>
      </c>
      <c r="V152" s="442"/>
      <c r="W152" s="442" t="str">
        <f t="shared" si="10"/>
        <v/>
      </c>
      <c r="X152" s="443" t="str">
        <f t="shared" si="11"/>
        <v>a1P1R000002pgCnUAI</v>
      </c>
      <c r="Y152" s="443" t="b">
        <f t="shared" si="12"/>
        <v>0</v>
      </c>
      <c r="Z152" s="443" t="b">
        <f t="shared" si="13"/>
        <v>1</v>
      </c>
      <c r="AA152" s="443" t="str">
        <f>IFERROR(VLOOKUP(K152,'Reference Records'!$C$122:$E$267,3,FALSE),"")</f>
        <v/>
      </c>
      <c r="AB152" s="443" t="s">
        <v>632</v>
      </c>
      <c r="AC152" s="433"/>
      <c r="AD152" s="444" t="str">
        <f t="array" ref="AD152">IFERROR(INDEX($E$119:$E$170,MATCH(SMALL(NOT($E$119:$E$170="")*IF(ISNUMBER($E$119:$E$170),COUNTIF($E$119:$E$170,"&lt;="&amp;$E$119:$E$170),COUNTIF($E$119:$E$170,"&lt;="&amp;$E$119:$E$170)+SUM(--ISNUMBER($E$119:$E$170))),ROWS($E$118:E151)+SUM(--ISBLANK($E$119:$E$170))),NOT($E$119:$E$170="")*IF(ISNUMBER($E$119:$E$170),COUNTIF($E$119:$E$170,"&lt;="&amp;$E$119:$E$170),COUNTIF($E$119:$E$170,"&lt;="&amp;$E$119:$E$170)+SUM(--ISNUMBER($E$119:$E$170))),0)),"")</f>
        <v/>
      </c>
      <c r="AE152" s="434" t="str">
        <f t="array" ref="AE152">IFERROR(IF(INDEX($W$119:$W$170, MATCH(0, IF(AD152=$E$119:$E$170, COUNTIF($AE$118:$AE151, $W$119:$W$170), ""), 0))=0,"",INDEX($W$119:$W$170, MATCH(0, IF(AD152=$E$119:$E$170, COUNTIF($AE$118:$AE151, $W$119:$W$170), ""), 0))),"")</f>
        <v/>
      </c>
      <c r="AF152" s="434"/>
      <c r="AG152" s="445" t="s">
        <v>633</v>
      </c>
      <c r="AH152" s="196"/>
    </row>
    <row r="153" spans="1:34" ht="47.1" hidden="1" customHeight="1" x14ac:dyDescent="0.25">
      <c r="A153" s="413">
        <v>34</v>
      </c>
      <c r="B153" s="436"/>
      <c r="C153" s="436"/>
      <c r="D153" s="436"/>
      <c r="E153" s="437" t="str">
        <f>IFERROR(IF(AND(K153="",T153=""),"",(VLOOKUP(Q153,'Reference records(soft deleted)'!$B$61:$D$89,3,FALSE))),"")</f>
        <v/>
      </c>
      <c r="F153" s="438"/>
      <c r="G153" s="438"/>
      <c r="H153" s="438"/>
      <c r="I153" s="438"/>
      <c r="J153" s="438"/>
      <c r="K153" s="437" t="str">
        <f>IFERROR(VLOOKUP(R153,'Reference records(soft deleted)'!$B$172:$D$343,3,FALSE),"")</f>
        <v/>
      </c>
      <c r="L153" s="438"/>
      <c r="M153" s="438"/>
      <c r="N153" s="438"/>
      <c r="O153" s="438"/>
      <c r="P153" s="438"/>
      <c r="Q153" s="439"/>
      <c r="R153" s="440"/>
      <c r="S153" s="438"/>
      <c r="T153" s="441"/>
      <c r="U153" s="442" t="str">
        <f>IFERROR(IF(VLOOKUP(E153,'Reference Records'!$C$96:$D$119,2,FALSE)=0,"",VLOOKUP(E153,'Reference Records'!$C$96:$D$119,2,FALSE)),"")</f>
        <v/>
      </c>
      <c r="V153" s="442"/>
      <c r="W153" s="442" t="str">
        <f t="shared" si="10"/>
        <v/>
      </c>
      <c r="X153" s="443" t="str">
        <f t="shared" si="11"/>
        <v>a1P1R000002pgCnUAI</v>
      </c>
      <c r="Y153" s="443" t="b">
        <f t="shared" si="12"/>
        <v>0</v>
      </c>
      <c r="Z153" s="443" t="b">
        <f t="shared" si="13"/>
        <v>1</v>
      </c>
      <c r="AA153" s="443" t="str">
        <f>IFERROR(VLOOKUP(K153,'Reference Records'!$C$122:$E$267,3,FALSE),"")</f>
        <v/>
      </c>
      <c r="AB153" s="443" t="s">
        <v>634</v>
      </c>
      <c r="AC153" s="433"/>
      <c r="AD153" s="444" t="str">
        <f t="array" ref="AD153">IFERROR(INDEX($E$119:$E$170,MATCH(SMALL(NOT($E$119:$E$170="")*IF(ISNUMBER($E$119:$E$170),COUNTIF($E$119:$E$170,"&lt;="&amp;$E$119:$E$170),COUNTIF($E$119:$E$170,"&lt;="&amp;$E$119:$E$170)+SUM(--ISNUMBER($E$119:$E$170))),ROWS($E$118:E152)+SUM(--ISBLANK($E$119:$E$170))),NOT($E$119:$E$170="")*IF(ISNUMBER($E$119:$E$170),COUNTIF($E$119:$E$170,"&lt;="&amp;$E$119:$E$170),COUNTIF($E$119:$E$170,"&lt;="&amp;$E$119:$E$170)+SUM(--ISNUMBER($E$119:$E$170))),0)),"")</f>
        <v/>
      </c>
      <c r="AE153" s="434" t="str">
        <f t="array" ref="AE153">IFERROR(IF(INDEX($W$119:$W$170, MATCH(0, IF(AD153=$E$119:$E$170, COUNTIF($AE$118:$AE152, $W$119:$W$170), ""), 0))=0,"",INDEX($W$119:$W$170, MATCH(0, IF(AD153=$E$119:$E$170, COUNTIF($AE$118:$AE152, $W$119:$W$170), ""), 0))),"")</f>
        <v/>
      </c>
      <c r="AF153" s="434"/>
      <c r="AG153" s="445" t="s">
        <v>635</v>
      </c>
      <c r="AH153" s="196"/>
    </row>
    <row r="154" spans="1:34" ht="47.1" hidden="1" customHeight="1" x14ac:dyDescent="0.25">
      <c r="A154" s="413">
        <v>35</v>
      </c>
      <c r="B154" s="436"/>
      <c r="C154" s="436"/>
      <c r="D154" s="436"/>
      <c r="E154" s="437" t="str">
        <f>IFERROR(IF(AND(K154="",T154=""),"",(VLOOKUP(Q154,'Reference records(soft deleted)'!$B$61:$D$89,3,FALSE))),"")</f>
        <v/>
      </c>
      <c r="F154" s="438"/>
      <c r="G154" s="438"/>
      <c r="H154" s="438"/>
      <c r="I154" s="438"/>
      <c r="J154" s="438"/>
      <c r="K154" s="437" t="str">
        <f>IFERROR(VLOOKUP(R154,'Reference records(soft deleted)'!$B$172:$D$343,3,FALSE),"")</f>
        <v/>
      </c>
      <c r="L154" s="438"/>
      <c r="M154" s="438"/>
      <c r="N154" s="438"/>
      <c r="O154" s="438"/>
      <c r="P154" s="438"/>
      <c r="Q154" s="439"/>
      <c r="R154" s="440"/>
      <c r="S154" s="438"/>
      <c r="T154" s="441"/>
      <c r="U154" s="442" t="str">
        <f>IFERROR(IF(VLOOKUP(E154,'Reference Records'!$C$96:$D$119,2,FALSE)=0,"",VLOOKUP(E154,'Reference Records'!$C$96:$D$119,2,FALSE)),"")</f>
        <v/>
      </c>
      <c r="V154" s="442"/>
      <c r="W154" s="442" t="str">
        <f t="shared" si="10"/>
        <v/>
      </c>
      <c r="X154" s="443" t="str">
        <f t="shared" si="11"/>
        <v>a1P1R000002pgCnUAI</v>
      </c>
      <c r="Y154" s="443" t="b">
        <f t="shared" si="12"/>
        <v>0</v>
      </c>
      <c r="Z154" s="443" t="b">
        <f t="shared" si="13"/>
        <v>1</v>
      </c>
      <c r="AA154" s="443" t="str">
        <f>IFERROR(VLOOKUP(K154,'Reference Records'!$C$122:$E$267,3,FALSE),"")</f>
        <v/>
      </c>
      <c r="AB154" s="443" t="s">
        <v>636</v>
      </c>
      <c r="AC154" s="433"/>
      <c r="AD154" s="444" t="str">
        <f t="array" ref="AD154">IFERROR(INDEX($E$119:$E$170,MATCH(SMALL(NOT($E$119:$E$170="")*IF(ISNUMBER($E$119:$E$170),COUNTIF($E$119:$E$170,"&lt;="&amp;$E$119:$E$170),COUNTIF($E$119:$E$170,"&lt;="&amp;$E$119:$E$170)+SUM(--ISNUMBER($E$119:$E$170))),ROWS($E$118:E153)+SUM(--ISBLANK($E$119:$E$170))),NOT($E$119:$E$170="")*IF(ISNUMBER($E$119:$E$170),COUNTIF($E$119:$E$170,"&lt;="&amp;$E$119:$E$170),COUNTIF($E$119:$E$170,"&lt;="&amp;$E$119:$E$170)+SUM(--ISNUMBER($E$119:$E$170))),0)),"")</f>
        <v/>
      </c>
      <c r="AE154" s="434" t="str">
        <f t="array" ref="AE154">IFERROR(IF(INDEX($W$119:$W$170, MATCH(0, IF(AD154=$E$119:$E$170, COUNTIF($AE$118:$AE153, $W$119:$W$170), ""), 0))=0,"",INDEX($W$119:$W$170, MATCH(0, IF(AD154=$E$119:$E$170, COUNTIF($AE$118:$AE153, $W$119:$W$170), ""), 0))),"")</f>
        <v/>
      </c>
      <c r="AF154" s="434"/>
      <c r="AG154" s="445" t="s">
        <v>637</v>
      </c>
      <c r="AH154" s="196"/>
    </row>
    <row r="155" spans="1:34" ht="47.1" hidden="1" customHeight="1" x14ac:dyDescent="0.25">
      <c r="A155" s="413">
        <v>36</v>
      </c>
      <c r="B155" s="436"/>
      <c r="C155" s="436"/>
      <c r="D155" s="436"/>
      <c r="E155" s="437" t="str">
        <f>IFERROR(IF(AND(K155="",T155=""),"",(VLOOKUP(Q155,'Reference records(soft deleted)'!$B$61:$D$89,3,FALSE))),"")</f>
        <v/>
      </c>
      <c r="F155" s="438"/>
      <c r="G155" s="438"/>
      <c r="H155" s="438"/>
      <c r="I155" s="438"/>
      <c r="J155" s="438"/>
      <c r="K155" s="437" t="str">
        <f>IFERROR(VLOOKUP(R155,'Reference records(soft deleted)'!$B$172:$D$343,3,FALSE),"")</f>
        <v/>
      </c>
      <c r="L155" s="438"/>
      <c r="M155" s="438"/>
      <c r="N155" s="438"/>
      <c r="O155" s="438"/>
      <c r="P155" s="438"/>
      <c r="Q155" s="439"/>
      <c r="R155" s="440"/>
      <c r="S155" s="438"/>
      <c r="T155" s="441"/>
      <c r="U155" s="442" t="str">
        <f>IFERROR(IF(VLOOKUP(E155,'Reference Records'!$C$96:$D$119,2,FALSE)=0,"",VLOOKUP(E155,'Reference Records'!$C$96:$D$119,2,FALSE)),"")</f>
        <v/>
      </c>
      <c r="V155" s="442"/>
      <c r="W155" s="442" t="str">
        <f t="shared" si="10"/>
        <v/>
      </c>
      <c r="X155" s="443" t="str">
        <f t="shared" si="11"/>
        <v>a1P1R000002pgCnUAI</v>
      </c>
      <c r="Y155" s="443" t="b">
        <f t="shared" si="12"/>
        <v>0</v>
      </c>
      <c r="Z155" s="443" t="b">
        <f t="shared" si="13"/>
        <v>1</v>
      </c>
      <c r="AA155" s="443" t="str">
        <f>IFERROR(VLOOKUP(K155,'Reference Records'!$C$122:$E$267,3,FALSE),"")</f>
        <v/>
      </c>
      <c r="AB155" s="443" t="s">
        <v>638</v>
      </c>
      <c r="AC155" s="433"/>
      <c r="AD155" s="444" t="str">
        <f t="array" ref="AD155">IFERROR(INDEX($E$119:$E$170,MATCH(SMALL(NOT($E$119:$E$170="")*IF(ISNUMBER($E$119:$E$170),COUNTIF($E$119:$E$170,"&lt;="&amp;$E$119:$E$170),COUNTIF($E$119:$E$170,"&lt;="&amp;$E$119:$E$170)+SUM(--ISNUMBER($E$119:$E$170))),ROWS($E$118:E154)+SUM(--ISBLANK($E$119:$E$170))),NOT($E$119:$E$170="")*IF(ISNUMBER($E$119:$E$170),COUNTIF($E$119:$E$170,"&lt;="&amp;$E$119:$E$170),COUNTIF($E$119:$E$170,"&lt;="&amp;$E$119:$E$170)+SUM(--ISNUMBER($E$119:$E$170))),0)),"")</f>
        <v/>
      </c>
      <c r="AE155" s="434" t="str">
        <f t="array" ref="AE155">IFERROR(IF(INDEX($W$119:$W$170, MATCH(0, IF(AD155=$E$119:$E$170, COUNTIF($AE$118:$AE154, $W$119:$W$170), ""), 0))=0,"",INDEX($W$119:$W$170, MATCH(0, IF(AD155=$E$119:$E$170, COUNTIF($AE$118:$AE154, $W$119:$W$170), ""), 0))),"")</f>
        <v/>
      </c>
      <c r="AF155" s="434"/>
      <c r="AG155" s="445" t="s">
        <v>639</v>
      </c>
      <c r="AH155" s="196"/>
    </row>
    <row r="156" spans="1:34" ht="47.1" hidden="1" customHeight="1" x14ac:dyDescent="0.25">
      <c r="A156" s="413">
        <v>37</v>
      </c>
      <c r="B156" s="436"/>
      <c r="C156" s="436"/>
      <c r="D156" s="436"/>
      <c r="E156" s="437" t="str">
        <f>IFERROR(IF(AND(K156="",T156=""),"",(VLOOKUP(Q156,'Reference records(soft deleted)'!$B$61:$D$89,3,FALSE))),"")</f>
        <v/>
      </c>
      <c r="F156" s="438"/>
      <c r="G156" s="438"/>
      <c r="H156" s="438"/>
      <c r="I156" s="438"/>
      <c r="J156" s="438"/>
      <c r="K156" s="437" t="str">
        <f>IFERROR(VLOOKUP(R156,'Reference records(soft deleted)'!$B$172:$D$343,3,FALSE),"")</f>
        <v/>
      </c>
      <c r="L156" s="438"/>
      <c r="M156" s="438"/>
      <c r="N156" s="438"/>
      <c r="O156" s="438"/>
      <c r="P156" s="438"/>
      <c r="Q156" s="439"/>
      <c r="R156" s="440"/>
      <c r="S156" s="438"/>
      <c r="T156" s="441"/>
      <c r="U156" s="442" t="str">
        <f>IFERROR(IF(VLOOKUP(E156,'Reference Records'!$C$96:$D$119,2,FALSE)=0,"",VLOOKUP(E156,'Reference Records'!$C$96:$D$119,2,FALSE)),"")</f>
        <v/>
      </c>
      <c r="V156" s="442"/>
      <c r="W156" s="442" t="str">
        <f t="shared" si="10"/>
        <v/>
      </c>
      <c r="X156" s="443" t="str">
        <f t="shared" si="11"/>
        <v>a1P1R000002pgCnUAI</v>
      </c>
      <c r="Y156" s="443" t="b">
        <f t="shared" si="12"/>
        <v>0</v>
      </c>
      <c r="Z156" s="443" t="b">
        <f t="shared" si="13"/>
        <v>1</v>
      </c>
      <c r="AA156" s="443" t="str">
        <f>IFERROR(VLOOKUP(K156,'Reference Records'!$C$122:$E$267,3,FALSE),"")</f>
        <v/>
      </c>
      <c r="AB156" s="443" t="s">
        <v>640</v>
      </c>
      <c r="AC156" s="433"/>
      <c r="AD156" s="444" t="str">
        <f t="array" ref="AD156">IFERROR(INDEX($E$119:$E$170,MATCH(SMALL(NOT($E$119:$E$170="")*IF(ISNUMBER($E$119:$E$170),COUNTIF($E$119:$E$170,"&lt;="&amp;$E$119:$E$170),COUNTIF($E$119:$E$170,"&lt;="&amp;$E$119:$E$170)+SUM(--ISNUMBER($E$119:$E$170))),ROWS($E$118:E155)+SUM(--ISBLANK($E$119:$E$170))),NOT($E$119:$E$170="")*IF(ISNUMBER($E$119:$E$170),COUNTIF($E$119:$E$170,"&lt;="&amp;$E$119:$E$170),COUNTIF($E$119:$E$170,"&lt;="&amp;$E$119:$E$170)+SUM(--ISNUMBER($E$119:$E$170))),0)),"")</f>
        <v/>
      </c>
      <c r="AE156" s="434" t="str">
        <f t="array" ref="AE156">IFERROR(IF(INDEX($W$119:$W$170, MATCH(0, IF(AD156=$E$119:$E$170, COUNTIF($AE$118:$AE155, $W$119:$W$170), ""), 0))=0,"",INDEX($W$119:$W$170, MATCH(0, IF(AD156=$E$119:$E$170, COUNTIF($AE$118:$AE155, $W$119:$W$170), ""), 0))),"")</f>
        <v/>
      </c>
      <c r="AF156" s="434"/>
      <c r="AG156" s="445" t="s">
        <v>641</v>
      </c>
      <c r="AH156" s="196"/>
    </row>
    <row r="157" spans="1:34" ht="47.1" hidden="1" customHeight="1" x14ac:dyDescent="0.25">
      <c r="A157" s="413">
        <v>38</v>
      </c>
      <c r="B157" s="436"/>
      <c r="C157" s="436"/>
      <c r="D157" s="436"/>
      <c r="E157" s="437" t="str">
        <f>IFERROR(IF(AND(K157="",T157=""),"",(VLOOKUP(Q157,'Reference records(soft deleted)'!$B$61:$D$89,3,FALSE))),"")</f>
        <v/>
      </c>
      <c r="F157" s="438"/>
      <c r="G157" s="438"/>
      <c r="H157" s="438"/>
      <c r="I157" s="438"/>
      <c r="J157" s="438"/>
      <c r="K157" s="437" t="str">
        <f>IFERROR(VLOOKUP(R157,'Reference records(soft deleted)'!$B$172:$D$343,3,FALSE),"")</f>
        <v/>
      </c>
      <c r="L157" s="438"/>
      <c r="M157" s="438"/>
      <c r="N157" s="438"/>
      <c r="O157" s="438"/>
      <c r="P157" s="438"/>
      <c r="Q157" s="439"/>
      <c r="R157" s="440"/>
      <c r="S157" s="438"/>
      <c r="T157" s="441"/>
      <c r="U157" s="442" t="str">
        <f>IFERROR(IF(VLOOKUP(E157,'Reference Records'!$C$96:$D$119,2,FALSE)=0,"",VLOOKUP(E157,'Reference Records'!$C$96:$D$119,2,FALSE)),"")</f>
        <v/>
      </c>
      <c r="V157" s="442"/>
      <c r="W157" s="442" t="str">
        <f t="shared" si="10"/>
        <v/>
      </c>
      <c r="X157" s="443" t="str">
        <f t="shared" si="11"/>
        <v>a1P1R000002pgCnUAI</v>
      </c>
      <c r="Y157" s="443" t="b">
        <f t="shared" si="12"/>
        <v>0</v>
      </c>
      <c r="Z157" s="443" t="b">
        <f t="shared" si="13"/>
        <v>1</v>
      </c>
      <c r="AA157" s="443" t="str">
        <f>IFERROR(VLOOKUP(K157,'Reference Records'!$C$122:$E$267,3,FALSE),"")</f>
        <v/>
      </c>
      <c r="AB157" s="443" t="s">
        <v>642</v>
      </c>
      <c r="AC157" s="433"/>
      <c r="AD157" s="444" t="str">
        <f t="array" ref="AD157">IFERROR(INDEX($E$119:$E$170,MATCH(SMALL(NOT($E$119:$E$170="")*IF(ISNUMBER($E$119:$E$170),COUNTIF($E$119:$E$170,"&lt;="&amp;$E$119:$E$170),COUNTIF($E$119:$E$170,"&lt;="&amp;$E$119:$E$170)+SUM(--ISNUMBER($E$119:$E$170))),ROWS($E$118:E156)+SUM(--ISBLANK($E$119:$E$170))),NOT($E$119:$E$170="")*IF(ISNUMBER($E$119:$E$170),COUNTIF($E$119:$E$170,"&lt;="&amp;$E$119:$E$170),COUNTIF($E$119:$E$170,"&lt;="&amp;$E$119:$E$170)+SUM(--ISNUMBER($E$119:$E$170))),0)),"")</f>
        <v/>
      </c>
      <c r="AE157" s="434" t="str">
        <f t="array" ref="AE157">IFERROR(IF(INDEX($W$119:$W$170, MATCH(0, IF(AD157=$E$119:$E$170, COUNTIF($AE$118:$AE156, $W$119:$W$170), ""), 0))=0,"",INDEX($W$119:$W$170, MATCH(0, IF(AD157=$E$119:$E$170, COUNTIF($AE$118:$AE156, $W$119:$W$170), ""), 0))),"")</f>
        <v/>
      </c>
      <c r="AF157" s="434"/>
      <c r="AG157" s="445" t="s">
        <v>643</v>
      </c>
      <c r="AH157" s="196"/>
    </row>
    <row r="158" spans="1:34" ht="47.1" hidden="1" customHeight="1" x14ac:dyDescent="0.25">
      <c r="A158" s="413">
        <v>39</v>
      </c>
      <c r="B158" s="436"/>
      <c r="C158" s="436"/>
      <c r="D158" s="436"/>
      <c r="E158" s="437" t="str">
        <f>IFERROR(IF(AND(K158="",T158=""),"",(VLOOKUP(Q158,'Reference records(soft deleted)'!$B$61:$D$89,3,FALSE))),"")</f>
        <v/>
      </c>
      <c r="F158" s="438"/>
      <c r="G158" s="438"/>
      <c r="H158" s="438"/>
      <c r="I158" s="438"/>
      <c r="J158" s="438"/>
      <c r="K158" s="437" t="str">
        <f>IFERROR(VLOOKUP(R158,'Reference records(soft deleted)'!$B$172:$D$343,3,FALSE),"")</f>
        <v/>
      </c>
      <c r="L158" s="438"/>
      <c r="M158" s="438"/>
      <c r="N158" s="438"/>
      <c r="O158" s="438"/>
      <c r="P158" s="438"/>
      <c r="Q158" s="439"/>
      <c r="R158" s="440"/>
      <c r="S158" s="438"/>
      <c r="T158" s="441"/>
      <c r="U158" s="442" t="str">
        <f>IFERROR(IF(VLOOKUP(E158,'Reference Records'!$C$96:$D$119,2,FALSE)=0,"",VLOOKUP(E158,'Reference Records'!$C$96:$D$119,2,FALSE)),"")</f>
        <v/>
      </c>
      <c r="V158" s="442"/>
      <c r="W158" s="442" t="str">
        <f t="shared" si="10"/>
        <v/>
      </c>
      <c r="X158" s="443" t="str">
        <f t="shared" si="11"/>
        <v>a1P1R000002pgCnUAI</v>
      </c>
      <c r="Y158" s="443" t="b">
        <f t="shared" si="12"/>
        <v>0</v>
      </c>
      <c r="Z158" s="443" t="b">
        <f t="shared" si="13"/>
        <v>1</v>
      </c>
      <c r="AA158" s="443" t="str">
        <f>IFERROR(VLOOKUP(K158,'Reference Records'!$C$122:$E$267,3,FALSE),"")</f>
        <v/>
      </c>
      <c r="AB158" s="443" t="s">
        <v>644</v>
      </c>
      <c r="AC158" s="433"/>
      <c r="AD158" s="444" t="str">
        <f t="array" ref="AD158">IFERROR(INDEX($E$119:$E$170,MATCH(SMALL(NOT($E$119:$E$170="")*IF(ISNUMBER($E$119:$E$170),COUNTIF($E$119:$E$170,"&lt;="&amp;$E$119:$E$170),COUNTIF($E$119:$E$170,"&lt;="&amp;$E$119:$E$170)+SUM(--ISNUMBER($E$119:$E$170))),ROWS($E$118:E157)+SUM(--ISBLANK($E$119:$E$170))),NOT($E$119:$E$170="")*IF(ISNUMBER($E$119:$E$170),COUNTIF($E$119:$E$170,"&lt;="&amp;$E$119:$E$170),COUNTIF($E$119:$E$170,"&lt;="&amp;$E$119:$E$170)+SUM(--ISNUMBER($E$119:$E$170))),0)),"")</f>
        <v/>
      </c>
      <c r="AE158" s="434" t="str">
        <f t="array" ref="AE158">IFERROR(IF(INDEX($W$119:$W$170, MATCH(0, IF(AD158=$E$119:$E$170, COUNTIF($AE$118:$AE157, $W$119:$W$170), ""), 0))=0,"",INDEX($W$119:$W$170, MATCH(0, IF(AD158=$E$119:$E$170, COUNTIF($AE$118:$AE157, $W$119:$W$170), ""), 0))),"")</f>
        <v/>
      </c>
      <c r="AF158" s="434"/>
      <c r="AG158" s="445" t="s">
        <v>645</v>
      </c>
      <c r="AH158" s="196"/>
    </row>
    <row r="159" spans="1:34" ht="47.1" hidden="1" customHeight="1" x14ac:dyDescent="0.25">
      <c r="A159" s="413">
        <v>40</v>
      </c>
      <c r="B159" s="436"/>
      <c r="C159" s="436"/>
      <c r="D159" s="436"/>
      <c r="E159" s="437" t="str">
        <f>IFERROR(IF(AND(K159="",T159=""),"",(VLOOKUP(Q159,'Reference records(soft deleted)'!$B$61:$D$89,3,FALSE))),"")</f>
        <v/>
      </c>
      <c r="F159" s="438"/>
      <c r="G159" s="438"/>
      <c r="H159" s="438"/>
      <c r="I159" s="438"/>
      <c r="J159" s="438"/>
      <c r="K159" s="437" t="str">
        <f>IFERROR(VLOOKUP(R159,'Reference records(soft deleted)'!$B$172:$D$343,3,FALSE),"")</f>
        <v/>
      </c>
      <c r="L159" s="438"/>
      <c r="M159" s="438"/>
      <c r="N159" s="438"/>
      <c r="O159" s="438"/>
      <c r="P159" s="438"/>
      <c r="Q159" s="439"/>
      <c r="R159" s="440"/>
      <c r="S159" s="438"/>
      <c r="T159" s="441"/>
      <c r="U159" s="442" t="str">
        <f>IFERROR(IF(VLOOKUP(E159,'Reference Records'!$C$96:$D$119,2,FALSE)=0,"",VLOOKUP(E159,'Reference Records'!$C$96:$D$119,2,FALSE)),"")</f>
        <v/>
      </c>
      <c r="V159" s="442"/>
      <c r="W159" s="442" t="str">
        <f t="shared" si="10"/>
        <v/>
      </c>
      <c r="X159" s="443" t="str">
        <f t="shared" si="11"/>
        <v>a1P1R000002pgCnUAI</v>
      </c>
      <c r="Y159" s="443" t="b">
        <f t="shared" si="12"/>
        <v>0</v>
      </c>
      <c r="Z159" s="443" t="b">
        <f t="shared" si="13"/>
        <v>1</v>
      </c>
      <c r="AA159" s="443" t="str">
        <f>IFERROR(VLOOKUP(K159,'Reference Records'!$C$122:$E$267,3,FALSE),"")</f>
        <v/>
      </c>
      <c r="AB159" s="443" t="s">
        <v>646</v>
      </c>
      <c r="AC159" s="433"/>
      <c r="AD159" s="444" t="str">
        <f t="array" ref="AD159">IFERROR(INDEX($E$119:$E$170,MATCH(SMALL(NOT($E$119:$E$170="")*IF(ISNUMBER($E$119:$E$170),COUNTIF($E$119:$E$170,"&lt;="&amp;$E$119:$E$170),COUNTIF($E$119:$E$170,"&lt;="&amp;$E$119:$E$170)+SUM(--ISNUMBER($E$119:$E$170))),ROWS($E$118:E158)+SUM(--ISBLANK($E$119:$E$170))),NOT($E$119:$E$170="")*IF(ISNUMBER($E$119:$E$170),COUNTIF($E$119:$E$170,"&lt;="&amp;$E$119:$E$170),COUNTIF($E$119:$E$170,"&lt;="&amp;$E$119:$E$170)+SUM(--ISNUMBER($E$119:$E$170))),0)),"")</f>
        <v/>
      </c>
      <c r="AE159" s="434" t="str">
        <f t="array" ref="AE159">IFERROR(IF(INDEX($W$119:$W$170, MATCH(0, IF(AD159=$E$119:$E$170, COUNTIF($AE$118:$AE158, $W$119:$W$170), ""), 0))=0,"",INDEX($W$119:$W$170, MATCH(0, IF(AD159=$E$119:$E$170, COUNTIF($AE$118:$AE158, $W$119:$W$170), ""), 0))),"")</f>
        <v/>
      </c>
      <c r="AF159" s="434"/>
      <c r="AG159" s="445" t="s">
        <v>647</v>
      </c>
      <c r="AH159" s="196"/>
    </row>
    <row r="160" spans="1:34" ht="47.1" hidden="1" customHeight="1" x14ac:dyDescent="0.25">
      <c r="A160" s="413">
        <v>41</v>
      </c>
      <c r="B160" s="436"/>
      <c r="C160" s="436"/>
      <c r="D160" s="436"/>
      <c r="E160" s="437" t="str">
        <f>IFERROR(IF(AND(K160="",T160=""),"",(VLOOKUP(Q160,'Reference records(soft deleted)'!$B$61:$D$89,3,FALSE))),"")</f>
        <v/>
      </c>
      <c r="F160" s="438"/>
      <c r="G160" s="438"/>
      <c r="H160" s="438"/>
      <c r="I160" s="438"/>
      <c r="J160" s="438"/>
      <c r="K160" s="437" t="str">
        <f>IFERROR(VLOOKUP(R160,'Reference records(soft deleted)'!$B$172:$D$343,3,FALSE),"")</f>
        <v/>
      </c>
      <c r="L160" s="438"/>
      <c r="M160" s="438"/>
      <c r="N160" s="438"/>
      <c r="O160" s="438"/>
      <c r="P160" s="438"/>
      <c r="Q160" s="439"/>
      <c r="R160" s="440"/>
      <c r="S160" s="438"/>
      <c r="T160" s="441"/>
      <c r="U160" s="442" t="str">
        <f>IFERROR(IF(VLOOKUP(E160,'Reference Records'!$C$96:$D$119,2,FALSE)=0,"",VLOOKUP(E160,'Reference Records'!$C$96:$D$119,2,FALSE)),"")</f>
        <v/>
      </c>
      <c r="V160" s="442"/>
      <c r="W160" s="442" t="str">
        <f t="shared" si="10"/>
        <v/>
      </c>
      <c r="X160" s="443" t="str">
        <f t="shared" si="11"/>
        <v>a1P1R000002pgCnUAI</v>
      </c>
      <c r="Y160" s="443" t="b">
        <f t="shared" si="12"/>
        <v>0</v>
      </c>
      <c r="Z160" s="443" t="b">
        <f t="shared" si="13"/>
        <v>1</v>
      </c>
      <c r="AA160" s="443" t="str">
        <f>IFERROR(VLOOKUP(K160,'Reference Records'!$C$122:$E$267,3,FALSE),"")</f>
        <v/>
      </c>
      <c r="AB160" s="443" t="s">
        <v>648</v>
      </c>
      <c r="AC160" s="433"/>
      <c r="AD160" s="444" t="str">
        <f t="array" ref="AD160">IFERROR(INDEX($E$119:$E$170,MATCH(SMALL(NOT($E$119:$E$170="")*IF(ISNUMBER($E$119:$E$170),COUNTIF($E$119:$E$170,"&lt;="&amp;$E$119:$E$170),COUNTIF($E$119:$E$170,"&lt;="&amp;$E$119:$E$170)+SUM(--ISNUMBER($E$119:$E$170))),ROWS($E$118:E159)+SUM(--ISBLANK($E$119:$E$170))),NOT($E$119:$E$170="")*IF(ISNUMBER($E$119:$E$170),COUNTIF($E$119:$E$170,"&lt;="&amp;$E$119:$E$170),COUNTIF($E$119:$E$170,"&lt;="&amp;$E$119:$E$170)+SUM(--ISNUMBER($E$119:$E$170))),0)),"")</f>
        <v/>
      </c>
      <c r="AE160" s="434" t="str">
        <f t="array" ref="AE160">IFERROR(IF(INDEX($W$119:$W$170, MATCH(0, IF(AD160=$E$119:$E$170, COUNTIF($AE$118:$AE159, $W$119:$W$170), ""), 0))=0,"",INDEX($W$119:$W$170, MATCH(0, IF(AD160=$E$119:$E$170, COUNTIF($AE$118:$AE159, $W$119:$W$170), ""), 0))),"")</f>
        <v/>
      </c>
      <c r="AF160" s="434"/>
      <c r="AG160" s="445" t="s">
        <v>649</v>
      </c>
      <c r="AH160" s="196"/>
    </row>
    <row r="161" spans="1:34" ht="47.1" hidden="1" customHeight="1" x14ac:dyDescent="0.25">
      <c r="A161" s="413">
        <v>42</v>
      </c>
      <c r="B161" s="436"/>
      <c r="C161" s="436"/>
      <c r="D161" s="436"/>
      <c r="E161" s="437" t="str">
        <f>IFERROR(IF(AND(K161="",T161=""),"",(VLOOKUP(Q161,'Reference records(soft deleted)'!$B$61:$D$89,3,FALSE))),"")</f>
        <v/>
      </c>
      <c r="F161" s="438"/>
      <c r="G161" s="438"/>
      <c r="H161" s="438"/>
      <c r="I161" s="438"/>
      <c r="J161" s="438"/>
      <c r="K161" s="437" t="str">
        <f>IFERROR(VLOOKUP(R161,'Reference records(soft deleted)'!$B$172:$D$343,3,FALSE),"")</f>
        <v/>
      </c>
      <c r="L161" s="438"/>
      <c r="M161" s="438"/>
      <c r="N161" s="438"/>
      <c r="O161" s="438"/>
      <c r="P161" s="438"/>
      <c r="Q161" s="439"/>
      <c r="R161" s="440"/>
      <c r="S161" s="438"/>
      <c r="T161" s="441"/>
      <c r="U161" s="442" t="str">
        <f>IFERROR(IF(VLOOKUP(E161,'Reference Records'!$C$96:$D$119,2,FALSE)=0,"",VLOOKUP(E161,'Reference Records'!$C$96:$D$119,2,FALSE)),"")</f>
        <v/>
      </c>
      <c r="V161" s="442"/>
      <c r="W161" s="442" t="str">
        <f t="shared" si="10"/>
        <v/>
      </c>
      <c r="X161" s="443" t="str">
        <f t="shared" si="11"/>
        <v>a1P1R000002pgCnUAI</v>
      </c>
      <c r="Y161" s="443" t="b">
        <f t="shared" si="12"/>
        <v>0</v>
      </c>
      <c r="Z161" s="443" t="b">
        <f t="shared" si="13"/>
        <v>1</v>
      </c>
      <c r="AA161" s="443" t="str">
        <f>IFERROR(VLOOKUP(K161,'Reference Records'!$C$122:$E$267,3,FALSE),"")</f>
        <v/>
      </c>
      <c r="AB161" s="443" t="s">
        <v>650</v>
      </c>
      <c r="AC161" s="433"/>
      <c r="AD161" s="444" t="str">
        <f t="array" ref="AD161">IFERROR(INDEX($E$119:$E$170,MATCH(SMALL(NOT($E$119:$E$170="")*IF(ISNUMBER($E$119:$E$170),COUNTIF($E$119:$E$170,"&lt;="&amp;$E$119:$E$170),COUNTIF($E$119:$E$170,"&lt;="&amp;$E$119:$E$170)+SUM(--ISNUMBER($E$119:$E$170))),ROWS($E$118:E160)+SUM(--ISBLANK($E$119:$E$170))),NOT($E$119:$E$170="")*IF(ISNUMBER($E$119:$E$170),COUNTIF($E$119:$E$170,"&lt;="&amp;$E$119:$E$170),COUNTIF($E$119:$E$170,"&lt;="&amp;$E$119:$E$170)+SUM(--ISNUMBER($E$119:$E$170))),0)),"")</f>
        <v/>
      </c>
      <c r="AE161" s="434" t="str">
        <f t="array" ref="AE161">IFERROR(IF(INDEX($W$119:$W$170, MATCH(0, IF(AD161=$E$119:$E$170, COUNTIF($AE$118:$AE160, $W$119:$W$170), ""), 0))=0,"",INDEX($W$119:$W$170, MATCH(0, IF(AD161=$E$119:$E$170, COUNTIF($AE$118:$AE160, $W$119:$W$170), ""), 0))),"")</f>
        <v/>
      </c>
      <c r="AF161" s="434"/>
      <c r="AG161" s="445" t="s">
        <v>651</v>
      </c>
      <c r="AH161" s="196"/>
    </row>
    <row r="162" spans="1:34" ht="47.1" hidden="1" customHeight="1" x14ac:dyDescent="0.25">
      <c r="A162" s="413">
        <v>43</v>
      </c>
      <c r="B162" s="436"/>
      <c r="C162" s="436"/>
      <c r="D162" s="436"/>
      <c r="E162" s="437" t="str">
        <f>IFERROR(IF(AND(K162="",T162=""),"",(VLOOKUP(Q162,'Reference records(soft deleted)'!$B$61:$D$89,3,FALSE))),"")</f>
        <v/>
      </c>
      <c r="F162" s="438"/>
      <c r="G162" s="438"/>
      <c r="H162" s="438"/>
      <c r="I162" s="438"/>
      <c r="J162" s="438"/>
      <c r="K162" s="437" t="str">
        <f>IFERROR(VLOOKUP(R162,'Reference records(soft deleted)'!$B$172:$D$343,3,FALSE),"")</f>
        <v/>
      </c>
      <c r="L162" s="438"/>
      <c r="M162" s="438"/>
      <c r="N162" s="438"/>
      <c r="O162" s="438"/>
      <c r="P162" s="438"/>
      <c r="Q162" s="439"/>
      <c r="R162" s="440"/>
      <c r="S162" s="438"/>
      <c r="T162" s="441"/>
      <c r="U162" s="442" t="str">
        <f>IFERROR(IF(VLOOKUP(E162,'Reference Records'!$C$96:$D$119,2,FALSE)=0,"",VLOOKUP(E162,'Reference Records'!$C$96:$D$119,2,FALSE)),"")</f>
        <v/>
      </c>
      <c r="V162" s="442"/>
      <c r="W162" s="442" t="str">
        <f t="shared" si="10"/>
        <v/>
      </c>
      <c r="X162" s="443" t="str">
        <f t="shared" si="11"/>
        <v>a1P1R000002pgCnUAI</v>
      </c>
      <c r="Y162" s="443" t="b">
        <f t="shared" si="12"/>
        <v>0</v>
      </c>
      <c r="Z162" s="443" t="b">
        <f t="shared" si="13"/>
        <v>1</v>
      </c>
      <c r="AA162" s="443" t="str">
        <f>IFERROR(VLOOKUP(K162,'Reference Records'!$C$122:$E$267,3,FALSE),"")</f>
        <v/>
      </c>
      <c r="AB162" s="443" t="s">
        <v>652</v>
      </c>
      <c r="AC162" s="433"/>
      <c r="AD162" s="444" t="str">
        <f t="array" ref="AD162">IFERROR(INDEX($E$119:$E$170,MATCH(SMALL(NOT($E$119:$E$170="")*IF(ISNUMBER($E$119:$E$170),COUNTIF($E$119:$E$170,"&lt;="&amp;$E$119:$E$170),COUNTIF($E$119:$E$170,"&lt;="&amp;$E$119:$E$170)+SUM(--ISNUMBER($E$119:$E$170))),ROWS($E$118:E161)+SUM(--ISBLANK($E$119:$E$170))),NOT($E$119:$E$170="")*IF(ISNUMBER($E$119:$E$170),COUNTIF($E$119:$E$170,"&lt;="&amp;$E$119:$E$170),COUNTIF($E$119:$E$170,"&lt;="&amp;$E$119:$E$170)+SUM(--ISNUMBER($E$119:$E$170))),0)),"")</f>
        <v/>
      </c>
      <c r="AE162" s="434" t="str">
        <f t="array" ref="AE162">IFERROR(IF(INDEX($W$119:$W$170, MATCH(0, IF(AD162=$E$119:$E$170, COUNTIF($AE$118:$AE161, $W$119:$W$170), ""), 0))=0,"",INDEX($W$119:$W$170, MATCH(0, IF(AD162=$E$119:$E$170, COUNTIF($AE$118:$AE161, $W$119:$W$170), ""), 0))),"")</f>
        <v/>
      </c>
      <c r="AF162" s="434"/>
      <c r="AG162" s="445" t="s">
        <v>653</v>
      </c>
      <c r="AH162" s="196"/>
    </row>
    <row r="163" spans="1:34" ht="47.1" hidden="1" customHeight="1" x14ac:dyDescent="0.25">
      <c r="A163" s="413">
        <v>44</v>
      </c>
      <c r="B163" s="436"/>
      <c r="C163" s="436"/>
      <c r="D163" s="436"/>
      <c r="E163" s="437" t="str">
        <f>IFERROR(IF(AND(K163="",T163=""),"",(VLOOKUP(Q163,'Reference records(soft deleted)'!$B$61:$D$89,3,FALSE))),"")</f>
        <v/>
      </c>
      <c r="F163" s="438"/>
      <c r="G163" s="438"/>
      <c r="H163" s="438"/>
      <c r="I163" s="438"/>
      <c r="J163" s="438"/>
      <c r="K163" s="437" t="str">
        <f>IFERROR(VLOOKUP(R163,'Reference records(soft deleted)'!$B$172:$D$343,3,FALSE),"")</f>
        <v/>
      </c>
      <c r="L163" s="438"/>
      <c r="M163" s="438"/>
      <c r="N163" s="438"/>
      <c r="O163" s="438"/>
      <c r="P163" s="438"/>
      <c r="Q163" s="439"/>
      <c r="R163" s="440"/>
      <c r="S163" s="438"/>
      <c r="T163" s="441"/>
      <c r="U163" s="442" t="str">
        <f>IFERROR(IF(VLOOKUP(E163,'Reference Records'!$C$96:$D$119,2,FALSE)=0,"",VLOOKUP(E163,'Reference Records'!$C$96:$D$119,2,FALSE)),"")</f>
        <v/>
      </c>
      <c r="V163" s="442"/>
      <c r="W163" s="442" t="str">
        <f t="shared" si="10"/>
        <v/>
      </c>
      <c r="X163" s="443" t="str">
        <f t="shared" si="11"/>
        <v>a1P1R000002pgCnUAI</v>
      </c>
      <c r="Y163" s="443" t="b">
        <f t="shared" si="12"/>
        <v>0</v>
      </c>
      <c r="Z163" s="443" t="b">
        <f t="shared" si="13"/>
        <v>1</v>
      </c>
      <c r="AA163" s="443" t="str">
        <f>IFERROR(VLOOKUP(K163,'Reference Records'!$C$122:$E$267,3,FALSE),"")</f>
        <v/>
      </c>
      <c r="AB163" s="443" t="s">
        <v>654</v>
      </c>
      <c r="AC163" s="433"/>
      <c r="AD163" s="444" t="str">
        <f t="array" ref="AD163">IFERROR(INDEX($E$119:$E$170,MATCH(SMALL(NOT($E$119:$E$170="")*IF(ISNUMBER($E$119:$E$170),COUNTIF($E$119:$E$170,"&lt;="&amp;$E$119:$E$170),COUNTIF($E$119:$E$170,"&lt;="&amp;$E$119:$E$170)+SUM(--ISNUMBER($E$119:$E$170))),ROWS($E$118:E162)+SUM(--ISBLANK($E$119:$E$170))),NOT($E$119:$E$170="")*IF(ISNUMBER($E$119:$E$170),COUNTIF($E$119:$E$170,"&lt;="&amp;$E$119:$E$170),COUNTIF($E$119:$E$170,"&lt;="&amp;$E$119:$E$170)+SUM(--ISNUMBER($E$119:$E$170))),0)),"")</f>
        <v/>
      </c>
      <c r="AE163" s="434" t="str">
        <f t="array" ref="AE163">IFERROR(IF(INDEX($W$119:$W$170, MATCH(0, IF(AD163=$E$119:$E$170, COUNTIF($AE$118:$AE162, $W$119:$W$170), ""), 0))=0,"",INDEX($W$119:$W$170, MATCH(0, IF(AD163=$E$119:$E$170, COUNTIF($AE$118:$AE162, $W$119:$W$170), ""), 0))),"")</f>
        <v/>
      </c>
      <c r="AF163" s="434"/>
      <c r="AG163" s="445" t="s">
        <v>655</v>
      </c>
      <c r="AH163" s="196"/>
    </row>
    <row r="164" spans="1:34" ht="47.1" hidden="1" customHeight="1" x14ac:dyDescent="0.25">
      <c r="A164" s="413">
        <v>45</v>
      </c>
      <c r="B164" s="436"/>
      <c r="C164" s="436"/>
      <c r="D164" s="436"/>
      <c r="E164" s="437" t="str">
        <f>IFERROR(IF(AND(K164="",T164=""),"",(VLOOKUP(Q164,'Reference records(soft deleted)'!$B$61:$D$89,3,FALSE))),"")</f>
        <v/>
      </c>
      <c r="F164" s="438"/>
      <c r="G164" s="438"/>
      <c r="H164" s="438"/>
      <c r="I164" s="438"/>
      <c r="J164" s="438"/>
      <c r="K164" s="437" t="str">
        <f>IFERROR(VLOOKUP(R164,'Reference records(soft deleted)'!$B$172:$D$343,3,FALSE),"")</f>
        <v/>
      </c>
      <c r="L164" s="438"/>
      <c r="M164" s="438"/>
      <c r="N164" s="438"/>
      <c r="O164" s="438"/>
      <c r="P164" s="438"/>
      <c r="Q164" s="439"/>
      <c r="R164" s="440"/>
      <c r="S164" s="438"/>
      <c r="T164" s="441"/>
      <c r="U164" s="442" t="str">
        <f>IFERROR(IF(VLOOKUP(E164,'Reference Records'!$C$96:$D$119,2,FALSE)=0,"",VLOOKUP(E164,'Reference Records'!$C$96:$D$119,2,FALSE)),"")</f>
        <v/>
      </c>
      <c r="V164" s="442"/>
      <c r="W164" s="442" t="str">
        <f t="shared" si="10"/>
        <v/>
      </c>
      <c r="X164" s="443" t="str">
        <f t="shared" si="11"/>
        <v>a1P1R000002pgCnUAI</v>
      </c>
      <c r="Y164" s="443" t="b">
        <f t="shared" si="12"/>
        <v>0</v>
      </c>
      <c r="Z164" s="443" t="b">
        <f t="shared" si="13"/>
        <v>1</v>
      </c>
      <c r="AA164" s="443" t="str">
        <f>IFERROR(VLOOKUP(K164,'Reference Records'!$C$122:$E$267,3,FALSE),"")</f>
        <v/>
      </c>
      <c r="AB164" s="443" t="s">
        <v>656</v>
      </c>
      <c r="AC164" s="433"/>
      <c r="AD164" s="444" t="str">
        <f t="array" ref="AD164">IFERROR(INDEX($E$119:$E$170,MATCH(SMALL(NOT($E$119:$E$170="")*IF(ISNUMBER($E$119:$E$170),COUNTIF($E$119:$E$170,"&lt;="&amp;$E$119:$E$170),COUNTIF($E$119:$E$170,"&lt;="&amp;$E$119:$E$170)+SUM(--ISNUMBER($E$119:$E$170))),ROWS($E$118:E163)+SUM(--ISBLANK($E$119:$E$170))),NOT($E$119:$E$170="")*IF(ISNUMBER($E$119:$E$170),COUNTIF($E$119:$E$170,"&lt;="&amp;$E$119:$E$170),COUNTIF($E$119:$E$170,"&lt;="&amp;$E$119:$E$170)+SUM(--ISNUMBER($E$119:$E$170))),0)),"")</f>
        <v/>
      </c>
      <c r="AE164" s="434" t="str">
        <f t="array" ref="AE164">IFERROR(IF(INDEX($W$119:$W$170, MATCH(0, IF(AD164=$E$119:$E$170, COUNTIF($AE$118:$AE163, $W$119:$W$170), ""), 0))=0,"",INDEX($W$119:$W$170, MATCH(0, IF(AD164=$E$119:$E$170, COUNTIF($AE$118:$AE163, $W$119:$W$170), ""), 0))),"")</f>
        <v/>
      </c>
      <c r="AF164" s="434"/>
      <c r="AG164" s="445" t="s">
        <v>657</v>
      </c>
      <c r="AH164" s="196"/>
    </row>
    <row r="165" spans="1:34" ht="47.1" hidden="1" customHeight="1" x14ac:dyDescent="0.25">
      <c r="A165" s="413">
        <v>46</v>
      </c>
      <c r="B165" s="436"/>
      <c r="C165" s="436"/>
      <c r="D165" s="436"/>
      <c r="E165" s="437" t="str">
        <f>IFERROR(IF(AND(K165="",T165=""),"",(VLOOKUP(Q165,'Reference records(soft deleted)'!$B$61:$D$89,3,FALSE))),"")</f>
        <v/>
      </c>
      <c r="F165" s="438"/>
      <c r="G165" s="438"/>
      <c r="H165" s="438"/>
      <c r="I165" s="438"/>
      <c r="J165" s="438"/>
      <c r="K165" s="437" t="str">
        <f>IFERROR(VLOOKUP(R165,'Reference records(soft deleted)'!$B$172:$D$343,3,FALSE),"")</f>
        <v/>
      </c>
      <c r="L165" s="438"/>
      <c r="M165" s="438"/>
      <c r="N165" s="438"/>
      <c r="O165" s="438"/>
      <c r="P165" s="438"/>
      <c r="Q165" s="439"/>
      <c r="R165" s="440"/>
      <c r="S165" s="438"/>
      <c r="T165" s="441"/>
      <c r="U165" s="442" t="str">
        <f>IFERROR(IF(VLOOKUP(E165,'Reference Records'!$C$96:$D$119,2,FALSE)=0,"",VLOOKUP(E165,'Reference Records'!$C$96:$D$119,2,FALSE)),"")</f>
        <v/>
      </c>
      <c r="V165" s="442"/>
      <c r="W165" s="442" t="str">
        <f t="shared" si="10"/>
        <v/>
      </c>
      <c r="X165" s="443" t="str">
        <f t="shared" si="11"/>
        <v>a1P1R000002pgCnUAI</v>
      </c>
      <c r="Y165" s="443" t="b">
        <f t="shared" si="12"/>
        <v>0</v>
      </c>
      <c r="Z165" s="443" t="b">
        <f t="shared" si="13"/>
        <v>1</v>
      </c>
      <c r="AA165" s="443" t="str">
        <f>IFERROR(VLOOKUP(K165,'Reference Records'!$C$122:$E$267,3,FALSE),"")</f>
        <v/>
      </c>
      <c r="AB165" s="443" t="s">
        <v>658</v>
      </c>
      <c r="AC165" s="433"/>
      <c r="AD165" s="444" t="str">
        <f t="array" ref="AD165">IFERROR(INDEX($E$119:$E$170,MATCH(SMALL(NOT($E$119:$E$170="")*IF(ISNUMBER($E$119:$E$170),COUNTIF($E$119:$E$170,"&lt;="&amp;$E$119:$E$170),COUNTIF($E$119:$E$170,"&lt;="&amp;$E$119:$E$170)+SUM(--ISNUMBER($E$119:$E$170))),ROWS($E$118:E164)+SUM(--ISBLANK($E$119:$E$170))),NOT($E$119:$E$170="")*IF(ISNUMBER($E$119:$E$170),COUNTIF($E$119:$E$170,"&lt;="&amp;$E$119:$E$170),COUNTIF($E$119:$E$170,"&lt;="&amp;$E$119:$E$170)+SUM(--ISNUMBER($E$119:$E$170))),0)),"")</f>
        <v/>
      </c>
      <c r="AE165" s="434" t="str">
        <f t="array" ref="AE165">IFERROR(IF(INDEX($W$119:$W$170, MATCH(0, IF(AD165=$E$119:$E$170, COUNTIF($AE$118:$AE164, $W$119:$W$170), ""), 0))=0,"",INDEX($W$119:$W$170, MATCH(0, IF(AD165=$E$119:$E$170, COUNTIF($AE$118:$AE164, $W$119:$W$170), ""), 0))),"")</f>
        <v/>
      </c>
      <c r="AF165" s="434"/>
      <c r="AG165" s="445" t="s">
        <v>659</v>
      </c>
      <c r="AH165" s="196"/>
    </row>
    <row r="166" spans="1:34" ht="47.1" hidden="1" customHeight="1" x14ac:dyDescent="0.25">
      <c r="A166" s="413">
        <v>47</v>
      </c>
      <c r="B166" s="436"/>
      <c r="C166" s="436"/>
      <c r="D166" s="436"/>
      <c r="E166" s="437" t="str">
        <f>IFERROR(IF(AND(K166="",T166=""),"",(VLOOKUP(Q166,'Reference records(soft deleted)'!$B$61:$D$89,3,FALSE))),"")</f>
        <v/>
      </c>
      <c r="F166" s="438"/>
      <c r="G166" s="438"/>
      <c r="H166" s="438"/>
      <c r="I166" s="438"/>
      <c r="J166" s="438"/>
      <c r="K166" s="437" t="str">
        <f>IFERROR(VLOOKUP(R166,'Reference records(soft deleted)'!$B$172:$D$343,3,FALSE),"")</f>
        <v/>
      </c>
      <c r="L166" s="438"/>
      <c r="M166" s="438"/>
      <c r="N166" s="438"/>
      <c r="O166" s="438"/>
      <c r="P166" s="438"/>
      <c r="Q166" s="439"/>
      <c r="R166" s="440"/>
      <c r="S166" s="438"/>
      <c r="T166" s="441"/>
      <c r="U166" s="442" t="str">
        <f>IFERROR(IF(VLOOKUP(E166,'Reference Records'!$C$96:$D$119,2,FALSE)=0,"",VLOOKUP(E166,'Reference Records'!$C$96:$D$119,2,FALSE)),"")</f>
        <v/>
      </c>
      <c r="V166" s="442"/>
      <c r="W166" s="442" t="str">
        <f t="shared" si="10"/>
        <v/>
      </c>
      <c r="X166" s="443" t="str">
        <f t="shared" si="11"/>
        <v>a1P1R000002pgCnUAI</v>
      </c>
      <c r="Y166" s="443" t="b">
        <f t="shared" si="12"/>
        <v>0</v>
      </c>
      <c r="Z166" s="443" t="b">
        <f t="shared" si="13"/>
        <v>1</v>
      </c>
      <c r="AA166" s="443" t="str">
        <f>IFERROR(VLOOKUP(K166,'Reference Records'!$C$122:$E$267,3,FALSE),"")</f>
        <v/>
      </c>
      <c r="AB166" s="443" t="s">
        <v>660</v>
      </c>
      <c r="AC166" s="433"/>
      <c r="AD166" s="444" t="str">
        <f t="array" ref="AD166">IFERROR(INDEX($E$119:$E$170,MATCH(SMALL(NOT($E$119:$E$170="")*IF(ISNUMBER($E$119:$E$170),COUNTIF($E$119:$E$170,"&lt;="&amp;$E$119:$E$170),COUNTIF($E$119:$E$170,"&lt;="&amp;$E$119:$E$170)+SUM(--ISNUMBER($E$119:$E$170))),ROWS($E$118:E165)+SUM(--ISBLANK($E$119:$E$170))),NOT($E$119:$E$170="")*IF(ISNUMBER($E$119:$E$170),COUNTIF($E$119:$E$170,"&lt;="&amp;$E$119:$E$170),COUNTIF($E$119:$E$170,"&lt;="&amp;$E$119:$E$170)+SUM(--ISNUMBER($E$119:$E$170))),0)),"")</f>
        <v/>
      </c>
      <c r="AE166" s="434" t="str">
        <f t="array" ref="AE166">IFERROR(IF(INDEX($W$119:$W$170, MATCH(0, IF(AD166=$E$119:$E$170, COUNTIF($AE$118:$AE165, $W$119:$W$170), ""), 0))=0,"",INDEX($W$119:$W$170, MATCH(0, IF(AD166=$E$119:$E$170, COUNTIF($AE$118:$AE165, $W$119:$W$170), ""), 0))),"")</f>
        <v/>
      </c>
      <c r="AF166" s="434"/>
      <c r="AG166" s="445" t="s">
        <v>661</v>
      </c>
      <c r="AH166" s="196"/>
    </row>
    <row r="167" spans="1:34" ht="47.1" hidden="1" customHeight="1" x14ac:dyDescent="0.25">
      <c r="A167" s="413">
        <v>48</v>
      </c>
      <c r="B167" s="436"/>
      <c r="C167" s="436"/>
      <c r="D167" s="436"/>
      <c r="E167" s="437" t="str">
        <f>IFERROR(IF(AND(K167="",T167=""),"",(VLOOKUP(Q167,'Reference records(soft deleted)'!$B$61:$D$89,3,FALSE))),"")</f>
        <v/>
      </c>
      <c r="F167" s="438"/>
      <c r="G167" s="438"/>
      <c r="H167" s="438"/>
      <c r="I167" s="438"/>
      <c r="J167" s="438"/>
      <c r="K167" s="437" t="str">
        <f>IFERROR(VLOOKUP(R167,'Reference records(soft deleted)'!$B$172:$D$343,3,FALSE),"")</f>
        <v/>
      </c>
      <c r="L167" s="438"/>
      <c r="M167" s="438"/>
      <c r="N167" s="438"/>
      <c r="O167" s="438"/>
      <c r="P167" s="438"/>
      <c r="Q167" s="439"/>
      <c r="R167" s="440"/>
      <c r="S167" s="438"/>
      <c r="T167" s="441"/>
      <c r="U167" s="442" t="str">
        <f>IFERROR(IF(VLOOKUP(E167,'Reference Records'!$C$96:$D$119,2,FALSE)=0,"",VLOOKUP(E167,'Reference Records'!$C$96:$D$119,2,FALSE)),"")</f>
        <v/>
      </c>
      <c r="V167" s="442"/>
      <c r="W167" s="442" t="str">
        <f t="shared" si="10"/>
        <v/>
      </c>
      <c r="X167" s="443" t="str">
        <f t="shared" si="11"/>
        <v>a1P1R000002pgCnUAI</v>
      </c>
      <c r="Y167" s="443" t="b">
        <f t="shared" si="12"/>
        <v>0</v>
      </c>
      <c r="Z167" s="443" t="b">
        <f t="shared" si="13"/>
        <v>1</v>
      </c>
      <c r="AA167" s="443" t="str">
        <f>IFERROR(VLOOKUP(K167,'Reference Records'!$C$122:$E$267,3,FALSE),"")</f>
        <v/>
      </c>
      <c r="AB167" s="443" t="s">
        <v>662</v>
      </c>
      <c r="AC167" s="433"/>
      <c r="AD167" s="444" t="str">
        <f t="array" ref="AD167">IFERROR(INDEX($E$119:$E$170,MATCH(SMALL(NOT($E$119:$E$170="")*IF(ISNUMBER($E$119:$E$170),COUNTIF($E$119:$E$170,"&lt;="&amp;$E$119:$E$170),COUNTIF($E$119:$E$170,"&lt;="&amp;$E$119:$E$170)+SUM(--ISNUMBER($E$119:$E$170))),ROWS($E$118:E166)+SUM(--ISBLANK($E$119:$E$170))),NOT($E$119:$E$170="")*IF(ISNUMBER($E$119:$E$170),COUNTIF($E$119:$E$170,"&lt;="&amp;$E$119:$E$170),COUNTIF($E$119:$E$170,"&lt;="&amp;$E$119:$E$170)+SUM(--ISNUMBER($E$119:$E$170))),0)),"")</f>
        <v/>
      </c>
      <c r="AE167" s="434" t="str">
        <f t="array" ref="AE167">IFERROR(IF(INDEX($W$119:$W$170, MATCH(0, IF(AD167=$E$119:$E$170, COUNTIF($AE$118:$AE166, $W$119:$W$170), ""), 0))=0,"",INDEX($W$119:$W$170, MATCH(0, IF(AD167=$E$119:$E$170, COUNTIF($AE$118:$AE166, $W$119:$W$170), ""), 0))),"")</f>
        <v/>
      </c>
      <c r="AF167" s="434"/>
      <c r="AG167" s="445" t="s">
        <v>663</v>
      </c>
      <c r="AH167" s="196"/>
    </row>
    <row r="168" spans="1:34" ht="47.1" hidden="1" customHeight="1" x14ac:dyDescent="0.25">
      <c r="A168" s="413">
        <v>49</v>
      </c>
      <c r="B168" s="436"/>
      <c r="C168" s="436"/>
      <c r="D168" s="436"/>
      <c r="E168" s="437" t="str">
        <f>IFERROR(IF(AND(K168="",T168=""),"",(VLOOKUP(Q168,'Reference records(soft deleted)'!$B$61:$D$89,3,FALSE))),"")</f>
        <v/>
      </c>
      <c r="F168" s="438"/>
      <c r="G168" s="438"/>
      <c r="H168" s="438"/>
      <c r="I168" s="438"/>
      <c r="J168" s="438"/>
      <c r="K168" s="437" t="str">
        <f>IFERROR(VLOOKUP(R168,'Reference records(soft deleted)'!$B$172:$D$343,3,FALSE),"")</f>
        <v/>
      </c>
      <c r="L168" s="438"/>
      <c r="M168" s="438"/>
      <c r="N168" s="438"/>
      <c r="O168" s="438"/>
      <c r="P168" s="438"/>
      <c r="Q168" s="439"/>
      <c r="R168" s="440"/>
      <c r="S168" s="438"/>
      <c r="T168" s="441"/>
      <c r="U168" s="442" t="str">
        <f>IFERROR(IF(VLOOKUP(E168,'Reference Records'!$C$96:$D$119,2,FALSE)=0,"",VLOOKUP(E168,'Reference Records'!$C$96:$D$119,2,FALSE)),"")</f>
        <v/>
      </c>
      <c r="V168" s="442"/>
      <c r="W168" s="442" t="str">
        <f t="shared" si="10"/>
        <v/>
      </c>
      <c r="X168" s="443" t="str">
        <f t="shared" si="11"/>
        <v>a1P1R000002pgCnUAI</v>
      </c>
      <c r="Y168" s="443" t="b">
        <f t="shared" si="12"/>
        <v>0</v>
      </c>
      <c r="Z168" s="443" t="b">
        <f t="shared" si="13"/>
        <v>1</v>
      </c>
      <c r="AA168" s="443" t="str">
        <f>IFERROR(VLOOKUP(K168,'Reference Records'!$C$122:$E$267,3,FALSE),"")</f>
        <v/>
      </c>
      <c r="AB168" s="443" t="s">
        <v>664</v>
      </c>
      <c r="AC168" s="433"/>
      <c r="AD168" s="444" t="str">
        <f t="array" ref="AD168">IFERROR(INDEX($E$119:$E$170,MATCH(SMALL(NOT($E$119:$E$170="")*IF(ISNUMBER($E$119:$E$170),COUNTIF($E$119:$E$170,"&lt;="&amp;$E$119:$E$170),COUNTIF($E$119:$E$170,"&lt;="&amp;$E$119:$E$170)+SUM(--ISNUMBER($E$119:$E$170))),ROWS($E$118:E167)+SUM(--ISBLANK($E$119:$E$170))),NOT($E$119:$E$170="")*IF(ISNUMBER($E$119:$E$170),COUNTIF($E$119:$E$170,"&lt;="&amp;$E$119:$E$170),COUNTIF($E$119:$E$170,"&lt;="&amp;$E$119:$E$170)+SUM(--ISNUMBER($E$119:$E$170))),0)),"")</f>
        <v/>
      </c>
      <c r="AE168" s="434" t="str">
        <f t="array" ref="AE168">IFERROR(IF(INDEX($W$119:$W$170, MATCH(0, IF(AD168=$E$119:$E$170, COUNTIF($AE$118:$AE167, $W$119:$W$170), ""), 0))=0,"",INDEX($W$119:$W$170, MATCH(0, IF(AD168=$E$119:$E$170, COUNTIF($AE$118:$AE167, $W$119:$W$170), ""), 0))),"")</f>
        <v/>
      </c>
      <c r="AF168" s="434"/>
      <c r="AG168" s="445" t="s">
        <v>665</v>
      </c>
      <c r="AH168" s="196"/>
    </row>
    <row r="169" spans="1:34" ht="47.1" hidden="1" customHeight="1" x14ac:dyDescent="0.25">
      <c r="A169" s="413">
        <v>50</v>
      </c>
      <c r="B169" s="436"/>
      <c r="C169" s="436"/>
      <c r="D169" s="436"/>
      <c r="E169" s="437" t="str">
        <f>IFERROR(IF(AND(K169="",T169=""),"",(VLOOKUP(Q169,'Reference records(soft deleted)'!$B$61:$D$89,3,FALSE))),"")</f>
        <v/>
      </c>
      <c r="F169" s="438"/>
      <c r="G169" s="438"/>
      <c r="H169" s="438"/>
      <c r="I169" s="438"/>
      <c r="J169" s="438"/>
      <c r="K169" s="437" t="str">
        <f>IFERROR(VLOOKUP(R169,'Reference records(soft deleted)'!$B$172:$D$343,3,FALSE),"")</f>
        <v/>
      </c>
      <c r="L169" s="438"/>
      <c r="M169" s="438"/>
      <c r="N169" s="438"/>
      <c r="O169" s="438"/>
      <c r="P169" s="438"/>
      <c r="Q169" s="439"/>
      <c r="R169" s="440"/>
      <c r="S169" s="438"/>
      <c r="T169" s="441"/>
      <c r="U169" s="442" t="str">
        <f>IFERROR(IF(VLOOKUP(E169,'Reference Records'!$C$96:$D$119,2,FALSE)=0,"",VLOOKUP(E169,'Reference Records'!$C$96:$D$119,2,FALSE)),"")</f>
        <v/>
      </c>
      <c r="V169" s="442"/>
      <c r="W169" s="442" t="str">
        <f t="shared" si="10"/>
        <v/>
      </c>
      <c r="X169" s="443" t="str">
        <f t="shared" si="11"/>
        <v>a1P1R000002pgCnUAI</v>
      </c>
      <c r="Y169" s="443" t="b">
        <f t="shared" si="12"/>
        <v>0</v>
      </c>
      <c r="Z169" s="443" t="b">
        <f t="shared" si="13"/>
        <v>1</v>
      </c>
      <c r="AA169" s="443" t="str">
        <f>IFERROR(VLOOKUP(K169,'Reference Records'!$C$122:$E$267,3,FALSE),"")</f>
        <v/>
      </c>
      <c r="AB169" s="443" t="s">
        <v>666</v>
      </c>
      <c r="AC169" s="433"/>
      <c r="AD169" s="444" t="str">
        <f t="array" ref="AD169">IFERROR(INDEX($E$119:$E$170,MATCH(SMALL(NOT($E$119:$E$170="")*IF(ISNUMBER($E$119:$E$170),COUNTIF($E$119:$E$170,"&lt;="&amp;$E$119:$E$170),COUNTIF($E$119:$E$170,"&lt;="&amp;$E$119:$E$170)+SUM(--ISNUMBER($E$119:$E$170))),ROWS($E$118:E168)+SUM(--ISBLANK($E$119:$E$170))),NOT($E$119:$E$170="")*IF(ISNUMBER($E$119:$E$170),COUNTIF($E$119:$E$170,"&lt;="&amp;$E$119:$E$170),COUNTIF($E$119:$E$170,"&lt;="&amp;$E$119:$E$170)+SUM(--ISNUMBER($E$119:$E$170))),0)),"")</f>
        <v>Comprehensive prevention programs for people who inject drugs (PWID) and their partners</v>
      </c>
      <c r="AE169" s="434" t="str">
        <f t="array" ref="AE169">IFERROR(IF(INDEX($W$119:$W$170, MATCH(0, IF(AD169=$E$119:$E$170, COUNTIF($AE$118:$AE168, $W$119:$W$170), ""), 0))=0,"",INDEX($W$119:$W$170, MATCH(0, IF(AD169=$E$119:$E$170, COUNTIF($AE$118:$AE168, $W$119:$W$170), ""), 0))),"")</f>
        <v>Needle and Syringe programs for PWID and their partners</v>
      </c>
      <c r="AF169" s="434"/>
      <c r="AG169" s="445" t="s">
        <v>667</v>
      </c>
      <c r="AH169" s="196"/>
    </row>
    <row r="170" spans="1:34" ht="15.75" hidden="1" customHeight="1" thickBot="1" x14ac:dyDescent="0.3">
      <c r="A170" s="111"/>
      <c r="B170" s="112"/>
      <c r="C170" s="112"/>
      <c r="D170" s="112"/>
      <c r="E170" s="280"/>
      <c r="F170" s="112"/>
      <c r="G170" s="112"/>
      <c r="H170" s="112"/>
      <c r="I170" s="112"/>
      <c r="J170" s="112"/>
      <c r="K170" s="280"/>
      <c r="L170" s="112"/>
      <c r="M170" s="112"/>
      <c r="N170" s="112"/>
      <c r="O170" s="112"/>
      <c r="P170" s="112"/>
      <c r="Q170" s="112"/>
      <c r="R170" s="112"/>
      <c r="S170" s="112"/>
      <c r="T170" s="280"/>
      <c r="U170" s="67"/>
      <c r="V170" s="113"/>
      <c r="W170" s="113"/>
      <c r="X170" s="113"/>
      <c r="Y170" s="113"/>
      <c r="Z170" s="113"/>
      <c r="AA170" s="67"/>
      <c r="AB170" s="67"/>
      <c r="AC170" s="61"/>
      <c r="AE170" s="196"/>
      <c r="AF170" s="196"/>
      <c r="AG170" s="196"/>
      <c r="AH170" s="196"/>
    </row>
    <row r="171" spans="1:34" x14ac:dyDescent="0.25">
      <c r="E171" s="133"/>
      <c r="K171" s="133"/>
      <c r="T171" s="133"/>
      <c r="AE171" s="196"/>
      <c r="AF171" s="196"/>
      <c r="AG171" s="196"/>
      <c r="AH171" s="196"/>
    </row>
    <row r="172" spans="1:34" x14ac:dyDescent="0.25">
      <c r="E172" s="133"/>
      <c r="K172" s="133"/>
      <c r="T172" s="133"/>
      <c r="AE172" s="196"/>
      <c r="AF172" s="196"/>
      <c r="AG172" s="196"/>
      <c r="AH172" s="196"/>
    </row>
    <row r="173" spans="1:34" x14ac:dyDescent="0.25">
      <c r="E173" s="133"/>
      <c r="K173" s="133"/>
      <c r="T173" s="133"/>
    </row>
    <row r="178" spans="1:31" x14ac:dyDescent="0.25">
      <c r="A178" s="68" t="s">
        <v>132</v>
      </c>
      <c r="B178" s="68"/>
      <c r="C178" s="68"/>
      <c r="D178" s="68"/>
    </row>
    <row r="182" spans="1:31" x14ac:dyDescent="0.25">
      <c r="AE182" s="196" t="s">
        <v>266</v>
      </c>
    </row>
    <row r="193" spans="44:45" x14ac:dyDescent="0.25">
      <c r="AS193" s="196"/>
    </row>
    <row r="194" spans="44:45" x14ac:dyDescent="0.25">
      <c r="AR194" s="196">
        <f>IF(C9="","",C9)</f>
        <v>12</v>
      </c>
      <c r="AS194" s="196">
        <v>3</v>
      </c>
    </row>
    <row r="195" spans="44:45" x14ac:dyDescent="0.25">
      <c r="AS195" s="196">
        <v>6</v>
      </c>
    </row>
    <row r="196" spans="44:45" x14ac:dyDescent="0.25">
      <c r="AS196" s="196">
        <v>12</v>
      </c>
    </row>
    <row r="197" spans="44:45" x14ac:dyDescent="0.25">
      <c r="AS197" s="196"/>
    </row>
  </sheetData>
  <sheetProtection algorithmName="SHA-512" hashValue="VQbHzZ37BMjwpQnyvXk3ktmVLmVF1WTH3A/vGCdPThuAUFPMPENtfAd1NVSReHR3T4W/HbJJ9AQZGBY2xyc4tg==" saltValue="Ec9bXHMtmnCjqydtvCR9hQ==" spinCount="100000" sheet="1" objects="1" scenarios="1" formatCells="0" formatRows="0" sort="0" autoFilter="0"/>
  <mergeCells count="13">
    <mergeCell ref="A117:T117"/>
    <mergeCell ref="A116:T116"/>
    <mergeCell ref="Y49:Y50"/>
    <mergeCell ref="A48:E48"/>
    <mergeCell ref="A90:E90"/>
    <mergeCell ref="A66:E66"/>
    <mergeCell ref="Y67:Y82"/>
    <mergeCell ref="A13:A14"/>
    <mergeCell ref="V4:W5"/>
    <mergeCell ref="A33:L33"/>
    <mergeCell ref="A1:T2"/>
    <mergeCell ref="A35:T35"/>
    <mergeCell ref="K10:K11"/>
  </mergeCells>
  <conditionalFormatting sqref="E92:E108">
    <cfRule type="expression" dxfId="167" priority="23">
      <formula>AND(COUNTIF($E$92:$E$108,$E92)&gt;1,E92&lt;&gt;"")</formula>
    </cfRule>
  </conditionalFormatting>
  <conditionalFormatting sqref="A29:K29 B30:K30">
    <cfRule type="expression" dxfId="166" priority="22">
      <formula>OR($AN$5="Grant Making", $AN$5="Grant Revision")</formula>
    </cfRule>
  </conditionalFormatting>
  <conditionalFormatting sqref="A24:E26">
    <cfRule type="expression" dxfId="165" priority="21">
      <formula>$AN$5="Funding Request"</formula>
    </cfRule>
  </conditionalFormatting>
  <conditionalFormatting sqref="A9:E9">
    <cfRule type="expression" dxfId="164" priority="18">
      <formula>$AN$5="Funding Request"</formula>
    </cfRule>
  </conditionalFormatting>
  <conditionalFormatting sqref="A37:T43">
    <cfRule type="expression" dxfId="163" priority="9">
      <formula>$U37:$U44="[Record ID]"</formula>
    </cfRule>
    <cfRule type="expression" dxfId="162" priority="17">
      <formula>$A37&gt;$E$8</formula>
    </cfRule>
  </conditionalFormatting>
  <conditionalFormatting sqref="K36:T43">
    <cfRule type="expression" dxfId="161" priority="14">
      <formula>$AN$5="Funding Request"</formula>
    </cfRule>
  </conditionalFormatting>
  <conditionalFormatting sqref="A30">
    <cfRule type="expression" dxfId="160" priority="13">
      <formula>OR($AN$5="Grant Making", $AN$5="Grant Revision")</formula>
    </cfRule>
  </conditionalFormatting>
  <conditionalFormatting sqref="K8">
    <cfRule type="expression" dxfId="159" priority="12">
      <formula>OR($AN$9="Additional Funding", $AN$9="Other Revison")</formula>
    </cfRule>
  </conditionalFormatting>
  <conditionalFormatting sqref="K30 E30">
    <cfRule type="expression" dxfId="158" priority="29">
      <formula>AND($E30&lt;&gt;"",$K30&lt;&gt;"")</formula>
    </cfRule>
  </conditionalFormatting>
  <conditionalFormatting sqref="E11 E8">
    <cfRule type="expression" dxfId="157" priority="11">
      <formula>$E$8&gt;$E$11</formula>
    </cfRule>
  </conditionalFormatting>
  <conditionalFormatting sqref="A30:K30">
    <cfRule type="expression" dxfId="156" priority="10">
      <formula>$P30:$P31="[Record ID]"</formula>
    </cfRule>
  </conditionalFormatting>
  <conditionalFormatting sqref="A50:E50 A68:E79 A52:E55 A51:D51">
    <cfRule type="expression" dxfId="155" priority="8">
      <formula>$H50:$H63="[Record ID]"</formula>
    </cfRule>
  </conditionalFormatting>
  <conditionalFormatting sqref="A92:E103">
    <cfRule type="expression" dxfId="154" priority="3">
      <formula>$H92:$H108="[Record ID]"</formula>
    </cfRule>
  </conditionalFormatting>
  <conditionalFormatting sqref="A119:T169">
    <cfRule type="expression" dxfId="153" priority="2">
      <formula>$AB119:$AB170="[Record ID]"</formula>
    </cfRule>
  </conditionalFormatting>
  <conditionalFormatting sqref="A56:E62">
    <cfRule type="expression" dxfId="152" priority="41">
      <formula>$H56:$H81="[Record ID]"</formula>
    </cfRule>
  </conditionalFormatting>
  <conditionalFormatting sqref="A80:E80">
    <cfRule type="expression" dxfId="151" priority="43">
      <formula>$H80:$H108="[Record ID]"</formula>
    </cfRule>
  </conditionalFormatting>
  <conditionalFormatting sqref="A104:E107">
    <cfRule type="expression" dxfId="150" priority="45">
      <formula>$H104:$H170="[Record ID]"</formula>
    </cfRule>
  </conditionalFormatting>
  <conditionalFormatting sqref="E51">
    <cfRule type="expression" dxfId="149" priority="1">
      <formula>$H51:$H64="[Record ID]"</formula>
    </cfRule>
  </conditionalFormatting>
  <dataValidations count="18">
    <dataValidation type="list" allowBlank="1" showInputMessage="1" showErrorMessage="1" sqref="E119:E169">
      <formula1>Modules</formula1>
    </dataValidation>
    <dataValidation type="custom" allowBlank="1" showInputMessage="1" showErrorMessage="1" errorTitle="Implementation Period Start Date" error="The Implementation Period Start should be the first day of the month" sqref="E7">
      <formula1>DAY(E7)=1</formula1>
    </dataValidation>
    <dataValidation type="list" allowBlank="1" showInputMessage="1" showErrorMessage="1" sqref="K119:K169">
      <formula1>OFFSET(ModuleStart,MATCH(U119,ModuleColumn,0)-1,2,COUNTIF(ModuleColumn,U119),1)</formula1>
    </dataValidation>
    <dataValidation type="list" allowBlank="1" showInputMessage="1" showErrorMessage="1" sqref="E30">
      <formula1>FundingRequestPR</formula1>
    </dataValidation>
    <dataValidation type="list" allowBlank="1" showInputMessage="1" showErrorMessage="1" sqref="E9">
      <formula1>IF(OR($AN$5="Grant Making", $AN$5="Grant Revision"),$AS$195:$AS$196,$AR$194)</formula1>
    </dataValidation>
    <dataValidation type="date" allowBlank="1" showInputMessage="1" showErrorMessage="1" sqref="E8">
      <formula1>1</formula1>
      <formula2>767376</formula2>
    </dataValidation>
    <dataValidation type="custom" allowBlank="1" showInputMessage="1" showErrorMessage="1" sqref="K30:K31">
      <formula1>E30=""</formula1>
    </dataValidation>
    <dataValidation type="list" allowBlank="1" showInputMessage="1" showErrorMessage="1" sqref="K37:K43">
      <formula1>"Yes,No"</formula1>
    </dataValidation>
    <dataValidation type="list" allowBlank="1" showInputMessage="1" showErrorMessage="1" sqref="E92:E107">
      <formula1>Module_List</formula1>
    </dataValidation>
    <dataValidation type="decimal" allowBlank="1" showInputMessage="1" showErrorMessage="1" errorTitle="X-Author for Excel" error="Please enter a valid numeric value. Valid range for Programmatic Report Period Frequency is -1E+18 to 1E+18." promptTitle="X-Author for Excel" sqref="C9">
      <formula1>-1000000000000000000</formula1>
      <formula2>1000000000000000000</formula2>
    </dataValidation>
    <dataValidation type="custom" allowBlank="1" showInputMessage="1" showErrorMessage="1" errorTitle="X-Author for Excel" error="Id and Lookup fields are not editable." promptTitle="X-Author for Excel" sqref="AN10 I25:I26 H50:H62 F50:F62 H68:H80 F68:F80 H92:J107 X119:X169 AA119:AB169 U37:U43 Q37:Q43">
      <formula1>""</formula1>
    </dataValidation>
    <dataValidation type="date" allowBlank="1" showInputMessage="1" showErrorMessage="1" errorTitle="X-Author for Excel" error="Please enter a valid date." promptTitle="X-Author for Excel" sqref="E10:E11 O37:P43">
      <formula1>36526</formula1>
      <formula2>36891</formula2>
    </dataValidation>
    <dataValidation type="decimal" allowBlank="1" showInputMessage="1" showErrorMessage="1" errorTitle="X-Author for Excel" error="Please enter a valid numeric value. Valid range for Account Role Number is -1E+18 to 1E+18." promptTitle="X-Author for Excel" sqref="A25:A26">
      <formula1>-1000000000000000000</formula1>
      <formula2>1000000000000000000</formula2>
    </dataValidation>
    <dataValidation type="decimal" allowBlank="1" showInputMessage="1" showErrorMessage="1" errorTitle="X-Author for Excel" error="Please enter a valid numeric value. Valid range for Goal Number is -1E+18 to 1E+18." promptTitle="X-Author for Excel" sqref="A50:A62">
      <formula1>-1000000000000000000</formula1>
      <formula2>1000000000000000000</formula2>
    </dataValidation>
    <dataValidation type="list" allowBlank="1" showInputMessage="1" showErrorMessage="1" errorTitle="X-Author for Excel" error="Please select either TRUE or FALSE from the dropdown." promptTitle="X-Author for Excel" sqref="G50:G62 G68:G80 G92:G107 Y119:Z169 M37:N43">
      <formula1>"TRUE,FALSE"</formula1>
    </dataValidation>
    <dataValidation type="decimal" allowBlank="1" showInputMessage="1" showErrorMessage="1" errorTitle="X-Author for Excel" error="Please enter a valid numeric value. Valid range for Objective Number is -1E+18 to 1E+18." promptTitle="X-Author for Excel" sqref="A68:A80">
      <formula1>-1000000000000000000</formula1>
      <formula2>1000000000000000000</formula2>
    </dataValidation>
    <dataValidation type="decimal" allowBlank="1" showInputMessage="1" showErrorMessage="1" errorTitle="X-Author for Excel" error="Please enter a valid numeric value. Valid range for Module Number is -1E+18 to 1E+18." promptTitle="X-Author for Excel" sqref="A92:A107">
      <formula1>-1000000000000000000</formula1>
      <formula2>1000000000000000000</formula2>
    </dataValidation>
    <dataValidation type="decimal" allowBlank="1" showInputMessage="1" showErrorMessage="1" errorTitle="X-Author for Excel" error="Please enter a valid numeric value. Valid range for Intervention Number is -1E+18 to 1E+18." promptTitle="X-Author for Excel" sqref="A119:A169">
      <formula1>-1000000000000000000</formula1>
      <formula2>1000000000000000000</formula2>
    </dataValidation>
  </dataValidations>
  <hyperlinks>
    <hyperlink ref="E14" location="_4f36af19_06bf_4c59_990d_586822b3d259" display="Objectives"/>
    <hyperlink ref="T13" location="_0215c642_4079_4a66_b33f_02948e5b161c" display="Goals"/>
    <hyperlink ref="T14" location="_4ede0df7_bdae_485c_a6aa_cd381b32466f" display="Interventions"/>
    <hyperlink ref="E13" location="_8273a11c_a030_45ba_bf8f_2b577e1aa93b" display="Principal Recipients"/>
    <hyperlink ref="A178" location="'Overview - Section A'!A13" display="'Overview - Section A'!A13"/>
    <hyperlink ref="K13" location="_6a3dda26_b269_4afa_8b05_c602a881a167" display="Reporting Periods"/>
    <hyperlink ref="K14" location="_eabb6097_6646_49fe_9d42_cce1d696601b" display="Modules"/>
  </hyperlinks>
  <pageMargins left="0.7" right="0.7" top="0.75" bottom="0.75" header="0.3" footer="0.3"/>
  <pageSetup paperSize="8" scale="89" fitToHeight="0" orientation="landscape" r:id="rId1"/>
  <rowBreaks count="4" manualBreakCount="4">
    <brk id="17" max="28" man="1"/>
    <brk id="31" max="28" man="1"/>
    <brk id="48" max="28" man="1"/>
    <brk id="170" max="28"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'Account Role'!$C$2:$C$12</xm:f>
          </x14:formula1>
          <xm:sqref>J25:J26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14"/>
  <sheetViews>
    <sheetView workbookViewId="0">
      <selection activeCell="C4" sqref="C4"/>
    </sheetView>
  </sheetViews>
  <sheetFormatPr defaultRowHeight="15.75" x14ac:dyDescent="0.25"/>
  <cols>
    <col min="1" max="2" width="16.875" customWidth="1"/>
    <col min="3" max="3" width="36.625" customWidth="1"/>
    <col min="4" max="4" width="17.375" customWidth="1"/>
    <col min="5" max="5" width="26.375" bestFit="1" customWidth="1"/>
  </cols>
  <sheetData>
    <row r="1" spans="1:5" x14ac:dyDescent="0.25">
      <c r="A1" s="362" t="s">
        <v>331</v>
      </c>
      <c r="B1" s="362" t="s">
        <v>337</v>
      </c>
      <c r="C1" s="362" t="s">
        <v>332</v>
      </c>
      <c r="D1" s="362" t="s">
        <v>333</v>
      </c>
      <c r="E1" s="362" t="s">
        <v>334</v>
      </c>
    </row>
    <row r="2" spans="1:5" ht="118.5" customHeight="1" x14ac:dyDescent="0.25">
      <c r="A2" s="364">
        <v>6</v>
      </c>
      <c r="B2" s="365">
        <v>43308</v>
      </c>
      <c r="C2" s="363" t="s">
        <v>338</v>
      </c>
      <c r="D2" s="362" t="s">
        <v>335</v>
      </c>
      <c r="E2" s="362" t="s">
        <v>336</v>
      </c>
    </row>
    <row r="3" spans="1:5" ht="30" x14ac:dyDescent="0.25">
      <c r="A3" s="362">
        <v>7</v>
      </c>
      <c r="B3" s="366">
        <v>43328</v>
      </c>
      <c r="C3" s="367" t="s">
        <v>339</v>
      </c>
      <c r="D3" s="362"/>
      <c r="E3" s="362"/>
    </row>
    <row r="4" spans="1:5" x14ac:dyDescent="0.25">
      <c r="A4" s="362"/>
      <c r="B4" s="362"/>
      <c r="C4" s="362"/>
      <c r="D4" s="362"/>
      <c r="E4" s="362"/>
    </row>
    <row r="5" spans="1:5" x14ac:dyDescent="0.25">
      <c r="A5" s="362"/>
      <c r="B5" s="362"/>
      <c r="C5" s="362"/>
      <c r="D5" s="362"/>
      <c r="E5" s="362"/>
    </row>
    <row r="6" spans="1:5" x14ac:dyDescent="0.25">
      <c r="A6" s="362"/>
      <c r="B6" s="362"/>
      <c r="C6" s="362"/>
      <c r="D6" s="362"/>
      <c r="E6" s="362"/>
    </row>
    <row r="7" spans="1:5" x14ac:dyDescent="0.25">
      <c r="A7" s="362"/>
      <c r="B7" s="362"/>
      <c r="C7" s="362"/>
      <c r="D7" s="362"/>
      <c r="E7" s="362"/>
    </row>
    <row r="8" spans="1:5" x14ac:dyDescent="0.25">
      <c r="A8" s="362"/>
      <c r="B8" s="362"/>
      <c r="C8" s="362"/>
      <c r="D8" s="362"/>
      <c r="E8" s="362"/>
    </row>
    <row r="9" spans="1:5" x14ac:dyDescent="0.25">
      <c r="A9" s="362"/>
      <c r="B9" s="362"/>
      <c r="C9" s="362"/>
      <c r="D9" s="362"/>
      <c r="E9" s="362"/>
    </row>
    <row r="10" spans="1:5" x14ac:dyDescent="0.25">
      <c r="A10" s="362"/>
      <c r="B10" s="362"/>
      <c r="C10" s="362"/>
      <c r="D10" s="362"/>
      <c r="E10" s="362"/>
    </row>
    <row r="11" spans="1:5" x14ac:dyDescent="0.25">
      <c r="A11" s="362"/>
      <c r="B11" s="362"/>
      <c r="C11" s="362"/>
      <c r="D11" s="362"/>
      <c r="E11" s="362"/>
    </row>
    <row r="12" spans="1:5" x14ac:dyDescent="0.25">
      <c r="A12" s="362"/>
      <c r="B12" s="362"/>
      <c r="C12" s="362"/>
      <c r="D12" s="362"/>
      <c r="E12" s="362"/>
    </row>
    <row r="13" spans="1:5" x14ac:dyDescent="0.25">
      <c r="A13" s="362"/>
      <c r="B13" s="362"/>
      <c r="C13" s="362"/>
      <c r="D13" s="362"/>
      <c r="E13" s="362"/>
    </row>
    <row r="14" spans="1:5" x14ac:dyDescent="0.25">
      <c r="A14" s="362"/>
      <c r="B14" s="362"/>
      <c r="C14" s="362"/>
      <c r="D14" s="362"/>
      <c r="E14" s="36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S125"/>
  <sheetViews>
    <sheetView showGridLines="0" topLeftCell="A43" zoomScale="40" zoomScaleNormal="40" zoomScaleSheetLayoutView="75" workbookViewId="0">
      <selection activeCell="B13" sqref="B13"/>
    </sheetView>
  </sheetViews>
  <sheetFormatPr defaultColWidth="11" defaultRowHeight="12" x14ac:dyDescent="0.2"/>
  <cols>
    <col min="1" max="1" width="11.625" style="15" customWidth="1"/>
    <col min="2" max="2" width="44.125" style="15" customWidth="1"/>
    <col min="3" max="3" width="43.625" style="15" customWidth="1"/>
    <col min="4" max="4" width="33.625" style="15" customWidth="1"/>
    <col min="5" max="5" width="23.5" style="15" customWidth="1"/>
    <col min="6" max="6" width="19.625" style="15" customWidth="1"/>
    <col min="7" max="7" width="20.125" style="15" customWidth="1"/>
    <col min="8" max="8" width="21.625" style="15" customWidth="1"/>
    <col min="9" max="9" width="22.625" style="15" hidden="1" customWidth="1"/>
    <col min="10" max="10" width="23.625" style="15" hidden="1" customWidth="1"/>
    <col min="11" max="11" width="25.125" style="15" hidden="1" customWidth="1"/>
    <col min="12" max="12" width="22" style="15" hidden="1" customWidth="1"/>
    <col min="13" max="13" width="23.125" style="15" hidden="1" customWidth="1"/>
    <col min="14" max="14" width="8.875" style="15" hidden="1" customWidth="1"/>
    <col min="15" max="15" width="13.875" style="15" hidden="1" customWidth="1"/>
    <col min="16" max="16" width="16.125" style="15" hidden="1" customWidth="1"/>
    <col min="17" max="17" width="37" style="15" customWidth="1"/>
    <col min="18" max="18" width="93.625" style="15" customWidth="1"/>
    <col min="19" max="29" width="10.125" style="15" hidden="1" customWidth="1"/>
    <col min="30" max="30" width="38.375" style="15" customWidth="1"/>
    <col min="31" max="31" width="0.375" style="15" customWidth="1"/>
    <col min="32" max="32" width="36" style="15" customWidth="1"/>
    <col min="33" max="35" width="21.125" style="15" customWidth="1"/>
    <col min="36" max="36" width="12" style="16" customWidth="1"/>
    <col min="37" max="37" width="18.125" style="16" customWidth="1"/>
    <col min="38" max="39" width="15.625" style="16" customWidth="1"/>
    <col min="40" max="41" width="11" style="16" customWidth="1"/>
    <col min="42" max="45" width="11" style="16"/>
    <col min="46" max="16384" width="11" style="15"/>
  </cols>
  <sheetData>
    <row r="1" spans="1:33" ht="21" customHeight="1" x14ac:dyDescent="0.2">
      <c r="A1" s="565" t="s">
        <v>44</v>
      </c>
      <c r="B1" s="566"/>
      <c r="C1" s="566"/>
      <c r="D1" s="566"/>
      <c r="E1" s="566"/>
      <c r="F1" s="566"/>
      <c r="G1" s="566"/>
      <c r="H1" s="566"/>
      <c r="I1" s="566"/>
      <c r="J1" s="566"/>
      <c r="K1" s="566"/>
      <c r="L1" s="566"/>
      <c r="M1" s="566"/>
      <c r="N1" s="566"/>
      <c r="O1" s="566"/>
      <c r="P1" s="566"/>
      <c r="Q1" s="567"/>
      <c r="R1" s="20"/>
      <c r="S1" s="19"/>
      <c r="T1" s="19"/>
      <c r="U1" s="19"/>
      <c r="V1" s="19"/>
      <c r="W1" s="19"/>
      <c r="X1" s="19"/>
      <c r="Y1" s="19"/>
      <c r="Z1" s="19"/>
      <c r="AA1" s="19"/>
      <c r="AB1" s="19"/>
      <c r="AC1" s="19"/>
      <c r="AD1" s="19"/>
    </row>
    <row r="2" spans="1:33" ht="41.25" customHeight="1" thickBot="1" x14ac:dyDescent="0.25">
      <c r="A2" s="568"/>
      <c r="B2" s="569"/>
      <c r="C2" s="569"/>
      <c r="D2" s="569"/>
      <c r="E2" s="569"/>
      <c r="F2" s="569"/>
      <c r="G2" s="569"/>
      <c r="H2" s="569"/>
      <c r="I2" s="569"/>
      <c r="J2" s="569"/>
      <c r="K2" s="569"/>
      <c r="L2" s="569"/>
      <c r="M2" s="569"/>
      <c r="N2" s="569"/>
      <c r="O2" s="569"/>
      <c r="P2" s="569"/>
      <c r="Q2" s="570"/>
      <c r="R2" s="19"/>
      <c r="S2" s="19"/>
      <c r="T2" s="19"/>
      <c r="U2" s="19"/>
      <c r="V2" s="19"/>
      <c r="W2" s="19"/>
      <c r="X2" s="19"/>
      <c r="Y2" s="19"/>
      <c r="Z2" s="19"/>
      <c r="AA2" s="19"/>
      <c r="AB2" s="19"/>
      <c r="AC2" s="19"/>
      <c r="AD2" s="19"/>
    </row>
    <row r="3" spans="1:33" ht="12.75" thickBot="1" x14ac:dyDescent="0.25"/>
    <row r="4" spans="1:33" ht="51" customHeight="1" thickBot="1" x14ac:dyDescent="0.25">
      <c r="A4" s="43" t="s">
        <v>37</v>
      </c>
      <c r="B4" s="33" t="s">
        <v>15</v>
      </c>
      <c r="C4" s="42" t="s">
        <v>28</v>
      </c>
      <c r="Q4" s="16"/>
    </row>
    <row r="5" spans="1:33" x14ac:dyDescent="0.2">
      <c r="Q5" s="16"/>
    </row>
    <row r="6" spans="1:33" ht="12.75" thickBot="1" x14ac:dyDescent="0.25">
      <c r="Q6" s="16"/>
    </row>
    <row r="7" spans="1:33" ht="28.5" customHeight="1" thickBot="1" x14ac:dyDescent="0.25">
      <c r="A7" s="551" t="s">
        <v>15</v>
      </c>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235"/>
    </row>
    <row r="8" spans="1:33" ht="50.25" customHeight="1" x14ac:dyDescent="0.2">
      <c r="A8" s="376" t="s">
        <v>21</v>
      </c>
      <c r="B8" s="376" t="s">
        <v>77</v>
      </c>
      <c r="C8" s="376" t="s">
        <v>10</v>
      </c>
      <c r="D8" s="376" t="s">
        <v>32</v>
      </c>
      <c r="E8" s="376" t="s">
        <v>33</v>
      </c>
      <c r="F8" s="376" t="s">
        <v>18</v>
      </c>
      <c r="G8" s="376" t="s">
        <v>19</v>
      </c>
      <c r="H8" s="377" t="s">
        <v>258</v>
      </c>
      <c r="I8" s="378" t="s">
        <v>261</v>
      </c>
      <c r="J8" s="378" t="s">
        <v>321</v>
      </c>
      <c r="K8" s="378" t="s">
        <v>322</v>
      </c>
      <c r="L8" s="376"/>
      <c r="M8" s="376"/>
      <c r="N8" s="376"/>
      <c r="O8" s="377"/>
      <c r="P8" s="377"/>
      <c r="Q8" s="377" t="s">
        <v>11</v>
      </c>
      <c r="R8" s="377" t="s">
        <v>9</v>
      </c>
      <c r="S8" s="379" t="s">
        <v>151</v>
      </c>
      <c r="T8" s="379" t="s">
        <v>60</v>
      </c>
      <c r="U8" s="379" t="s">
        <v>258</v>
      </c>
      <c r="V8" s="380" t="s">
        <v>152</v>
      </c>
      <c r="W8" s="380" t="s">
        <v>62</v>
      </c>
      <c r="X8" s="380" t="s">
        <v>163</v>
      </c>
      <c r="Y8" s="381" t="s">
        <v>178</v>
      </c>
      <c r="Z8" s="381" t="s">
        <v>197</v>
      </c>
      <c r="AA8" s="381" t="s">
        <v>48</v>
      </c>
      <c r="AB8" s="381" t="s">
        <v>260</v>
      </c>
      <c r="AC8" s="381" t="s">
        <v>274</v>
      </c>
      <c r="AD8" s="377" t="s">
        <v>282</v>
      </c>
      <c r="AE8" s="130"/>
      <c r="AF8" s="136"/>
      <c r="AG8" s="137"/>
    </row>
    <row r="9" spans="1:33" ht="47.1" hidden="1" customHeight="1" x14ac:dyDescent="0.2">
      <c r="A9" s="382" t="s">
        <v>82</v>
      </c>
      <c r="B9" s="383" t="str">
        <f>IFERROR(VLOOKUP(Z9,'Reference records(soft deleted)'!$B$6:$D$29,3,FALSE),"")</f>
        <v/>
      </c>
      <c r="C9" s="384" t="s">
        <v>49</v>
      </c>
      <c r="D9" s="385" t="s">
        <v>50</v>
      </c>
      <c r="E9" s="385" t="s">
        <v>51</v>
      </c>
      <c r="F9" s="385" t="s">
        <v>52</v>
      </c>
      <c r="G9" s="386" t="str">
        <f t="array" ref="G9">IFERROR(IF(INDEX('Reference Records'!$D$4:$D$21,MATCH(LEFT(B9,255),LEFT('Reference Records'!$C$4:$C$21,255),0))=0,"",INDEX('Reference Records'!$D$4:$D$21,MATCH(LEFT(B9,255),LEFT('Reference Records'!$C$4:$C$21,255),0))),"")</f>
        <v/>
      </c>
      <c r="H9" s="387" t="str">
        <f>IF('Overview - Section A'!$AN$5="Funding Request",IF(I9="Funding Request Place Holder","",I9),"")</f>
        <v/>
      </c>
      <c r="I9" s="388" t="str">
        <f>IFERROR(IF(AB9="","",VLOOKUP(AB9,'Overview - Section A'!$P$30:$Q$31,2,FALSE)),"")</f>
        <v/>
      </c>
      <c r="J9" s="387" t="str">
        <f>IFERROR(VLOOKUP(B9,'Reference records(soft deleted)'!$D$6:$H$29,5,FALSE),"")</f>
        <v/>
      </c>
      <c r="K9" s="387" t="str">
        <f>IF(AND(VLOOKUP(A9,$A$29:$E122,5,FALSE)&lt;&gt;"",VLOOKUP(A9,$A$29:$F122,6,FALSE)&lt;&gt;"",J9="Number"),"Yes","No")</f>
        <v>No</v>
      </c>
      <c r="L9" s="387"/>
      <c r="M9" s="387"/>
      <c r="N9" s="387"/>
      <c r="O9" s="389"/>
      <c r="P9" s="390"/>
      <c r="Q9" s="389" t="str">
        <f>IFERROR(IF(AA9="","",AA9),"")</f>
        <v>[Country (Name)]</v>
      </c>
      <c r="R9" s="391" t="s">
        <v>53</v>
      </c>
      <c r="S9" s="379" t="str">
        <f>IF(G9&lt;&gt;"",B9&amp;C9,"")</f>
        <v/>
      </c>
      <c r="T9" s="379" t="b">
        <f>IFERROR(IF(OR(B9&lt;&gt;"",C9&lt;&gt;""),TRUE,FALSE),FALSE)</f>
        <v>1</v>
      </c>
      <c r="U9" s="379" t="str">
        <f>IFERROR(IF('Overview - Section A'!$AN$5="Funding Request",VLOOKUP(H9,'Overview - Section A'!$M$30:$P$31,4,FALSE),IF(AB9="","",AB9)),"")</f>
        <v>[Responsible PR]</v>
      </c>
      <c r="V9" s="380" t="str">
        <f>B9&amp;C9</f>
        <v>[Custom Impact Indicator]</v>
      </c>
      <c r="W9" s="380" t="s">
        <v>61</v>
      </c>
      <c r="X9" s="380" t="str">
        <f t="array" ref="X9">IFERROR(IF(INDEX('Reference Records'!$G$4:$G$21,MATCH(LEFT(B9,255),LEFT('Reference Records'!$C$4:$C$21,255),0))=0,"",INDEX('Reference Records'!$G$4:$G$21,MATCH(LEFT(B9,255),LEFT('Reference Records'!$C$4:$C$21,255),0))),"")</f>
        <v/>
      </c>
      <c r="Y9" s="380" t="str">
        <f>IFERROR(IF('Overview - Section A'!$AN$5="Funding Request",IF('Reference Records'!$B$276&lt;&gt;"",VLOOKUP(Q9,'Reference Records'!$B$276:$C$277,2,FALSE),VLOOKUP(Q9,'Reference Records'!$A$289:$C$335,3,FALSE)),VLOOKUP(Q9,'Reference Records'!$A$338:$C$340,3,FALSE)),"")</f>
        <v>[Record ID]</v>
      </c>
      <c r="Z9" s="380" t="s">
        <v>196</v>
      </c>
      <c r="AA9" s="380" t="s">
        <v>198</v>
      </c>
      <c r="AB9" s="392" t="s">
        <v>257</v>
      </c>
      <c r="AC9" s="380" t="s">
        <v>61</v>
      </c>
      <c r="AD9" s="393" t="s">
        <v>281</v>
      </c>
      <c r="AE9" s="130"/>
      <c r="AF9" s="136"/>
      <c r="AG9" s="137"/>
    </row>
    <row r="10" spans="1:33" ht="225" customHeight="1" x14ac:dyDescent="0.2">
      <c r="A10" s="382">
        <v>1</v>
      </c>
      <c r="B10" s="383" t="s">
        <v>2181</v>
      </c>
      <c r="C10" s="384"/>
      <c r="D10" s="385" t="s">
        <v>4498</v>
      </c>
      <c r="E10" s="385" t="s">
        <v>370</v>
      </c>
      <c r="F10" s="385" t="s">
        <v>4501</v>
      </c>
      <c r="G10" s="386" t="str">
        <f t="array" ref="G10">IFERROR(IF(INDEX('Reference Records'!$D$4:$D$21,MATCH(LEFT(B10,255),LEFT('Reference Records'!$C$4:$C$21,255),0))=0,"",INDEX('Reference Records'!$D$4:$D$21,MATCH(LEFT(B10,255),LEFT('Reference Records'!$C$4:$C$21,255),0))),"")</f>
        <v>Age,Gender | Age,Gender</v>
      </c>
      <c r="H10" s="387" t="str">
        <f>IF('Overview - Section A'!$AN$5="Funding Request",IF(I10="Funding Request Place Holder","",I10),"")</f>
        <v/>
      </c>
      <c r="I10" s="388" t="str">
        <f>IFERROR(IF(AB10="","",VLOOKUP(AB10,'Overview - Section A'!$P$30:$Q$31,2,FALSE)),"")</f>
        <v/>
      </c>
      <c r="J10" s="387" t="str">
        <f>IFERROR(VLOOKUP(B10,'Reference records(soft deleted)'!$D$6:$H$29,5,FALSE),"")</f>
        <v>Number</v>
      </c>
      <c r="K10" s="387" t="str">
        <f>IF(AND(VLOOKUP(A10,$A$29:$E123,5,FALSE)&lt;&gt;"",VLOOKUP(A10,$A$29:$F123,6,FALSE)&lt;&gt;"",J10="Number"),"Yes","No")</f>
        <v>No</v>
      </c>
      <c r="L10" s="387"/>
      <c r="M10" s="387"/>
      <c r="N10" s="387"/>
      <c r="O10" s="389"/>
      <c r="P10" s="390"/>
      <c r="Q10" s="389" t="s">
        <v>413</v>
      </c>
      <c r="R10" s="391" t="s">
        <v>4532</v>
      </c>
      <c r="S10" s="379" t="str">
        <f t="shared" ref="S10:S24" si="0">IF(G10&lt;&gt;"",B10&amp;C10,"")</f>
        <v>HIV I-4: Number of AIDS-related deaths per 100,000 population</v>
      </c>
      <c r="T10" s="379" t="b">
        <f t="shared" ref="T10:T24" si="1">IFERROR(IF(OR(B10&lt;&gt;"",C10&lt;&gt;""),TRUE,FALSE),FALSE)</f>
        <v>1</v>
      </c>
      <c r="U10" s="379" t="str">
        <f>IFERROR(IF('Overview - Section A'!$AN$5="Funding Request",VLOOKUP(H10,'Overview - Section A'!$M$30:$P$31,4,FALSE),IF(AB10="","",AB10)),"")</f>
        <v/>
      </c>
      <c r="V10" s="380" t="str">
        <f t="shared" ref="V10:V24" si="2">B10&amp;C10</f>
        <v>HIV I-4: Number of AIDS-related deaths per 100,000 population</v>
      </c>
      <c r="W10" s="380" t="s">
        <v>416</v>
      </c>
      <c r="X10" s="380" t="str">
        <f t="array" ref="X10">IFERROR(IF(INDEX('Reference Records'!$G$4:$G$21,MATCH(LEFT(B10,255),LEFT('Reference Records'!$C$4:$C$21,255),0))=0,"",INDEX('Reference Records'!$G$4:$G$21,MATCH(LEFT(B10,255),LEFT('Reference Records'!$C$4:$C$21,255),0))),"")</f>
        <v>a1J36000002m4EeEAI</v>
      </c>
      <c r="Y10" s="380" t="str">
        <f>IFERROR(IF('Overview - Section A'!$AN$5="Funding Request",IF('Reference Records'!$B$276&lt;&gt;"",VLOOKUP(Q10,'Reference Records'!$B$276:$C$277,2,FALSE),VLOOKUP(Q10,'Reference Records'!$A$289:$C$335,3,FALSE)),VLOOKUP(Q10,'Reference Records'!$A$338:$C$340,3,FALSE)),"")</f>
        <v>a1A360000013M0dEAE</v>
      </c>
      <c r="Z10" s="380"/>
      <c r="AA10" s="380"/>
      <c r="AB10" s="392"/>
      <c r="AC10" s="380" t="s">
        <v>411</v>
      </c>
      <c r="AD10" s="393"/>
      <c r="AE10" s="130"/>
      <c r="AF10" s="529"/>
      <c r="AG10" s="137"/>
    </row>
    <row r="11" spans="1:33" ht="225" customHeight="1" x14ac:dyDescent="0.2">
      <c r="A11" s="382">
        <v>2</v>
      </c>
      <c r="B11" s="383" t="s">
        <v>2145</v>
      </c>
      <c r="C11" s="384"/>
      <c r="D11" s="385" t="s">
        <v>4514</v>
      </c>
      <c r="E11" s="385" t="s">
        <v>371</v>
      </c>
      <c r="F11" s="385" t="s">
        <v>4502</v>
      </c>
      <c r="G11" s="386" t="str">
        <f t="array" ref="G11">IFERROR(IF(INDEX('Reference Records'!$D$4:$D$21,MATCH(LEFT(B11,255),LEFT('Reference Records'!$C$4:$C$21,255),0))=0,"",INDEX('Reference Records'!$D$4:$D$21,MATCH(LEFT(B11,255),LEFT('Reference Records'!$C$4:$C$21,255),0))),"")</f>
        <v>Age</v>
      </c>
      <c r="H11" s="387" t="str">
        <f>IF('Overview - Section A'!$AN$5="Funding Request",IF(I11="Funding Request Place Holder","",I11),"")</f>
        <v/>
      </c>
      <c r="I11" s="388" t="str">
        <f>IFERROR(IF(AB11="","",VLOOKUP(AB11,'Overview - Section A'!$P$30:$Q$31,2,FALSE)),"")</f>
        <v/>
      </c>
      <c r="J11" s="387" t="str">
        <f>IFERROR(VLOOKUP(B11,'Reference records(soft deleted)'!$D$6:$H$29,5,FALSE),"")</f>
        <v>Percent</v>
      </c>
      <c r="K11" s="387" t="str">
        <f>IF(AND(VLOOKUP(A11,$A$29:$E124,5,FALSE)&lt;&gt;"",VLOOKUP(A11,$A$29:$F124,6,FALSE)&lt;&gt;"",J11="Number"),"Yes","No")</f>
        <v>No</v>
      </c>
      <c r="L11" s="387"/>
      <c r="M11" s="387"/>
      <c r="N11" s="387"/>
      <c r="O11" s="389"/>
      <c r="P11" s="390"/>
      <c r="Q11" s="389" t="s">
        <v>413</v>
      </c>
      <c r="R11" s="391" t="s">
        <v>4534</v>
      </c>
      <c r="S11" s="379" t="str">
        <f t="shared" si="0"/>
        <v>HIV I-9a(M): Percentage of men who have sex with men who are living with HIV</v>
      </c>
      <c r="T11" s="379" t="b">
        <f t="shared" si="1"/>
        <v>1</v>
      </c>
      <c r="U11" s="379" t="str">
        <f>IFERROR(IF('Overview - Section A'!$AN$5="Funding Request",VLOOKUP(H11,'Overview - Section A'!$M$30:$P$31,4,FALSE),IF(AB11="","",AB11)),"")</f>
        <v/>
      </c>
      <c r="V11" s="380" t="str">
        <f t="shared" si="2"/>
        <v>HIV I-9a(M): Percentage of men who have sex with men who are living with HIV</v>
      </c>
      <c r="W11" s="380" t="s">
        <v>417</v>
      </c>
      <c r="X11" s="380" t="str">
        <f t="array" ref="X11">IFERROR(IF(INDEX('Reference Records'!$G$4:$G$21,MATCH(LEFT(B11,255),LEFT('Reference Records'!$C$4:$C$21,255),0))=0,"",INDEX('Reference Records'!$G$4:$G$21,MATCH(LEFT(B11,255),LEFT('Reference Records'!$C$4:$C$21,255),0))),"")</f>
        <v>a1J36000002m4EWEAY</v>
      </c>
      <c r="Y11" s="380" t="str">
        <f>IFERROR(IF('Overview - Section A'!$AN$5="Funding Request",IF('Reference Records'!$B$276&lt;&gt;"",VLOOKUP(Q11,'Reference Records'!$B$276:$C$277,2,FALSE),VLOOKUP(Q11,'Reference Records'!$A$289:$C$335,3,FALSE)),VLOOKUP(Q11,'Reference Records'!$A$338:$C$340,3,FALSE)),"")</f>
        <v>a1A360000013M0dEAE</v>
      </c>
      <c r="Z11" s="380"/>
      <c r="AA11" s="380"/>
      <c r="AB11" s="392"/>
      <c r="AC11" s="380" t="s">
        <v>411</v>
      </c>
      <c r="AD11" s="393"/>
      <c r="AE11" s="130"/>
      <c r="AF11" s="529"/>
      <c r="AG11" s="137"/>
    </row>
    <row r="12" spans="1:33" ht="246.75" customHeight="1" x14ac:dyDescent="0.2">
      <c r="A12" s="382">
        <v>3</v>
      </c>
      <c r="B12" s="383" t="s">
        <v>2156</v>
      </c>
      <c r="C12" s="384"/>
      <c r="D12" s="385" t="s">
        <v>4499</v>
      </c>
      <c r="E12" s="385" t="s">
        <v>369</v>
      </c>
      <c r="F12" s="385" t="s">
        <v>4502</v>
      </c>
      <c r="G12" s="386" t="str">
        <f t="array" ref="G12">IFERROR(IF(INDEX('Reference Records'!$D$4:$D$21,MATCH(LEFT(B12,255),LEFT('Reference Records'!$C$4:$C$21,255),0))=0,"",INDEX('Reference Records'!$D$4:$D$21,MATCH(LEFT(B12,255),LEFT('Reference Records'!$C$4:$C$21,255),0))),"")</f>
        <v>Age</v>
      </c>
      <c r="H12" s="387" t="str">
        <f>IF('Overview - Section A'!$AN$5="Funding Request",IF(I12="Funding Request Place Holder","",I12),"")</f>
        <v/>
      </c>
      <c r="I12" s="388" t="str">
        <f>IFERROR(IF(AB12="","",VLOOKUP(AB12,'Overview - Section A'!$P$30:$Q$31,2,FALSE)),"")</f>
        <v/>
      </c>
      <c r="J12" s="387" t="str">
        <f>IFERROR(VLOOKUP(B12,'Reference records(soft deleted)'!$D$6:$H$29,5,FALSE),"")</f>
        <v>Percent</v>
      </c>
      <c r="K12" s="387" t="str">
        <f>IF(AND(VLOOKUP(A12,$A$29:$E125,5,FALSE)&lt;&gt;"",VLOOKUP(A12,$A$29:$F125,6,FALSE)&lt;&gt;"",J12="Number"),"Yes","No")</f>
        <v>No</v>
      </c>
      <c r="L12" s="387"/>
      <c r="M12" s="387"/>
      <c r="N12" s="387"/>
      <c r="O12" s="389"/>
      <c r="P12" s="390"/>
      <c r="Q12" s="389" t="s">
        <v>413</v>
      </c>
      <c r="R12" s="391" t="s">
        <v>4533</v>
      </c>
      <c r="S12" s="379" t="str">
        <f t="shared" si="0"/>
        <v>HIV I-10(M): Percentage of sex workers who are living with HIV</v>
      </c>
      <c r="T12" s="379" t="b">
        <f t="shared" si="1"/>
        <v>1</v>
      </c>
      <c r="U12" s="379" t="str">
        <f>IFERROR(IF('Overview - Section A'!$AN$5="Funding Request",VLOOKUP(H12,'Overview - Section A'!$M$30:$P$31,4,FALSE),IF(AB12="","",AB12)),"")</f>
        <v/>
      </c>
      <c r="V12" s="380" t="str">
        <f t="shared" si="2"/>
        <v>HIV I-10(M): Percentage of sex workers who are living with HIV</v>
      </c>
      <c r="W12" s="380" t="s">
        <v>418</v>
      </c>
      <c r="X12" s="380" t="str">
        <f t="array" ref="X12">IFERROR(IF(INDEX('Reference Records'!$G$4:$G$21,MATCH(LEFT(B12,255),LEFT('Reference Records'!$C$4:$C$21,255),0))=0,"",INDEX('Reference Records'!$G$4:$G$21,MATCH(LEFT(B12,255),LEFT('Reference Records'!$C$4:$C$21,255),0))),"")</f>
        <v>a1J36000002m4EYEAY</v>
      </c>
      <c r="Y12" s="380" t="str">
        <f>IFERROR(IF('Overview - Section A'!$AN$5="Funding Request",IF('Reference Records'!$B$276&lt;&gt;"",VLOOKUP(Q12,'Reference Records'!$B$276:$C$277,2,FALSE),VLOOKUP(Q12,'Reference Records'!$A$289:$C$335,3,FALSE)),VLOOKUP(Q12,'Reference Records'!$A$338:$C$340,3,FALSE)),"")</f>
        <v>a1A360000013M0dEAE</v>
      </c>
      <c r="Z12" s="380"/>
      <c r="AA12" s="380"/>
      <c r="AB12" s="392"/>
      <c r="AC12" s="380" t="s">
        <v>411</v>
      </c>
      <c r="AD12" s="393"/>
      <c r="AE12" s="130"/>
      <c r="AF12" s="529"/>
      <c r="AG12" s="137"/>
    </row>
    <row r="13" spans="1:33" ht="225" customHeight="1" x14ac:dyDescent="0.2">
      <c r="A13" s="382">
        <v>4</v>
      </c>
      <c r="B13" s="383" t="s">
        <v>2160</v>
      </c>
      <c r="C13" s="384"/>
      <c r="D13" s="385" t="s">
        <v>4500</v>
      </c>
      <c r="E13" s="385" t="s">
        <v>370</v>
      </c>
      <c r="F13" s="385" t="s">
        <v>4503</v>
      </c>
      <c r="G13" s="386" t="str">
        <f t="array" ref="G13">IFERROR(IF(INDEX('Reference Records'!$D$4:$D$21,MATCH(LEFT(B13,255),LEFT('Reference Records'!$C$4:$C$21,255),0))=0,"",INDEX('Reference Records'!$D$4:$D$21,MATCH(LEFT(B13,255),LEFT('Reference Records'!$C$4:$C$21,255),0))),"")</f>
        <v>Age</v>
      </c>
      <c r="H13" s="387" t="str">
        <f>IF('Overview - Section A'!$AN$5="Funding Request",IF(I13="Funding Request Place Holder","",I13),"")</f>
        <v/>
      </c>
      <c r="I13" s="388" t="str">
        <f>IFERROR(IF(AB13="","",VLOOKUP(AB13,'Overview - Section A'!$P$30:$Q$31,2,FALSE)),"")</f>
        <v/>
      </c>
      <c r="J13" s="387" t="str">
        <f>IFERROR(VLOOKUP(B13,'Reference records(soft deleted)'!$D$6:$H$29,5,FALSE),"")</f>
        <v>Percent</v>
      </c>
      <c r="K13" s="387" t="str">
        <f>IF(AND(VLOOKUP(A13,$A$29:$E126,5,FALSE)&lt;&gt;"",VLOOKUP(A13,$A$29:$F126,6,FALSE)&lt;&gt;"",J13="Number"),"Yes","No")</f>
        <v>No</v>
      </c>
      <c r="L13" s="387"/>
      <c r="M13" s="387"/>
      <c r="N13" s="387"/>
      <c r="O13" s="389"/>
      <c r="P13" s="390"/>
      <c r="Q13" s="389" t="s">
        <v>413</v>
      </c>
      <c r="R13" s="537" t="s">
        <v>4542</v>
      </c>
      <c r="S13" s="379" t="str">
        <f t="shared" si="0"/>
        <v>HIV I-11(M): Percentage of people who inject drugs who are living with HIV</v>
      </c>
      <c r="T13" s="379" t="b">
        <f t="shared" si="1"/>
        <v>1</v>
      </c>
      <c r="U13" s="379" t="str">
        <f>IFERROR(IF('Overview - Section A'!$AN$5="Funding Request",VLOOKUP(H13,'Overview - Section A'!$M$30:$P$31,4,FALSE),IF(AB13="","",AB13)),"")</f>
        <v/>
      </c>
      <c r="V13" s="380" t="str">
        <f t="shared" si="2"/>
        <v>HIV I-11(M): Percentage of people who inject drugs who are living with HIV</v>
      </c>
      <c r="W13" s="380" t="s">
        <v>419</v>
      </c>
      <c r="X13" s="380" t="str">
        <f t="array" ref="X13">IFERROR(IF(INDEX('Reference Records'!$G$4:$G$21,MATCH(LEFT(B13,255),LEFT('Reference Records'!$C$4:$C$21,255),0))=0,"",INDEX('Reference Records'!$G$4:$G$21,MATCH(LEFT(B13,255),LEFT('Reference Records'!$C$4:$C$21,255),0))),"")</f>
        <v>a1J36000002m4EZEAY</v>
      </c>
      <c r="Y13" s="380" t="str">
        <f>IFERROR(IF('Overview - Section A'!$AN$5="Funding Request",IF('Reference Records'!$B$276&lt;&gt;"",VLOOKUP(Q13,'Reference Records'!$B$276:$C$277,2,FALSE),VLOOKUP(Q13,'Reference Records'!$A$289:$C$335,3,FALSE)),VLOOKUP(Q13,'Reference Records'!$A$338:$C$340,3,FALSE)),"")</f>
        <v>a1A360000013M0dEAE</v>
      </c>
      <c r="Z13" s="380"/>
      <c r="AA13" s="380"/>
      <c r="AB13" s="392"/>
      <c r="AC13" s="380" t="s">
        <v>411</v>
      </c>
      <c r="AD13" s="393"/>
      <c r="AE13" s="130"/>
      <c r="AF13" s="536"/>
      <c r="AG13" s="137"/>
    </row>
    <row r="14" spans="1:33" ht="47.1" customHeight="1" x14ac:dyDescent="0.2">
      <c r="A14" s="382">
        <v>5</v>
      </c>
      <c r="B14" s="383" t="str">
        <f>IFERROR(VLOOKUP(Z14,'Reference records(soft deleted)'!$B$6:$D$29,3,FALSE),"")</f>
        <v/>
      </c>
      <c r="C14" s="384"/>
      <c r="D14" s="385"/>
      <c r="E14" s="385"/>
      <c r="F14" s="385"/>
      <c r="G14" s="386" t="str">
        <f t="array" ref="G14">IFERROR(IF(INDEX('Reference Records'!$D$4:$D$21,MATCH(LEFT(B14,255),LEFT('Reference Records'!$C$4:$C$21,255),0))=0,"",INDEX('Reference Records'!$D$4:$D$21,MATCH(LEFT(B14,255),LEFT('Reference Records'!$C$4:$C$21,255),0))),"")</f>
        <v/>
      </c>
      <c r="H14" s="387" t="str">
        <f>IF('Overview - Section A'!$AN$5="Funding Request",IF(I14="Funding Request Place Holder","",I14),"")</f>
        <v/>
      </c>
      <c r="I14" s="388" t="str">
        <f>IFERROR(IF(AB14="","",VLOOKUP(AB14,'Overview - Section A'!$P$30:$Q$31,2,FALSE)),"")</f>
        <v/>
      </c>
      <c r="J14" s="387" t="str">
        <f>IFERROR(VLOOKUP(B14,'Reference records(soft deleted)'!$D$6:$H$29,5,FALSE),"")</f>
        <v/>
      </c>
      <c r="K14" s="387" t="str">
        <f>IF(AND(VLOOKUP(A14,$A$29:$E127,5,FALSE)&lt;&gt;"",VLOOKUP(A14,$A$29:$F127,6,FALSE)&lt;&gt;"",J14="Number"),"Yes","No")</f>
        <v>No</v>
      </c>
      <c r="L14" s="387"/>
      <c r="M14" s="387"/>
      <c r="N14" s="387"/>
      <c r="O14" s="389"/>
      <c r="P14" s="390"/>
      <c r="Q14" s="389" t="str">
        <f t="shared" ref="Q14:Q24" si="3">IFERROR(IF(AA14="","",AA14),"")</f>
        <v/>
      </c>
      <c r="R14" s="391"/>
      <c r="S14" s="379" t="str">
        <f t="shared" si="0"/>
        <v/>
      </c>
      <c r="T14" s="379" t="b">
        <f t="shared" si="1"/>
        <v>0</v>
      </c>
      <c r="U14" s="379" t="str">
        <f>IFERROR(IF('Overview - Section A'!$AN$5="Funding Request",VLOOKUP(H14,'Overview - Section A'!$M$30:$P$31,4,FALSE),IF(AB14="","",AB14)),"")</f>
        <v/>
      </c>
      <c r="V14" s="380" t="str">
        <f t="shared" si="2"/>
        <v/>
      </c>
      <c r="W14" s="380" t="s">
        <v>420</v>
      </c>
      <c r="X14" s="380" t="str">
        <f t="array" ref="X14">IFERROR(IF(INDEX('Reference Records'!$G$4:$G$21,MATCH(LEFT(B14,255),LEFT('Reference Records'!$C$4:$C$21,255),0))=0,"",INDEX('Reference Records'!$G$4:$G$21,MATCH(LEFT(B14,255),LEFT('Reference Records'!$C$4:$C$21,255),0))),"")</f>
        <v/>
      </c>
      <c r="Y14" s="380" t="str">
        <f>IFERROR(IF('Overview - Section A'!$AN$5="Funding Request",IF('Reference Records'!$B$276&lt;&gt;"",VLOOKUP(Q14,'Reference Records'!$B$276:$C$277,2,FALSE),VLOOKUP(Q14,'Reference Records'!$A$289:$C$335,3,FALSE)),VLOOKUP(Q14,'Reference Records'!$A$338:$C$340,3,FALSE)),"")</f>
        <v/>
      </c>
      <c r="Z14" s="380"/>
      <c r="AA14" s="380"/>
      <c r="AB14" s="392"/>
      <c r="AC14" s="380" t="s">
        <v>411</v>
      </c>
      <c r="AD14" s="393"/>
      <c r="AE14" s="130"/>
      <c r="AF14" s="136"/>
      <c r="AG14" s="137"/>
    </row>
    <row r="15" spans="1:33" ht="47.1" hidden="1" customHeight="1" x14ac:dyDescent="0.2">
      <c r="A15" s="382">
        <v>6</v>
      </c>
      <c r="B15" s="383" t="str">
        <f>IFERROR(VLOOKUP(Z15,'Reference records(soft deleted)'!$B$6:$D$29,3,FALSE),"")</f>
        <v/>
      </c>
      <c r="C15" s="384"/>
      <c r="D15" s="385"/>
      <c r="E15" s="385"/>
      <c r="F15" s="385"/>
      <c r="G15" s="386" t="str">
        <f t="array" ref="G15">IFERROR(IF(INDEX('Reference Records'!$D$4:$D$21,MATCH(LEFT(B15,255),LEFT('Reference Records'!$C$4:$C$21,255),0))=0,"",INDEX('Reference Records'!$D$4:$D$21,MATCH(LEFT(B15,255),LEFT('Reference Records'!$C$4:$C$21,255),0))),"")</f>
        <v/>
      </c>
      <c r="H15" s="387" t="str">
        <f>IF('Overview - Section A'!$AN$5="Funding Request",IF(I15="Funding Request Place Holder","",I15),"")</f>
        <v/>
      </c>
      <c r="I15" s="388" t="str">
        <f>IFERROR(IF(AB15="","",VLOOKUP(AB15,'Overview - Section A'!$P$30:$Q$31,2,FALSE)),"")</f>
        <v/>
      </c>
      <c r="J15" s="387" t="str">
        <f>IFERROR(VLOOKUP(B15,'Reference records(soft deleted)'!$D$6:$H$29,5,FALSE),"")</f>
        <v/>
      </c>
      <c r="K15" s="387" t="str">
        <f>IF(AND(VLOOKUP(A15,$A$29:$E128,5,FALSE)&lt;&gt;"",VLOOKUP(A15,$A$29:$F128,6,FALSE)&lt;&gt;"",J15="Number"),"Yes","No")</f>
        <v>No</v>
      </c>
      <c r="L15" s="387"/>
      <c r="M15" s="387"/>
      <c r="N15" s="387"/>
      <c r="O15" s="389"/>
      <c r="P15" s="390"/>
      <c r="Q15" s="389" t="str">
        <f t="shared" si="3"/>
        <v/>
      </c>
      <c r="R15" s="391"/>
      <c r="S15" s="379" t="str">
        <f t="shared" si="0"/>
        <v/>
      </c>
      <c r="T15" s="379" t="b">
        <f t="shared" si="1"/>
        <v>0</v>
      </c>
      <c r="U15" s="379" t="str">
        <f>IFERROR(IF('Overview - Section A'!$AN$5="Funding Request",VLOOKUP(H15,'Overview - Section A'!$M$30:$P$31,4,FALSE),IF(AB15="","",AB15)),"")</f>
        <v/>
      </c>
      <c r="V15" s="380" t="str">
        <f t="shared" si="2"/>
        <v/>
      </c>
      <c r="W15" s="380" t="s">
        <v>421</v>
      </c>
      <c r="X15" s="380" t="str">
        <f t="array" ref="X15">IFERROR(IF(INDEX('Reference Records'!$G$4:$G$21,MATCH(LEFT(B15,255),LEFT('Reference Records'!$C$4:$C$21,255),0))=0,"",INDEX('Reference Records'!$G$4:$G$21,MATCH(LEFT(B15,255),LEFT('Reference Records'!$C$4:$C$21,255),0))),"")</f>
        <v/>
      </c>
      <c r="Y15" s="380" t="str">
        <f>IFERROR(IF('Overview - Section A'!$AN$5="Funding Request",IF('Reference Records'!$B$276&lt;&gt;"",VLOOKUP(Q15,'Reference Records'!$B$276:$C$277,2,FALSE),VLOOKUP(Q15,'Reference Records'!$A$289:$C$335,3,FALSE)),VLOOKUP(Q15,'Reference Records'!$A$338:$C$340,3,FALSE)),"")</f>
        <v/>
      </c>
      <c r="Z15" s="380"/>
      <c r="AA15" s="380"/>
      <c r="AB15" s="392"/>
      <c r="AC15" s="380" t="s">
        <v>411</v>
      </c>
      <c r="AD15" s="393"/>
      <c r="AE15" s="130"/>
      <c r="AF15" s="136"/>
      <c r="AG15" s="137"/>
    </row>
    <row r="16" spans="1:33" ht="47.1" hidden="1" customHeight="1" x14ac:dyDescent="0.2">
      <c r="A16" s="382">
        <v>7</v>
      </c>
      <c r="B16" s="383" t="str">
        <f>IFERROR(VLOOKUP(Z16,'Reference records(soft deleted)'!$B$6:$D$29,3,FALSE),"")</f>
        <v/>
      </c>
      <c r="C16" s="384"/>
      <c r="D16" s="385"/>
      <c r="E16" s="385"/>
      <c r="F16" s="385"/>
      <c r="G16" s="386" t="str">
        <f t="array" ref="G16">IFERROR(IF(INDEX('Reference Records'!$D$4:$D$21,MATCH(LEFT(B16,255),LEFT('Reference Records'!$C$4:$C$21,255),0))=0,"",INDEX('Reference Records'!$D$4:$D$21,MATCH(LEFT(B16,255),LEFT('Reference Records'!$C$4:$C$21,255),0))),"")</f>
        <v/>
      </c>
      <c r="H16" s="387" t="str">
        <f>IF('Overview - Section A'!$AN$5="Funding Request",IF(I16="Funding Request Place Holder","",I16),"")</f>
        <v/>
      </c>
      <c r="I16" s="388" t="str">
        <f>IFERROR(IF(AB16="","",VLOOKUP(AB16,'Overview - Section A'!$P$30:$Q$31,2,FALSE)),"")</f>
        <v/>
      </c>
      <c r="J16" s="387" t="str">
        <f>IFERROR(VLOOKUP(B16,'Reference records(soft deleted)'!$D$6:$H$29,5,FALSE),"")</f>
        <v/>
      </c>
      <c r="K16" s="387" t="str">
        <f>IF(AND(VLOOKUP(A16,$A$29:$E129,5,FALSE)&lt;&gt;"",VLOOKUP(A16,$A$29:$F129,6,FALSE)&lt;&gt;"",J16="Number"),"Yes","No")</f>
        <v>No</v>
      </c>
      <c r="L16" s="387"/>
      <c r="M16" s="387"/>
      <c r="N16" s="387"/>
      <c r="O16" s="389"/>
      <c r="P16" s="390"/>
      <c r="Q16" s="389" t="str">
        <f t="shared" si="3"/>
        <v/>
      </c>
      <c r="R16" s="391"/>
      <c r="S16" s="379" t="str">
        <f t="shared" si="0"/>
        <v/>
      </c>
      <c r="T16" s="379" t="b">
        <f t="shared" si="1"/>
        <v>0</v>
      </c>
      <c r="U16" s="379" t="str">
        <f>IFERROR(IF('Overview - Section A'!$AN$5="Funding Request",VLOOKUP(H16,'Overview - Section A'!$M$30:$P$31,4,FALSE),IF(AB16="","",AB16)),"")</f>
        <v/>
      </c>
      <c r="V16" s="380" t="str">
        <f t="shared" si="2"/>
        <v/>
      </c>
      <c r="W16" s="380" t="s">
        <v>422</v>
      </c>
      <c r="X16" s="380" t="str">
        <f t="array" ref="X16">IFERROR(IF(INDEX('Reference Records'!$G$4:$G$21,MATCH(LEFT(B16,255),LEFT('Reference Records'!$C$4:$C$21,255),0))=0,"",INDEX('Reference Records'!$G$4:$G$21,MATCH(LEFT(B16,255),LEFT('Reference Records'!$C$4:$C$21,255),0))),"")</f>
        <v/>
      </c>
      <c r="Y16" s="380" t="str">
        <f>IFERROR(IF('Overview - Section A'!$AN$5="Funding Request",IF('Reference Records'!$B$276&lt;&gt;"",VLOOKUP(Q16,'Reference Records'!$B$276:$C$277,2,FALSE),VLOOKUP(Q16,'Reference Records'!$A$289:$C$335,3,FALSE)),VLOOKUP(Q16,'Reference Records'!$A$338:$C$340,3,FALSE)),"")</f>
        <v/>
      </c>
      <c r="Z16" s="380"/>
      <c r="AA16" s="380"/>
      <c r="AB16" s="392"/>
      <c r="AC16" s="380" t="s">
        <v>411</v>
      </c>
      <c r="AD16" s="393"/>
      <c r="AE16" s="130"/>
      <c r="AF16" s="136"/>
      <c r="AG16" s="137"/>
    </row>
    <row r="17" spans="1:33" ht="47.1" hidden="1" customHeight="1" x14ac:dyDescent="0.2">
      <c r="A17" s="382">
        <v>8</v>
      </c>
      <c r="B17" s="383" t="str">
        <f>IFERROR(VLOOKUP(Z17,'Reference records(soft deleted)'!$B$6:$D$29,3,FALSE),"")</f>
        <v/>
      </c>
      <c r="C17" s="384"/>
      <c r="D17" s="385"/>
      <c r="E17" s="385"/>
      <c r="F17" s="385"/>
      <c r="G17" s="386" t="str">
        <f t="array" ref="G17">IFERROR(IF(INDEX('Reference Records'!$D$4:$D$21,MATCH(LEFT(B17,255),LEFT('Reference Records'!$C$4:$C$21,255),0))=0,"",INDEX('Reference Records'!$D$4:$D$21,MATCH(LEFT(B17,255),LEFT('Reference Records'!$C$4:$C$21,255),0))),"")</f>
        <v/>
      </c>
      <c r="H17" s="387" t="str">
        <f>IF('Overview - Section A'!$AN$5="Funding Request",IF(I17="Funding Request Place Holder","",I17),"")</f>
        <v/>
      </c>
      <c r="I17" s="388" t="str">
        <f>IFERROR(IF(AB17="","",VLOOKUP(AB17,'Overview - Section A'!$P$30:$Q$31,2,FALSE)),"")</f>
        <v/>
      </c>
      <c r="J17" s="387" t="str">
        <f>IFERROR(VLOOKUP(B17,'Reference records(soft deleted)'!$D$6:$H$29,5,FALSE),"")</f>
        <v/>
      </c>
      <c r="K17" s="387" t="str">
        <f>IF(AND(VLOOKUP(A17,$A$29:$E130,5,FALSE)&lt;&gt;"",VLOOKUP(A17,$A$29:$F130,6,FALSE)&lt;&gt;"",J17="Number"),"Yes","No")</f>
        <v>No</v>
      </c>
      <c r="L17" s="387"/>
      <c r="M17" s="387"/>
      <c r="N17" s="387"/>
      <c r="O17" s="389"/>
      <c r="P17" s="390"/>
      <c r="Q17" s="389" t="str">
        <f t="shared" si="3"/>
        <v/>
      </c>
      <c r="R17" s="391"/>
      <c r="S17" s="379" t="str">
        <f t="shared" si="0"/>
        <v/>
      </c>
      <c r="T17" s="379" t="b">
        <f t="shared" si="1"/>
        <v>0</v>
      </c>
      <c r="U17" s="379" t="str">
        <f>IFERROR(IF('Overview - Section A'!$AN$5="Funding Request",VLOOKUP(H17,'Overview - Section A'!$M$30:$P$31,4,FALSE),IF(AB17="","",AB17)),"")</f>
        <v/>
      </c>
      <c r="V17" s="380" t="str">
        <f t="shared" si="2"/>
        <v/>
      </c>
      <c r="W17" s="380" t="s">
        <v>423</v>
      </c>
      <c r="X17" s="380" t="str">
        <f t="array" ref="X17">IFERROR(IF(INDEX('Reference Records'!$G$4:$G$21,MATCH(LEFT(B17,255),LEFT('Reference Records'!$C$4:$C$21,255),0))=0,"",INDEX('Reference Records'!$G$4:$G$21,MATCH(LEFT(B17,255),LEFT('Reference Records'!$C$4:$C$21,255),0))),"")</f>
        <v/>
      </c>
      <c r="Y17" s="380" t="str">
        <f>IFERROR(IF('Overview - Section A'!$AN$5="Funding Request",IF('Reference Records'!$B$276&lt;&gt;"",VLOOKUP(Q17,'Reference Records'!$B$276:$C$277,2,FALSE),VLOOKUP(Q17,'Reference Records'!$A$289:$C$335,3,FALSE)),VLOOKUP(Q17,'Reference Records'!$A$338:$C$340,3,FALSE)),"")</f>
        <v/>
      </c>
      <c r="Z17" s="380"/>
      <c r="AA17" s="380"/>
      <c r="AB17" s="392"/>
      <c r="AC17" s="380" t="s">
        <v>411</v>
      </c>
      <c r="AD17" s="393"/>
      <c r="AE17" s="130"/>
      <c r="AF17" s="136"/>
      <c r="AG17" s="137"/>
    </row>
    <row r="18" spans="1:33" ht="47.1" hidden="1" customHeight="1" x14ac:dyDescent="0.2">
      <c r="A18" s="382">
        <v>9</v>
      </c>
      <c r="B18" s="383" t="str">
        <f>IFERROR(VLOOKUP(Z18,'Reference records(soft deleted)'!$B$6:$D$29,3,FALSE),"")</f>
        <v/>
      </c>
      <c r="C18" s="384"/>
      <c r="D18" s="385"/>
      <c r="E18" s="385"/>
      <c r="F18" s="385"/>
      <c r="G18" s="386" t="str">
        <f t="array" ref="G18">IFERROR(IF(INDEX('Reference Records'!$D$4:$D$21,MATCH(LEFT(B18,255),LEFT('Reference Records'!$C$4:$C$21,255),0))=0,"",INDEX('Reference Records'!$D$4:$D$21,MATCH(LEFT(B18,255),LEFT('Reference Records'!$C$4:$C$21,255),0))),"")</f>
        <v/>
      </c>
      <c r="H18" s="387" t="str">
        <f>IF('Overview - Section A'!$AN$5="Funding Request",IF(I18="Funding Request Place Holder","",I18),"")</f>
        <v/>
      </c>
      <c r="I18" s="388" t="str">
        <f>IFERROR(IF(AB18="","",VLOOKUP(AB18,'Overview - Section A'!$P$30:$Q$31,2,FALSE)),"")</f>
        <v/>
      </c>
      <c r="J18" s="387" t="str">
        <f>IFERROR(VLOOKUP(B18,'Reference records(soft deleted)'!$D$6:$H$29,5,FALSE),"")</f>
        <v/>
      </c>
      <c r="K18" s="387" t="str">
        <f>IF(AND(VLOOKUP(A18,$A$29:$E131,5,FALSE)&lt;&gt;"",VLOOKUP(A18,$A$29:$F131,6,FALSE)&lt;&gt;"",J18="Number"),"Yes","No")</f>
        <v>No</v>
      </c>
      <c r="L18" s="387"/>
      <c r="M18" s="387"/>
      <c r="N18" s="387"/>
      <c r="O18" s="389"/>
      <c r="P18" s="390"/>
      <c r="Q18" s="389" t="str">
        <f t="shared" si="3"/>
        <v/>
      </c>
      <c r="R18" s="391"/>
      <c r="S18" s="379" t="str">
        <f t="shared" si="0"/>
        <v/>
      </c>
      <c r="T18" s="379" t="b">
        <f t="shared" si="1"/>
        <v>0</v>
      </c>
      <c r="U18" s="379" t="str">
        <f>IFERROR(IF('Overview - Section A'!$AN$5="Funding Request",VLOOKUP(H18,'Overview - Section A'!$M$30:$P$31,4,FALSE),IF(AB18="","",AB18)),"")</f>
        <v/>
      </c>
      <c r="V18" s="380" t="str">
        <f t="shared" si="2"/>
        <v/>
      </c>
      <c r="W18" s="380" t="s">
        <v>424</v>
      </c>
      <c r="X18" s="380" t="str">
        <f t="array" ref="X18">IFERROR(IF(INDEX('Reference Records'!$G$4:$G$21,MATCH(LEFT(B18,255),LEFT('Reference Records'!$C$4:$C$21,255),0))=0,"",INDEX('Reference Records'!$G$4:$G$21,MATCH(LEFT(B18,255),LEFT('Reference Records'!$C$4:$C$21,255),0))),"")</f>
        <v/>
      </c>
      <c r="Y18" s="380" t="str">
        <f>IFERROR(IF('Overview - Section A'!$AN$5="Funding Request",IF('Reference Records'!$B$276&lt;&gt;"",VLOOKUP(Q18,'Reference Records'!$B$276:$C$277,2,FALSE),VLOOKUP(Q18,'Reference Records'!$A$289:$C$335,3,FALSE)),VLOOKUP(Q18,'Reference Records'!$A$338:$C$340,3,FALSE)),"")</f>
        <v/>
      </c>
      <c r="Z18" s="380"/>
      <c r="AA18" s="380"/>
      <c r="AB18" s="392"/>
      <c r="AC18" s="380" t="s">
        <v>411</v>
      </c>
      <c r="AD18" s="393"/>
      <c r="AE18" s="130"/>
      <c r="AF18" s="136"/>
      <c r="AG18" s="137"/>
    </row>
    <row r="19" spans="1:33" ht="47.1" hidden="1" customHeight="1" x14ac:dyDescent="0.2">
      <c r="A19" s="382">
        <v>10</v>
      </c>
      <c r="B19" s="383" t="str">
        <f>IFERROR(VLOOKUP(Z19,'Reference records(soft deleted)'!$B$6:$D$29,3,FALSE),"")</f>
        <v/>
      </c>
      <c r="C19" s="384"/>
      <c r="D19" s="385"/>
      <c r="E19" s="385"/>
      <c r="F19" s="385"/>
      <c r="G19" s="386" t="str">
        <f t="array" ref="G19">IFERROR(IF(INDEX('Reference Records'!$D$4:$D$21,MATCH(LEFT(B19,255),LEFT('Reference Records'!$C$4:$C$21,255),0))=0,"",INDEX('Reference Records'!$D$4:$D$21,MATCH(LEFT(B19,255),LEFT('Reference Records'!$C$4:$C$21,255),0))),"")</f>
        <v/>
      </c>
      <c r="H19" s="387" t="str">
        <f>IF('Overview - Section A'!$AN$5="Funding Request",IF(I19="Funding Request Place Holder","",I19),"")</f>
        <v/>
      </c>
      <c r="I19" s="388" t="str">
        <f>IFERROR(IF(AB19="","",VLOOKUP(AB19,'Overview - Section A'!$P$30:$Q$31,2,FALSE)),"")</f>
        <v/>
      </c>
      <c r="J19" s="387" t="str">
        <f>IFERROR(VLOOKUP(B19,'Reference records(soft deleted)'!$D$6:$H$29,5,FALSE),"")</f>
        <v/>
      </c>
      <c r="K19" s="387" t="str">
        <f>IF(AND(VLOOKUP(A19,$A$29:$E132,5,FALSE)&lt;&gt;"",VLOOKUP(A19,$A$29:$F132,6,FALSE)&lt;&gt;"",J19="Number"),"Yes","No")</f>
        <v>No</v>
      </c>
      <c r="L19" s="387"/>
      <c r="M19" s="387"/>
      <c r="N19" s="387"/>
      <c r="O19" s="389"/>
      <c r="P19" s="390"/>
      <c r="Q19" s="389" t="str">
        <f t="shared" si="3"/>
        <v/>
      </c>
      <c r="R19" s="391"/>
      <c r="S19" s="379" t="str">
        <f t="shared" si="0"/>
        <v/>
      </c>
      <c r="T19" s="379" t="b">
        <f t="shared" si="1"/>
        <v>0</v>
      </c>
      <c r="U19" s="379" t="str">
        <f>IFERROR(IF('Overview - Section A'!$AN$5="Funding Request",VLOOKUP(H19,'Overview - Section A'!$M$30:$P$31,4,FALSE),IF(AB19="","",AB19)),"")</f>
        <v/>
      </c>
      <c r="V19" s="380" t="str">
        <f t="shared" si="2"/>
        <v/>
      </c>
      <c r="W19" s="380" t="s">
        <v>425</v>
      </c>
      <c r="X19" s="380" t="str">
        <f t="array" ref="X19">IFERROR(IF(INDEX('Reference Records'!$G$4:$G$21,MATCH(LEFT(B19,255),LEFT('Reference Records'!$C$4:$C$21,255),0))=0,"",INDEX('Reference Records'!$G$4:$G$21,MATCH(LEFT(B19,255),LEFT('Reference Records'!$C$4:$C$21,255),0))),"")</f>
        <v/>
      </c>
      <c r="Y19" s="380" t="str">
        <f>IFERROR(IF('Overview - Section A'!$AN$5="Funding Request",IF('Reference Records'!$B$276&lt;&gt;"",VLOOKUP(Q19,'Reference Records'!$B$276:$C$277,2,FALSE),VLOOKUP(Q19,'Reference Records'!$A$289:$C$335,3,FALSE)),VLOOKUP(Q19,'Reference Records'!$A$338:$C$340,3,FALSE)),"")</f>
        <v/>
      </c>
      <c r="Z19" s="380"/>
      <c r="AA19" s="380"/>
      <c r="AB19" s="392"/>
      <c r="AC19" s="380" t="s">
        <v>411</v>
      </c>
      <c r="AD19" s="393"/>
      <c r="AE19" s="130"/>
      <c r="AF19" s="136"/>
      <c r="AG19" s="137"/>
    </row>
    <row r="20" spans="1:33" ht="47.1" hidden="1" customHeight="1" x14ac:dyDescent="0.2">
      <c r="A20" s="382">
        <v>11</v>
      </c>
      <c r="B20" s="383" t="str">
        <f>IFERROR(VLOOKUP(Z20,'Reference records(soft deleted)'!$B$6:$D$29,3,FALSE),"")</f>
        <v/>
      </c>
      <c r="C20" s="384"/>
      <c r="D20" s="385"/>
      <c r="E20" s="385"/>
      <c r="F20" s="385"/>
      <c r="G20" s="386" t="str">
        <f t="array" ref="G20">IFERROR(IF(INDEX('Reference Records'!$D$4:$D$21,MATCH(LEFT(B20,255),LEFT('Reference Records'!$C$4:$C$21,255),0))=0,"",INDEX('Reference Records'!$D$4:$D$21,MATCH(LEFT(B20,255),LEFT('Reference Records'!$C$4:$C$21,255),0))),"")</f>
        <v/>
      </c>
      <c r="H20" s="387" t="str">
        <f>IF('Overview - Section A'!$AN$5="Funding Request",IF(I20="Funding Request Place Holder","",I20),"")</f>
        <v/>
      </c>
      <c r="I20" s="388" t="str">
        <f>IFERROR(IF(AB20="","",VLOOKUP(AB20,'Overview - Section A'!$P$30:$Q$31,2,FALSE)),"")</f>
        <v/>
      </c>
      <c r="J20" s="387" t="str">
        <f>IFERROR(VLOOKUP(B20,'Reference records(soft deleted)'!$D$6:$H$29,5,FALSE),"")</f>
        <v/>
      </c>
      <c r="K20" s="387" t="str">
        <f>IF(AND(VLOOKUP(A20,$A$29:$E133,5,FALSE)&lt;&gt;"",VLOOKUP(A20,$A$29:$F133,6,FALSE)&lt;&gt;"",J20="Number"),"Yes","No")</f>
        <v>No</v>
      </c>
      <c r="L20" s="387"/>
      <c r="M20" s="387"/>
      <c r="N20" s="387"/>
      <c r="O20" s="389"/>
      <c r="P20" s="390"/>
      <c r="Q20" s="389" t="str">
        <f t="shared" si="3"/>
        <v/>
      </c>
      <c r="R20" s="391"/>
      <c r="S20" s="379" t="str">
        <f t="shared" si="0"/>
        <v/>
      </c>
      <c r="T20" s="379" t="b">
        <f t="shared" si="1"/>
        <v>0</v>
      </c>
      <c r="U20" s="379" t="str">
        <f>IFERROR(IF('Overview - Section A'!$AN$5="Funding Request",VLOOKUP(H20,'Overview - Section A'!$M$30:$P$31,4,FALSE),IF(AB20="","",AB20)),"")</f>
        <v/>
      </c>
      <c r="V20" s="380" t="str">
        <f t="shared" si="2"/>
        <v/>
      </c>
      <c r="W20" s="380" t="s">
        <v>426</v>
      </c>
      <c r="X20" s="380" t="str">
        <f t="array" ref="X20">IFERROR(IF(INDEX('Reference Records'!$G$4:$G$21,MATCH(LEFT(B20,255),LEFT('Reference Records'!$C$4:$C$21,255),0))=0,"",INDEX('Reference Records'!$G$4:$G$21,MATCH(LEFT(B20,255),LEFT('Reference Records'!$C$4:$C$21,255),0))),"")</f>
        <v/>
      </c>
      <c r="Y20" s="380" t="str">
        <f>IFERROR(IF('Overview - Section A'!$AN$5="Funding Request",IF('Reference Records'!$B$276&lt;&gt;"",VLOOKUP(Q20,'Reference Records'!$B$276:$C$277,2,FALSE),VLOOKUP(Q20,'Reference Records'!$A$289:$C$335,3,FALSE)),VLOOKUP(Q20,'Reference Records'!$A$338:$C$340,3,FALSE)),"")</f>
        <v/>
      </c>
      <c r="Z20" s="380"/>
      <c r="AA20" s="380"/>
      <c r="AB20" s="392"/>
      <c r="AC20" s="380" t="s">
        <v>411</v>
      </c>
      <c r="AD20" s="393"/>
      <c r="AE20" s="130"/>
      <c r="AF20" s="136"/>
      <c r="AG20" s="137"/>
    </row>
    <row r="21" spans="1:33" ht="47.1" hidden="1" customHeight="1" x14ac:dyDescent="0.2">
      <c r="A21" s="382">
        <v>12</v>
      </c>
      <c r="B21" s="383" t="str">
        <f>IFERROR(VLOOKUP(Z21,'Reference records(soft deleted)'!$B$6:$D$29,3,FALSE),"")</f>
        <v/>
      </c>
      <c r="C21" s="384"/>
      <c r="D21" s="385"/>
      <c r="E21" s="385"/>
      <c r="F21" s="385"/>
      <c r="G21" s="386" t="str">
        <f t="array" ref="G21">IFERROR(IF(INDEX('Reference Records'!$D$4:$D$21,MATCH(LEFT(B21,255),LEFT('Reference Records'!$C$4:$C$21,255),0))=0,"",INDEX('Reference Records'!$D$4:$D$21,MATCH(LEFT(B21,255),LEFT('Reference Records'!$C$4:$C$21,255),0))),"")</f>
        <v/>
      </c>
      <c r="H21" s="387" t="str">
        <f>IF('Overview - Section A'!$AN$5="Funding Request",IF(I21="Funding Request Place Holder","",I21),"")</f>
        <v/>
      </c>
      <c r="I21" s="388" t="str">
        <f>IFERROR(IF(AB21="","",VLOOKUP(AB21,'Overview - Section A'!$P$30:$Q$31,2,FALSE)),"")</f>
        <v/>
      </c>
      <c r="J21" s="387" t="str">
        <f>IFERROR(VLOOKUP(B21,'Reference records(soft deleted)'!$D$6:$H$29,5,FALSE),"")</f>
        <v/>
      </c>
      <c r="K21" s="387" t="str">
        <f>IF(AND(VLOOKUP(A21,$A$29:$E134,5,FALSE)&lt;&gt;"",VLOOKUP(A21,$A$29:$F134,6,FALSE)&lt;&gt;"",J21="Number"),"Yes","No")</f>
        <v>No</v>
      </c>
      <c r="L21" s="387"/>
      <c r="M21" s="387"/>
      <c r="N21" s="387"/>
      <c r="O21" s="389"/>
      <c r="P21" s="390"/>
      <c r="Q21" s="389" t="str">
        <f t="shared" si="3"/>
        <v/>
      </c>
      <c r="R21" s="391"/>
      <c r="S21" s="379" t="str">
        <f t="shared" si="0"/>
        <v/>
      </c>
      <c r="T21" s="379" t="b">
        <f t="shared" si="1"/>
        <v>0</v>
      </c>
      <c r="U21" s="379" t="str">
        <f>IFERROR(IF('Overview - Section A'!$AN$5="Funding Request",VLOOKUP(H21,'Overview - Section A'!$M$30:$P$31,4,FALSE),IF(AB21="","",AB21)),"")</f>
        <v/>
      </c>
      <c r="V21" s="380" t="str">
        <f t="shared" si="2"/>
        <v/>
      </c>
      <c r="W21" s="380" t="s">
        <v>427</v>
      </c>
      <c r="X21" s="380" t="str">
        <f t="array" ref="X21">IFERROR(IF(INDEX('Reference Records'!$G$4:$G$21,MATCH(LEFT(B21,255),LEFT('Reference Records'!$C$4:$C$21,255),0))=0,"",INDEX('Reference Records'!$G$4:$G$21,MATCH(LEFT(B21,255),LEFT('Reference Records'!$C$4:$C$21,255),0))),"")</f>
        <v/>
      </c>
      <c r="Y21" s="380" t="str">
        <f>IFERROR(IF('Overview - Section A'!$AN$5="Funding Request",IF('Reference Records'!$B$276&lt;&gt;"",VLOOKUP(Q21,'Reference Records'!$B$276:$C$277,2,FALSE),VLOOKUP(Q21,'Reference Records'!$A$289:$C$335,3,FALSE)),VLOOKUP(Q21,'Reference Records'!$A$338:$C$340,3,FALSE)),"")</f>
        <v/>
      </c>
      <c r="Z21" s="380"/>
      <c r="AA21" s="380"/>
      <c r="AB21" s="392"/>
      <c r="AC21" s="380" t="s">
        <v>411</v>
      </c>
      <c r="AD21" s="393"/>
      <c r="AE21" s="130"/>
      <c r="AF21" s="136"/>
      <c r="AG21" s="137"/>
    </row>
    <row r="22" spans="1:33" ht="47.1" hidden="1" customHeight="1" x14ac:dyDescent="0.2">
      <c r="A22" s="382">
        <v>13</v>
      </c>
      <c r="B22" s="383" t="str">
        <f>IFERROR(VLOOKUP(Z22,'Reference records(soft deleted)'!$B$6:$D$29,3,FALSE),"")</f>
        <v/>
      </c>
      <c r="C22" s="384"/>
      <c r="D22" s="385"/>
      <c r="E22" s="385"/>
      <c r="F22" s="385"/>
      <c r="G22" s="386" t="str">
        <f t="array" ref="G22">IFERROR(IF(INDEX('Reference Records'!$D$4:$D$21,MATCH(LEFT(B22,255),LEFT('Reference Records'!$C$4:$C$21,255),0))=0,"",INDEX('Reference Records'!$D$4:$D$21,MATCH(LEFT(B22,255),LEFT('Reference Records'!$C$4:$C$21,255),0))),"")</f>
        <v/>
      </c>
      <c r="H22" s="387" t="str">
        <f>IF('Overview - Section A'!$AN$5="Funding Request",IF(I22="Funding Request Place Holder","",I22),"")</f>
        <v/>
      </c>
      <c r="I22" s="388" t="str">
        <f>IFERROR(IF(AB22="","",VLOOKUP(AB22,'Overview - Section A'!$P$30:$Q$31,2,FALSE)),"")</f>
        <v/>
      </c>
      <c r="J22" s="387" t="str">
        <f>IFERROR(VLOOKUP(B22,'Reference records(soft deleted)'!$D$6:$H$29,5,FALSE),"")</f>
        <v/>
      </c>
      <c r="K22" s="387" t="str">
        <f>IF(AND(VLOOKUP(A22,$A$29:$E135,5,FALSE)&lt;&gt;"",VLOOKUP(A22,$A$29:$F135,6,FALSE)&lt;&gt;"",J22="Number"),"Yes","No")</f>
        <v>No</v>
      </c>
      <c r="L22" s="387"/>
      <c r="M22" s="387"/>
      <c r="N22" s="387"/>
      <c r="O22" s="389"/>
      <c r="P22" s="390"/>
      <c r="Q22" s="389" t="str">
        <f t="shared" si="3"/>
        <v/>
      </c>
      <c r="R22" s="391"/>
      <c r="S22" s="379" t="str">
        <f t="shared" si="0"/>
        <v/>
      </c>
      <c r="T22" s="379" t="b">
        <f t="shared" si="1"/>
        <v>0</v>
      </c>
      <c r="U22" s="379" t="str">
        <f>IFERROR(IF('Overview - Section A'!$AN$5="Funding Request",VLOOKUP(H22,'Overview - Section A'!$M$30:$P$31,4,FALSE),IF(AB22="","",AB22)),"")</f>
        <v/>
      </c>
      <c r="V22" s="380" t="str">
        <f t="shared" si="2"/>
        <v/>
      </c>
      <c r="W22" s="380" t="s">
        <v>428</v>
      </c>
      <c r="X22" s="380" t="str">
        <f t="array" ref="X22">IFERROR(IF(INDEX('Reference Records'!$G$4:$G$21,MATCH(LEFT(B22,255),LEFT('Reference Records'!$C$4:$C$21,255),0))=0,"",INDEX('Reference Records'!$G$4:$G$21,MATCH(LEFT(B22,255),LEFT('Reference Records'!$C$4:$C$21,255),0))),"")</f>
        <v/>
      </c>
      <c r="Y22" s="380" t="str">
        <f>IFERROR(IF('Overview - Section A'!$AN$5="Funding Request",IF('Reference Records'!$B$276&lt;&gt;"",VLOOKUP(Q22,'Reference Records'!$B$276:$C$277,2,FALSE),VLOOKUP(Q22,'Reference Records'!$A$289:$C$335,3,FALSE)),VLOOKUP(Q22,'Reference Records'!$A$338:$C$340,3,FALSE)),"")</f>
        <v/>
      </c>
      <c r="Z22" s="380"/>
      <c r="AA22" s="380"/>
      <c r="AB22" s="392"/>
      <c r="AC22" s="380" t="s">
        <v>411</v>
      </c>
      <c r="AD22" s="393"/>
      <c r="AE22" s="130"/>
      <c r="AF22" s="136"/>
      <c r="AG22" s="137"/>
    </row>
    <row r="23" spans="1:33" ht="47.1" hidden="1" customHeight="1" x14ac:dyDescent="0.2">
      <c r="A23" s="382">
        <v>14</v>
      </c>
      <c r="B23" s="383" t="str">
        <f>IFERROR(VLOOKUP(Z23,'Reference records(soft deleted)'!$B$6:$D$29,3,FALSE),"")</f>
        <v/>
      </c>
      <c r="C23" s="384"/>
      <c r="D23" s="385"/>
      <c r="E23" s="385"/>
      <c r="F23" s="385"/>
      <c r="G23" s="386" t="str">
        <f t="array" ref="G23">IFERROR(IF(INDEX('Reference Records'!$D$4:$D$21,MATCH(LEFT(B23,255),LEFT('Reference Records'!$C$4:$C$21,255),0))=0,"",INDEX('Reference Records'!$D$4:$D$21,MATCH(LEFT(B23,255),LEFT('Reference Records'!$C$4:$C$21,255),0))),"")</f>
        <v/>
      </c>
      <c r="H23" s="387" t="str">
        <f>IF('Overview - Section A'!$AN$5="Funding Request",IF(I23="Funding Request Place Holder","",I23),"")</f>
        <v/>
      </c>
      <c r="I23" s="388" t="str">
        <f>IFERROR(IF(AB23="","",VLOOKUP(AB23,'Overview - Section A'!$P$30:$Q$31,2,FALSE)),"")</f>
        <v/>
      </c>
      <c r="J23" s="387" t="str">
        <f>IFERROR(VLOOKUP(B23,'Reference records(soft deleted)'!$D$6:$H$29,5,FALSE),"")</f>
        <v/>
      </c>
      <c r="K23" s="387" t="str">
        <f>IF(AND(VLOOKUP(A23,$A$29:$E136,5,FALSE)&lt;&gt;"",VLOOKUP(A23,$A$29:$F136,6,FALSE)&lt;&gt;"",J23="Number"),"Yes","No")</f>
        <v>No</v>
      </c>
      <c r="L23" s="387"/>
      <c r="M23" s="387"/>
      <c r="N23" s="387"/>
      <c r="O23" s="389"/>
      <c r="P23" s="390"/>
      <c r="Q23" s="389" t="str">
        <f t="shared" si="3"/>
        <v/>
      </c>
      <c r="R23" s="391"/>
      <c r="S23" s="379" t="str">
        <f t="shared" si="0"/>
        <v/>
      </c>
      <c r="T23" s="379" t="b">
        <f t="shared" si="1"/>
        <v>0</v>
      </c>
      <c r="U23" s="379" t="str">
        <f>IFERROR(IF('Overview - Section A'!$AN$5="Funding Request",VLOOKUP(H23,'Overview - Section A'!$M$30:$P$31,4,FALSE),IF(AB23="","",AB23)),"")</f>
        <v/>
      </c>
      <c r="V23" s="380" t="str">
        <f t="shared" si="2"/>
        <v/>
      </c>
      <c r="W23" s="380" t="s">
        <v>429</v>
      </c>
      <c r="X23" s="380" t="str">
        <f t="array" ref="X23">IFERROR(IF(INDEX('Reference Records'!$G$4:$G$21,MATCH(LEFT(B23,255),LEFT('Reference Records'!$C$4:$C$21,255),0))=0,"",INDEX('Reference Records'!$G$4:$G$21,MATCH(LEFT(B23,255),LEFT('Reference Records'!$C$4:$C$21,255),0))),"")</f>
        <v/>
      </c>
      <c r="Y23" s="380" t="str">
        <f>IFERROR(IF('Overview - Section A'!$AN$5="Funding Request",IF('Reference Records'!$B$276&lt;&gt;"",VLOOKUP(Q23,'Reference Records'!$B$276:$C$277,2,FALSE),VLOOKUP(Q23,'Reference Records'!$A$289:$C$335,3,FALSE)),VLOOKUP(Q23,'Reference Records'!$A$338:$C$340,3,FALSE)),"")</f>
        <v/>
      </c>
      <c r="Z23" s="380"/>
      <c r="AA23" s="380"/>
      <c r="AB23" s="392"/>
      <c r="AC23" s="380" t="s">
        <v>411</v>
      </c>
      <c r="AD23" s="393"/>
      <c r="AE23" s="130"/>
      <c r="AF23" s="136"/>
      <c r="AG23" s="137"/>
    </row>
    <row r="24" spans="1:33" ht="47.1" hidden="1" customHeight="1" x14ac:dyDescent="0.2">
      <c r="A24" s="382">
        <v>15</v>
      </c>
      <c r="B24" s="383" t="str">
        <f>IFERROR(VLOOKUP(Z24,'Reference records(soft deleted)'!$B$6:$D$29,3,FALSE),"")</f>
        <v/>
      </c>
      <c r="C24" s="384"/>
      <c r="D24" s="385"/>
      <c r="E24" s="385"/>
      <c r="F24" s="385"/>
      <c r="G24" s="386" t="str">
        <f t="array" ref="G24">IFERROR(IF(INDEX('Reference Records'!$D$4:$D$21,MATCH(LEFT(B24,255),LEFT('Reference Records'!$C$4:$C$21,255),0))=0,"",INDEX('Reference Records'!$D$4:$D$21,MATCH(LEFT(B24,255),LEFT('Reference Records'!$C$4:$C$21,255),0))),"")</f>
        <v/>
      </c>
      <c r="H24" s="387" t="str">
        <f>IF('Overview - Section A'!$AN$5="Funding Request",IF(I24="Funding Request Place Holder","",I24),"")</f>
        <v/>
      </c>
      <c r="I24" s="388" t="str">
        <f>IFERROR(IF(AB24="","",VLOOKUP(AB24,'Overview - Section A'!$P$30:$Q$31,2,FALSE)),"")</f>
        <v/>
      </c>
      <c r="J24" s="387" t="str">
        <f>IFERROR(VLOOKUP(B24,'Reference records(soft deleted)'!$D$6:$H$29,5,FALSE),"")</f>
        <v/>
      </c>
      <c r="K24" s="387" t="str">
        <f>IF(AND(VLOOKUP(A24,$A$29:$E137,5,FALSE)&lt;&gt;"",VLOOKUP(A24,$A$29:$F137,6,FALSE)&lt;&gt;"",J24="Number"),"Yes","No")</f>
        <v>No</v>
      </c>
      <c r="L24" s="387"/>
      <c r="M24" s="387"/>
      <c r="N24" s="387"/>
      <c r="O24" s="389"/>
      <c r="P24" s="390"/>
      <c r="Q24" s="389" t="str">
        <f t="shared" si="3"/>
        <v/>
      </c>
      <c r="R24" s="391"/>
      <c r="S24" s="379" t="str">
        <f t="shared" si="0"/>
        <v/>
      </c>
      <c r="T24" s="379" t="b">
        <f t="shared" si="1"/>
        <v>0</v>
      </c>
      <c r="U24" s="379" t="str">
        <f>IFERROR(IF('Overview - Section A'!$AN$5="Funding Request",VLOOKUP(H24,'Overview - Section A'!$M$30:$P$31,4,FALSE),IF(AB24="","",AB24)),"")</f>
        <v/>
      </c>
      <c r="V24" s="380" t="str">
        <f t="shared" si="2"/>
        <v/>
      </c>
      <c r="W24" s="380" t="s">
        <v>430</v>
      </c>
      <c r="X24" s="380" t="str">
        <f t="array" ref="X24">IFERROR(IF(INDEX('Reference Records'!$G$4:$G$21,MATCH(LEFT(B24,255),LEFT('Reference Records'!$C$4:$C$21,255),0))=0,"",INDEX('Reference Records'!$G$4:$G$21,MATCH(LEFT(B24,255),LEFT('Reference Records'!$C$4:$C$21,255),0))),"")</f>
        <v/>
      </c>
      <c r="Y24" s="380" t="str">
        <f>IFERROR(IF('Overview - Section A'!$AN$5="Funding Request",IF('Reference Records'!$B$276&lt;&gt;"",VLOOKUP(Q24,'Reference Records'!$B$276:$C$277,2,FALSE),VLOOKUP(Q24,'Reference Records'!$A$289:$C$335,3,FALSE)),VLOOKUP(Q24,'Reference Records'!$A$338:$C$340,3,FALSE)),"")</f>
        <v/>
      </c>
      <c r="Z24" s="380"/>
      <c r="AA24" s="380"/>
      <c r="AB24" s="392"/>
      <c r="AC24" s="380" t="s">
        <v>411</v>
      </c>
      <c r="AD24" s="393"/>
      <c r="AE24" s="130"/>
      <c r="AF24" s="136"/>
      <c r="AG24" s="137"/>
    </row>
    <row r="25" spans="1:33" ht="3" customHeight="1" thickBot="1" x14ac:dyDescent="0.25">
      <c r="A25" s="34"/>
      <c r="B25" s="35"/>
      <c r="C25" s="36"/>
      <c r="D25" s="36"/>
      <c r="E25" s="36"/>
      <c r="F25" s="36"/>
      <c r="G25" s="37"/>
      <c r="H25" s="37"/>
      <c r="I25" s="37"/>
      <c r="J25" s="37"/>
      <c r="K25" s="37"/>
      <c r="L25" s="37"/>
      <c r="M25" s="37"/>
      <c r="N25" s="37"/>
      <c r="O25" s="38"/>
      <c r="P25" s="36"/>
      <c r="Q25" s="36"/>
      <c r="R25" s="23"/>
      <c r="S25" s="215"/>
      <c r="T25" s="215"/>
      <c r="U25" s="215"/>
      <c r="V25" s="38"/>
      <c r="W25" s="38"/>
      <c r="X25" s="38"/>
      <c r="Y25" s="38"/>
      <c r="Z25" s="38"/>
      <c r="AA25" s="38"/>
      <c r="AB25" s="38"/>
      <c r="AC25" s="38"/>
      <c r="AD25" s="38"/>
      <c r="AE25" s="39"/>
      <c r="AF25" s="136"/>
      <c r="AG25" s="137"/>
    </row>
    <row r="26" spans="1:33" ht="23.85" customHeight="1" thickBot="1" x14ac:dyDescent="0.25">
      <c r="B26" s="41"/>
      <c r="C26" s="17"/>
      <c r="D26" s="24"/>
      <c r="E26" s="24"/>
      <c r="F26" s="24"/>
      <c r="G26" s="24"/>
      <c r="H26" s="24"/>
      <c r="I26" s="24"/>
      <c r="J26" s="24"/>
      <c r="K26" s="24"/>
      <c r="L26" s="24"/>
      <c r="M26" s="24"/>
      <c r="N26" s="24"/>
      <c r="O26" s="24"/>
      <c r="P26" s="18"/>
      <c r="Q26" s="18"/>
      <c r="R26" s="18"/>
      <c r="AF26" s="137"/>
      <c r="AG26" s="137"/>
    </row>
    <row r="27" spans="1:33" ht="27.75" customHeight="1" thickBot="1" x14ac:dyDescent="0.25">
      <c r="A27" s="563" t="s">
        <v>28</v>
      </c>
      <c r="B27" s="564"/>
      <c r="C27" s="564"/>
      <c r="D27" s="564"/>
      <c r="E27" s="564"/>
      <c r="F27" s="564"/>
      <c r="G27" s="564"/>
      <c r="H27" s="564"/>
      <c r="I27" s="40"/>
      <c r="J27" s="40"/>
      <c r="K27" s="40"/>
      <c r="L27" s="40"/>
      <c r="M27" s="40"/>
      <c r="N27" s="161"/>
      <c r="O27" s="20"/>
      <c r="P27" s="21"/>
    </row>
    <row r="28" spans="1:33" ht="45.6" customHeight="1" x14ac:dyDescent="0.25">
      <c r="A28" s="396" t="s">
        <v>21</v>
      </c>
      <c r="B28" s="396" t="s">
        <v>123</v>
      </c>
      <c r="C28" s="396" t="s">
        <v>141</v>
      </c>
      <c r="D28" s="396" t="s">
        <v>6</v>
      </c>
      <c r="E28" s="396" t="s">
        <v>7</v>
      </c>
      <c r="F28" s="396" t="s">
        <v>8</v>
      </c>
      <c r="G28" s="446" t="s">
        <v>27</v>
      </c>
      <c r="H28" s="396" t="s">
        <v>144</v>
      </c>
      <c r="I28" s="447"/>
      <c r="J28" s="448" t="s">
        <v>209</v>
      </c>
      <c r="K28" s="448" t="s">
        <v>60</v>
      </c>
      <c r="L28" s="448" t="s">
        <v>210</v>
      </c>
      <c r="M28" s="448" t="s">
        <v>62</v>
      </c>
      <c r="N28" s="448" t="s">
        <v>208</v>
      </c>
      <c r="O28" s="448" t="s">
        <v>231</v>
      </c>
      <c r="P28" s="350"/>
      <c r="Q28" s="65" t="s">
        <v>301</v>
      </c>
      <c r="R28" s="65" t="s">
        <v>302</v>
      </c>
      <c r="S28" s="6"/>
      <c r="T28" s="6"/>
      <c r="U28" s="6"/>
      <c r="V28" s="6"/>
      <c r="W28" s="6"/>
      <c r="X28" s="6"/>
      <c r="Y28" s="6"/>
      <c r="Z28" s="6"/>
      <c r="AA28" s="6"/>
      <c r="AB28" s="6"/>
      <c r="AC28" s="6"/>
      <c r="AD28" s="65" t="s">
        <v>303</v>
      </c>
    </row>
    <row r="29" spans="1:33" ht="47.1" hidden="1" customHeight="1" x14ac:dyDescent="0.2">
      <c r="A29" s="449" t="s">
        <v>82</v>
      </c>
      <c r="B29" s="401" t="str">
        <f>IF(A29=A28,"",VLOOKUP(A29,$A$9:$V$26,22,FALSE))</f>
        <v>[Custom Impact Indicator]</v>
      </c>
      <c r="C29" s="402" t="str">
        <f>IFERROR(IF(N29&lt;&gt;"",N29,IF(A29=A28,IF(C28&lt;YEAR('Overview - Section A'!$E$8),C28+1,""),YEAR('Overview - Section A'!$E$7)-1)),"")</f>
        <v>[Year of Target]</v>
      </c>
      <c r="D29" s="450" t="s">
        <v>54</v>
      </c>
      <c r="E29" s="404" t="s">
        <v>55</v>
      </c>
      <c r="F29" s="405" t="str">
        <f>IF(IF(AND(D29="",E29=""),O29,IFERROR((D29/E29)*100,""))=0,"",IF(AND(D29="",E29=""),O29,IFERROR((D29/E29)*100,"")))</f>
        <v/>
      </c>
      <c r="G29" s="406" t="s">
        <v>56</v>
      </c>
      <c r="H29" s="407" t="s">
        <v>143</v>
      </c>
      <c r="I29" s="451" t="str">
        <f>CONCATENATE(A29,C29)</f>
        <v>[Impact Indicator Number][Year of Target]</v>
      </c>
      <c r="J29" s="452" t="s">
        <v>61</v>
      </c>
      <c r="K29" s="452" t="b">
        <f>IFERROR(IF(OR(D29&lt;&gt;"",E29&lt;&gt;"",F29&lt;&gt;"",G29&lt;&gt;"",H29&lt;&gt;""),TRUE,FALSE),FALSE)</f>
        <v>1</v>
      </c>
      <c r="L29" s="451" t="str">
        <f ca="1">IFERROR(IF(G29&lt;&gt;"",INDEX('Overview - Section A'!$U$37:$U$44,MATCH(G29,'Overview - Section A'!$A$37:$A$44,1)),J29),"")</f>
        <v>[Record ID]</v>
      </c>
      <c r="M29" s="453" t="s">
        <v>61</v>
      </c>
      <c r="N29" s="451" t="s">
        <v>236</v>
      </c>
      <c r="O29" s="451" t="s">
        <v>207</v>
      </c>
      <c r="P29" s="351" t="str">
        <f>IF(AND(VLOOKUP(A29,$A$9:$J$26,10,FALSE)="Number",E29&lt;&gt;"",F29&lt;&gt;""),"Yes","No")</f>
        <v>No</v>
      </c>
      <c r="Q29" s="236"/>
      <c r="R29" s="236"/>
      <c r="S29" s="236"/>
      <c r="T29" s="236"/>
      <c r="U29" s="236"/>
      <c r="V29" s="236"/>
      <c r="W29" s="236"/>
      <c r="X29" s="236"/>
      <c r="Y29" s="236"/>
      <c r="Z29" s="236"/>
      <c r="AA29" s="236"/>
      <c r="AB29" s="236"/>
      <c r="AC29" s="236"/>
      <c r="AD29" s="236"/>
    </row>
    <row r="30" spans="1:33" ht="47.1" customHeight="1" x14ac:dyDescent="0.2">
      <c r="A30" s="449">
        <v>1</v>
      </c>
      <c r="B30" s="401" t="str">
        <f t="shared" ref="B30:B93" si="4">IF(A30=A29,"",VLOOKUP(A30,$A$9:$V$26,22,FALSE))</f>
        <v>HIV I-4: Number of AIDS-related deaths per 100,000 population</v>
      </c>
      <c r="C30" s="402">
        <f>IFERROR(IF(N30&lt;&gt;"",N30,IF(A30=A29,IF(C29&lt;YEAR('Overview - Section A'!$E$8),C29+1,""),YEAR('Overview - Section A'!$E$7)-1)),"")</f>
        <v>2018</v>
      </c>
      <c r="D30" s="450"/>
      <c r="E30" s="404"/>
      <c r="F30" s="405" t="str">
        <f t="shared" ref="F30:F93" si="5">IF(IF(AND(D30="",E30=""),O30,IFERROR((D30/E30)*100,""))=0,"",IF(AND(D30="",E30=""),O30,IFERROR((D30/E30)*100,"")))</f>
        <v/>
      </c>
      <c r="G30" s="406"/>
      <c r="H30" s="407"/>
      <c r="I30" s="451" t="str">
        <f t="shared" ref="I30:I93" si="6">CONCATENATE(A30,C30)</f>
        <v>12018</v>
      </c>
      <c r="J30" s="452" t="s">
        <v>431</v>
      </c>
      <c r="K30" s="452" t="b">
        <f t="shared" ref="K30:K93" si="7">IFERROR(IF(OR(D30&lt;&gt;"",E30&lt;&gt;"",F30&lt;&gt;"",G30&lt;&gt;"",H30&lt;&gt;""),TRUE,FALSE),FALSE)</f>
        <v>0</v>
      </c>
      <c r="L30" s="451" t="str">
        <f>IFERROR(IF(G30&lt;&gt;"",INDEX('Overview - Section A'!$U$37:$U$44,MATCH(G30,'Overview - Section A'!$A$37:$A$44,1)),J30),"")</f>
        <v>a1Y1R000005Iw6WUAS</v>
      </c>
      <c r="M30" s="453" t="s">
        <v>668</v>
      </c>
      <c r="N30" s="451"/>
      <c r="O30" s="451"/>
      <c r="P30" s="351"/>
      <c r="Q30" s="394"/>
      <c r="R30" s="394"/>
      <c r="S30" s="394"/>
      <c r="T30" s="394"/>
      <c r="U30" s="394"/>
      <c r="V30" s="394"/>
      <c r="W30" s="394"/>
      <c r="X30" s="394"/>
      <c r="Y30" s="394"/>
      <c r="Z30" s="394"/>
      <c r="AA30" s="394"/>
      <c r="AB30" s="394"/>
      <c r="AC30" s="394"/>
      <c r="AD30" s="394"/>
    </row>
    <row r="31" spans="1:33" ht="47.1" customHeight="1" x14ac:dyDescent="0.2">
      <c r="A31" s="449">
        <v>1</v>
      </c>
      <c r="B31" s="401" t="str">
        <f t="shared" si="4"/>
        <v/>
      </c>
      <c r="C31" s="402">
        <f>IFERROR(IF(N31&lt;&gt;"",N31,IF(A31=A30,IF(C30&lt;YEAR('Overview - Section A'!$E$8),C30+1,""),YEAR('Overview - Section A'!$E$7)-1)),"")</f>
        <v>2019</v>
      </c>
      <c r="D31" s="538">
        <v>2</v>
      </c>
      <c r="E31" s="404"/>
      <c r="F31" s="405"/>
      <c r="G31" s="406">
        <v>43889</v>
      </c>
      <c r="H31" s="407"/>
      <c r="I31" s="451" t="str">
        <f t="shared" si="6"/>
        <v>12019</v>
      </c>
      <c r="J31" s="452" t="s">
        <v>433</v>
      </c>
      <c r="K31" s="452" t="b">
        <f t="shared" si="7"/>
        <v>1</v>
      </c>
      <c r="L31" s="451" t="str">
        <f ca="1">IFERROR(IF(G31&lt;&gt;"",INDEX('Overview - Section A'!$U$37:$U$44,MATCH(G31,'Overview - Section A'!$A$37:$A$44,1)),J31),"")</f>
        <v>a1Y1R000005Iw6XUAS</v>
      </c>
      <c r="M31" s="453" t="s">
        <v>669</v>
      </c>
      <c r="N31" s="451"/>
      <c r="O31" s="451"/>
      <c r="P31" s="351"/>
      <c r="Q31" s="394"/>
      <c r="R31" s="394"/>
      <c r="S31" s="394"/>
      <c r="T31" s="394"/>
      <c r="U31" s="394"/>
      <c r="V31" s="394"/>
      <c r="W31" s="394"/>
      <c r="X31" s="394"/>
      <c r="Y31" s="394"/>
      <c r="Z31" s="394"/>
      <c r="AA31" s="394"/>
      <c r="AB31" s="394"/>
      <c r="AC31" s="394"/>
      <c r="AD31" s="394"/>
    </row>
    <row r="32" spans="1:33" ht="47.1" customHeight="1" x14ac:dyDescent="0.2">
      <c r="A32" s="449">
        <v>1</v>
      </c>
      <c r="B32" s="401" t="str">
        <f t="shared" si="4"/>
        <v/>
      </c>
      <c r="C32" s="402">
        <f>IFERROR(IF(N32&lt;&gt;"",N32,IF(A32=A31,IF(C31&lt;YEAR('Overview - Section A'!$E$8),C31+1,""),YEAR('Overview - Section A'!$E$7)-1)),"")</f>
        <v>2020</v>
      </c>
      <c r="D32" s="538">
        <v>1.9</v>
      </c>
      <c r="E32" s="404"/>
      <c r="F32" s="405"/>
      <c r="G32" s="406">
        <v>44255</v>
      </c>
      <c r="H32" s="407"/>
      <c r="I32" s="451" t="str">
        <f t="shared" si="6"/>
        <v>12020</v>
      </c>
      <c r="J32" s="452" t="s">
        <v>435</v>
      </c>
      <c r="K32" s="452" t="b">
        <f t="shared" si="7"/>
        <v>1</v>
      </c>
      <c r="L32" s="451" t="str">
        <f ca="1">IFERROR(IF(G32&lt;&gt;"",INDEX('Overview - Section A'!$U$37:$U$44,MATCH(G32,'Overview - Section A'!$A$37:$A$44,1)),J32),"")</f>
        <v>a1Y1R000005Iw6YUAS</v>
      </c>
      <c r="M32" s="453" t="s">
        <v>670</v>
      </c>
      <c r="N32" s="451"/>
      <c r="O32" s="451"/>
      <c r="P32" s="351"/>
      <c r="Q32" s="394"/>
      <c r="R32" s="394"/>
      <c r="S32" s="394"/>
      <c r="T32" s="394"/>
      <c r="U32" s="394"/>
      <c r="V32" s="394"/>
      <c r="W32" s="394"/>
      <c r="X32" s="394"/>
      <c r="Y32" s="394"/>
      <c r="Z32" s="394"/>
      <c r="AA32" s="394"/>
      <c r="AB32" s="394"/>
      <c r="AC32" s="394"/>
      <c r="AD32" s="394"/>
    </row>
    <row r="33" spans="1:30" ht="47.1" customHeight="1" x14ac:dyDescent="0.2">
      <c r="A33" s="449">
        <v>1</v>
      </c>
      <c r="B33" s="401" t="str">
        <f t="shared" si="4"/>
        <v/>
      </c>
      <c r="C33" s="402">
        <f>IFERROR(IF(N33&lt;&gt;"",N33,IF(A33=A32,IF(C32&lt;YEAR('Overview - Section A'!$E$8),C32+1,""),YEAR('Overview - Section A'!$E$7)-1)),"")</f>
        <v>2021</v>
      </c>
      <c r="D33" s="538">
        <v>1.8</v>
      </c>
      <c r="E33" s="404"/>
      <c r="F33" s="405"/>
      <c r="G33" s="406">
        <v>44620</v>
      </c>
      <c r="H33" s="407"/>
      <c r="I33" s="451" t="str">
        <f t="shared" si="6"/>
        <v>12021</v>
      </c>
      <c r="J33" s="452" t="s">
        <v>437</v>
      </c>
      <c r="K33" s="452" t="b">
        <f t="shared" si="7"/>
        <v>1</v>
      </c>
      <c r="L33" s="451" t="str">
        <f ca="1">IFERROR(IF(G33&lt;&gt;"",INDEX('Overview - Section A'!$U$37:$U$44,MATCH(G33,'Overview - Section A'!$A$37:$A$44,1)),J33),"")</f>
        <v>a1Y1R000005Iw6ZUAS</v>
      </c>
      <c r="M33" s="453" t="s">
        <v>671</v>
      </c>
      <c r="N33" s="451"/>
      <c r="O33" s="451"/>
      <c r="P33" s="351"/>
      <c r="Q33" s="394"/>
      <c r="R33" s="394"/>
      <c r="S33" s="394"/>
      <c r="T33" s="394"/>
      <c r="U33" s="394"/>
      <c r="V33" s="394"/>
      <c r="W33" s="394"/>
      <c r="X33" s="394"/>
      <c r="Y33" s="394"/>
      <c r="Z33" s="394"/>
      <c r="AA33" s="394"/>
      <c r="AB33" s="394"/>
      <c r="AC33" s="394"/>
      <c r="AD33" s="394"/>
    </row>
    <row r="34" spans="1:30" ht="47.1" customHeight="1" x14ac:dyDescent="0.2">
      <c r="A34" s="449">
        <v>1</v>
      </c>
      <c r="B34" s="401" t="str">
        <f t="shared" si="4"/>
        <v/>
      </c>
      <c r="C34" s="402">
        <f>IFERROR(IF(N34&lt;&gt;"",N34,IF(A34=A33,IF(C33&lt;YEAR('Overview - Section A'!$E$8),C33+1,""),YEAR('Overview - Section A'!$E$7)-1)),"")</f>
        <v>2022</v>
      </c>
      <c r="D34" s="450"/>
      <c r="E34" s="404"/>
      <c r="F34" s="534"/>
      <c r="G34" s="406"/>
      <c r="H34" s="407"/>
      <c r="I34" s="451" t="str">
        <f t="shared" si="6"/>
        <v>12022</v>
      </c>
      <c r="J34" s="452" t="s">
        <v>439</v>
      </c>
      <c r="K34" s="452" t="b">
        <f t="shared" si="7"/>
        <v>0</v>
      </c>
      <c r="L34" s="451" t="str">
        <f>IFERROR(IF(G34&lt;&gt;"",INDEX('Overview - Section A'!$U$37:$U$44,MATCH(G34,'Overview - Section A'!$A$37:$A$44,1)),J34),"")</f>
        <v>a1Y1R000005Iw6aUAC</v>
      </c>
      <c r="M34" s="453" t="s">
        <v>672</v>
      </c>
      <c r="N34" s="451"/>
      <c r="O34" s="451"/>
      <c r="P34" s="351"/>
      <c r="Q34" s="394"/>
      <c r="R34" s="535"/>
      <c r="S34" s="394"/>
      <c r="T34" s="394"/>
      <c r="U34" s="394"/>
      <c r="V34" s="394"/>
      <c r="W34" s="394"/>
      <c r="X34" s="394"/>
      <c r="Y34" s="394"/>
      <c r="Z34" s="394"/>
      <c r="AA34" s="394"/>
      <c r="AB34" s="394"/>
      <c r="AC34" s="394"/>
      <c r="AD34" s="394"/>
    </row>
    <row r="35" spans="1:30" ht="47.1" customHeight="1" x14ac:dyDescent="0.2">
      <c r="A35" s="449">
        <v>1</v>
      </c>
      <c r="B35" s="401" t="str">
        <f t="shared" si="4"/>
        <v/>
      </c>
      <c r="C35" s="402" t="str">
        <f>IFERROR(IF(N35&lt;&gt;"",N35,IF(A35=A34,IF(C34&lt;YEAR('Overview - Section A'!$E$8),C34+1,""),YEAR('Overview - Section A'!$E$7)-1)),"")</f>
        <v/>
      </c>
      <c r="D35" s="450"/>
      <c r="E35" s="404"/>
      <c r="F35" s="405" t="str">
        <f t="shared" si="5"/>
        <v/>
      </c>
      <c r="G35" s="406"/>
      <c r="H35" s="407"/>
      <c r="I35" s="451" t="str">
        <f t="shared" si="6"/>
        <v>1</v>
      </c>
      <c r="J35" s="452" t="s">
        <v>441</v>
      </c>
      <c r="K35" s="452" t="b">
        <f t="shared" si="7"/>
        <v>0</v>
      </c>
      <c r="L35" s="451" t="str">
        <f>IFERROR(IF(G35&lt;&gt;"",INDEX('Overview - Section A'!$U$37:$U$44,MATCH(G35,'Overview - Section A'!$A$37:$A$44,1)),J35),"")</f>
        <v>a1Y1R000005Iw6bUAC</v>
      </c>
      <c r="M35" s="453" t="s">
        <v>673</v>
      </c>
      <c r="N35" s="451"/>
      <c r="O35" s="451"/>
      <c r="P35" s="351"/>
      <c r="Q35" s="394"/>
      <c r="R35" s="394"/>
      <c r="S35" s="394"/>
      <c r="T35" s="394"/>
      <c r="U35" s="394"/>
      <c r="V35" s="394"/>
      <c r="W35" s="394"/>
      <c r="X35" s="394"/>
      <c r="Y35" s="394"/>
      <c r="Z35" s="394"/>
      <c r="AA35" s="394"/>
      <c r="AB35" s="394"/>
      <c r="AC35" s="394"/>
      <c r="AD35" s="394"/>
    </row>
    <row r="36" spans="1:30" ht="47.1" customHeight="1" x14ac:dyDescent="0.2">
      <c r="A36" s="449">
        <v>2</v>
      </c>
      <c r="B36" s="401" t="str">
        <f t="shared" si="4"/>
        <v>HIV I-9a(M): Percentage of men who have sex with men who are living with HIV</v>
      </c>
      <c r="C36" s="402">
        <f>IFERROR(IF(N36&lt;&gt;"",N36,IF(A36=A35,IF(C35&lt;YEAR('Overview - Section A'!$E$8),C35+1,""),YEAR('Overview - Section A'!$E$7)-1)),"")</f>
        <v>2018</v>
      </c>
      <c r="D36" s="450"/>
      <c r="E36" s="404"/>
      <c r="F36" s="405" t="str">
        <f t="shared" si="5"/>
        <v/>
      </c>
      <c r="G36" s="406"/>
      <c r="H36" s="407"/>
      <c r="I36" s="451" t="str">
        <f t="shared" si="6"/>
        <v>22018</v>
      </c>
      <c r="J36" s="452" t="s">
        <v>431</v>
      </c>
      <c r="K36" s="452" t="b">
        <f t="shared" si="7"/>
        <v>0</v>
      </c>
      <c r="L36" s="451" t="str">
        <f>IFERROR(IF(G36&lt;&gt;"",INDEX('Overview - Section A'!$U$37:$U$44,MATCH(G36,'Overview - Section A'!$A$37:$A$44,1)),J36),"")</f>
        <v>a1Y1R000005Iw6WUAS</v>
      </c>
      <c r="M36" s="453" t="s">
        <v>674</v>
      </c>
      <c r="N36" s="451"/>
      <c r="O36" s="451"/>
      <c r="P36" s="351"/>
      <c r="Q36" s="394"/>
      <c r="R36" s="394"/>
      <c r="S36" s="394"/>
      <c r="T36" s="394"/>
      <c r="U36" s="394"/>
      <c r="V36" s="394"/>
      <c r="W36" s="394"/>
      <c r="X36" s="394"/>
      <c r="Y36" s="394"/>
      <c r="Z36" s="394"/>
      <c r="AA36" s="394"/>
      <c r="AB36" s="394"/>
      <c r="AC36" s="394"/>
      <c r="AD36" s="394"/>
    </row>
    <row r="37" spans="1:30" ht="47.1" customHeight="1" x14ac:dyDescent="0.2">
      <c r="A37" s="449">
        <v>2</v>
      </c>
      <c r="B37" s="401" t="str">
        <f t="shared" si="4"/>
        <v/>
      </c>
      <c r="C37" s="402">
        <f>IFERROR(IF(N37&lt;&gt;"",N37,IF(A37=A36,IF(C36&lt;YEAR('Overview - Section A'!$E$8),C36+1,""),YEAR('Overview - Section A'!$E$7)-1)),"")</f>
        <v>2019</v>
      </c>
      <c r="D37" s="450"/>
      <c r="E37" s="404"/>
      <c r="F37" s="405" t="str">
        <f t="shared" si="5"/>
        <v/>
      </c>
      <c r="G37" s="406"/>
      <c r="H37" s="407"/>
      <c r="I37" s="451" t="str">
        <f t="shared" si="6"/>
        <v>22019</v>
      </c>
      <c r="J37" s="452" t="s">
        <v>433</v>
      </c>
      <c r="K37" s="452" t="b">
        <f t="shared" si="7"/>
        <v>0</v>
      </c>
      <c r="L37" s="451" t="str">
        <f>IFERROR(IF(G37&lt;&gt;"",INDEX('Overview - Section A'!$U$37:$U$44,MATCH(G37,'Overview - Section A'!$A$37:$A$44,1)),J37),"")</f>
        <v>a1Y1R000005Iw6XUAS</v>
      </c>
      <c r="M37" s="453" t="s">
        <v>675</v>
      </c>
      <c r="N37" s="451"/>
      <c r="O37" s="451"/>
      <c r="P37" s="351"/>
      <c r="Q37" s="394"/>
      <c r="R37" s="394"/>
      <c r="S37" s="394"/>
      <c r="T37" s="394"/>
      <c r="U37" s="394"/>
      <c r="V37" s="394"/>
      <c r="W37" s="394"/>
      <c r="X37" s="394"/>
      <c r="Y37" s="394"/>
      <c r="Z37" s="394"/>
      <c r="AA37" s="394"/>
      <c r="AB37" s="394"/>
      <c r="AC37" s="394"/>
      <c r="AD37" s="394"/>
    </row>
    <row r="38" spans="1:30" ht="47.1" customHeight="1" x14ac:dyDescent="0.2">
      <c r="A38" s="449">
        <v>2</v>
      </c>
      <c r="B38" s="401" t="str">
        <f t="shared" si="4"/>
        <v/>
      </c>
      <c r="C38" s="402">
        <f>IFERROR(IF(N38&lt;&gt;"",N38,IF(A38=A37,IF(C37&lt;YEAR('Overview - Section A'!$E$8),C37+1,""),YEAR('Overview - Section A'!$E$7)-1)),"")</f>
        <v>2020</v>
      </c>
      <c r="D38" s="450"/>
      <c r="E38" s="404"/>
      <c r="F38" s="405" t="str">
        <f t="shared" si="5"/>
        <v/>
      </c>
      <c r="G38" s="406"/>
      <c r="H38" s="407"/>
      <c r="I38" s="451" t="str">
        <f t="shared" si="6"/>
        <v>22020</v>
      </c>
      <c r="J38" s="452" t="s">
        <v>435</v>
      </c>
      <c r="K38" s="452" t="b">
        <f t="shared" si="7"/>
        <v>0</v>
      </c>
      <c r="L38" s="451" t="str">
        <f>IFERROR(IF(G38&lt;&gt;"",INDEX('Overview - Section A'!$U$37:$U$44,MATCH(G38,'Overview - Section A'!$A$37:$A$44,1)),J38),"")</f>
        <v>a1Y1R000005Iw6YUAS</v>
      </c>
      <c r="M38" s="453" t="s">
        <v>676</v>
      </c>
      <c r="N38" s="451"/>
      <c r="O38" s="451"/>
      <c r="P38" s="351"/>
      <c r="Q38" s="394"/>
      <c r="R38" s="394"/>
      <c r="S38" s="394"/>
      <c r="T38" s="394"/>
      <c r="U38" s="394"/>
      <c r="V38" s="394"/>
      <c r="W38" s="394"/>
      <c r="X38" s="394"/>
      <c r="Y38" s="394"/>
      <c r="Z38" s="394"/>
      <c r="AA38" s="394"/>
      <c r="AB38" s="394"/>
      <c r="AC38" s="394"/>
      <c r="AD38" s="394"/>
    </row>
    <row r="39" spans="1:30" ht="47.1" customHeight="1" x14ac:dyDescent="0.2">
      <c r="A39" s="449">
        <v>2</v>
      </c>
      <c r="B39" s="401" t="str">
        <f t="shared" si="4"/>
        <v/>
      </c>
      <c r="C39" s="402">
        <f>IFERROR(IF(N39&lt;&gt;"",N39,IF(A39=A38,IF(C38&lt;YEAR('Overview - Section A'!$E$8),C38+1,""),YEAR('Overview - Section A'!$E$7)-1)),"")</f>
        <v>2021</v>
      </c>
      <c r="D39" s="450"/>
      <c r="E39" s="404"/>
      <c r="F39" s="405">
        <v>21.5</v>
      </c>
      <c r="G39" s="406">
        <v>44620</v>
      </c>
      <c r="H39" s="407"/>
      <c r="I39" s="451" t="str">
        <f t="shared" si="6"/>
        <v>22021</v>
      </c>
      <c r="J39" s="452" t="s">
        <v>437</v>
      </c>
      <c r="K39" s="452" t="b">
        <f t="shared" si="7"/>
        <v>1</v>
      </c>
      <c r="L39" s="451" t="str">
        <f ca="1">IFERROR(IF(G39&lt;&gt;"",INDEX('Overview - Section A'!$U$37:$U$44,MATCH(G39,'Overview - Section A'!$A$37:$A$44,1)),J39),"")</f>
        <v>a1Y1R000005Iw6ZUAS</v>
      </c>
      <c r="M39" s="453" t="s">
        <v>677</v>
      </c>
      <c r="N39" s="451"/>
      <c r="O39" s="451"/>
      <c r="P39" s="351"/>
      <c r="Q39" s="394"/>
      <c r="R39" s="394"/>
      <c r="S39" s="394"/>
      <c r="T39" s="394"/>
      <c r="U39" s="394"/>
      <c r="V39" s="394"/>
      <c r="W39" s="394"/>
      <c r="X39" s="394"/>
      <c r="Y39" s="394"/>
      <c r="Z39" s="394"/>
      <c r="AA39" s="394"/>
      <c r="AB39" s="394"/>
      <c r="AC39" s="394"/>
      <c r="AD39" s="394"/>
    </row>
    <row r="40" spans="1:30" ht="47.1" customHeight="1" x14ac:dyDescent="0.2">
      <c r="A40" s="449">
        <v>2</v>
      </c>
      <c r="B40" s="401" t="str">
        <f t="shared" si="4"/>
        <v/>
      </c>
      <c r="C40" s="402">
        <f>IFERROR(IF(N40&lt;&gt;"",N40,IF(A40=A39,IF(C39&lt;YEAR('Overview - Section A'!$E$8),C39+1,""),YEAR('Overview - Section A'!$E$7)-1)),"")</f>
        <v>2022</v>
      </c>
      <c r="D40" s="450"/>
      <c r="E40" s="404"/>
      <c r="F40" s="405" t="str">
        <f t="shared" si="5"/>
        <v/>
      </c>
      <c r="G40" s="406"/>
      <c r="H40" s="407"/>
      <c r="I40" s="451" t="str">
        <f t="shared" si="6"/>
        <v>22022</v>
      </c>
      <c r="J40" s="452" t="s">
        <v>439</v>
      </c>
      <c r="K40" s="452" t="b">
        <f t="shared" si="7"/>
        <v>0</v>
      </c>
      <c r="L40" s="451" t="str">
        <f>IFERROR(IF(G40&lt;&gt;"",INDEX('Overview - Section A'!$U$37:$U$44,MATCH(G40,'Overview - Section A'!$A$37:$A$44,1)),J40),"")</f>
        <v>a1Y1R000005Iw6aUAC</v>
      </c>
      <c r="M40" s="453" t="s">
        <v>678</v>
      </c>
      <c r="N40" s="451"/>
      <c r="O40" s="451"/>
      <c r="P40" s="351"/>
      <c r="Q40" s="394"/>
      <c r="R40" s="394"/>
      <c r="S40" s="394"/>
      <c r="T40" s="394"/>
      <c r="U40" s="394"/>
      <c r="V40" s="394"/>
      <c r="W40" s="394"/>
      <c r="X40" s="394"/>
      <c r="Y40" s="394"/>
      <c r="Z40" s="394"/>
      <c r="AA40" s="394"/>
      <c r="AB40" s="394"/>
      <c r="AC40" s="394"/>
      <c r="AD40" s="394"/>
    </row>
    <row r="41" spans="1:30" ht="47.1" customHeight="1" x14ac:dyDescent="0.2">
      <c r="A41" s="449">
        <v>2</v>
      </c>
      <c r="B41" s="401" t="str">
        <f t="shared" si="4"/>
        <v/>
      </c>
      <c r="C41" s="402" t="str">
        <f>IFERROR(IF(N41&lt;&gt;"",N41,IF(A41=A40,IF(C40&lt;YEAR('Overview - Section A'!$E$8),C40+1,""),YEAR('Overview - Section A'!$E$7)-1)),"")</f>
        <v/>
      </c>
      <c r="D41" s="450"/>
      <c r="E41" s="404"/>
      <c r="F41" s="405" t="str">
        <f t="shared" si="5"/>
        <v/>
      </c>
      <c r="G41" s="406"/>
      <c r="H41" s="407"/>
      <c r="I41" s="451" t="str">
        <f t="shared" si="6"/>
        <v>2</v>
      </c>
      <c r="J41" s="452" t="s">
        <v>441</v>
      </c>
      <c r="K41" s="452" t="b">
        <f t="shared" si="7"/>
        <v>0</v>
      </c>
      <c r="L41" s="451" t="str">
        <f>IFERROR(IF(G41&lt;&gt;"",INDEX('Overview - Section A'!$U$37:$U$44,MATCH(G41,'Overview - Section A'!$A$37:$A$44,1)),J41),"")</f>
        <v>a1Y1R000005Iw6bUAC</v>
      </c>
      <c r="M41" s="453" t="s">
        <v>679</v>
      </c>
      <c r="N41" s="451"/>
      <c r="O41" s="451"/>
      <c r="P41" s="351"/>
      <c r="Q41" s="394"/>
      <c r="R41" s="394"/>
      <c r="S41" s="394"/>
      <c r="T41" s="394"/>
      <c r="U41" s="394"/>
      <c r="V41" s="394"/>
      <c r="W41" s="394"/>
      <c r="X41" s="394"/>
      <c r="Y41" s="394"/>
      <c r="Z41" s="394"/>
      <c r="AA41" s="394"/>
      <c r="AB41" s="394"/>
      <c r="AC41" s="394"/>
      <c r="AD41" s="394"/>
    </row>
    <row r="42" spans="1:30" ht="47.1" customHeight="1" x14ac:dyDescent="0.2">
      <c r="A42" s="449">
        <v>3</v>
      </c>
      <c r="B42" s="401" t="str">
        <f t="shared" si="4"/>
        <v>HIV I-10(M): Percentage of sex workers who are living with HIV</v>
      </c>
      <c r="C42" s="402">
        <f>IFERROR(IF(N42&lt;&gt;"",N42,IF(A42=A41,IF(C41&lt;YEAR('Overview - Section A'!$E$8),C41+1,""),YEAR('Overview - Section A'!$E$7)-1)),"")</f>
        <v>2018</v>
      </c>
      <c r="D42" s="450"/>
      <c r="E42" s="404"/>
      <c r="F42" s="405" t="str">
        <f t="shared" si="5"/>
        <v/>
      </c>
      <c r="G42" s="406"/>
      <c r="H42" s="407"/>
      <c r="I42" s="451" t="str">
        <f t="shared" si="6"/>
        <v>32018</v>
      </c>
      <c r="J42" s="452" t="s">
        <v>431</v>
      </c>
      <c r="K42" s="452" t="b">
        <f t="shared" si="7"/>
        <v>0</v>
      </c>
      <c r="L42" s="451" t="str">
        <f>IFERROR(IF(G42&lt;&gt;"",INDEX('Overview - Section A'!$U$37:$U$44,MATCH(G42,'Overview - Section A'!$A$37:$A$44,1)),J42),"")</f>
        <v>a1Y1R000005Iw6WUAS</v>
      </c>
      <c r="M42" s="453" t="s">
        <v>680</v>
      </c>
      <c r="N42" s="451"/>
      <c r="O42" s="451"/>
      <c r="P42" s="351"/>
      <c r="Q42" s="394"/>
      <c r="R42" s="394"/>
      <c r="S42" s="394"/>
      <c r="T42" s="394"/>
      <c r="U42" s="394"/>
      <c r="V42" s="394"/>
      <c r="W42" s="394"/>
      <c r="X42" s="394"/>
      <c r="Y42" s="394"/>
      <c r="Z42" s="394"/>
      <c r="AA42" s="394"/>
      <c r="AB42" s="394"/>
      <c r="AC42" s="394"/>
      <c r="AD42" s="394"/>
    </row>
    <row r="43" spans="1:30" ht="47.1" customHeight="1" x14ac:dyDescent="0.2">
      <c r="A43" s="449">
        <v>3</v>
      </c>
      <c r="B43" s="401" t="str">
        <f t="shared" si="4"/>
        <v/>
      </c>
      <c r="C43" s="402">
        <f>IFERROR(IF(N43&lt;&gt;"",N43,IF(A43=A42,IF(C42&lt;YEAR('Overview - Section A'!$E$8),C42+1,""),YEAR('Overview - Section A'!$E$7)-1)),"")</f>
        <v>2019</v>
      </c>
      <c r="D43" s="450"/>
      <c r="E43" s="404"/>
      <c r="F43" s="405" t="str">
        <f t="shared" si="5"/>
        <v/>
      </c>
      <c r="G43" s="406"/>
      <c r="H43" s="407"/>
      <c r="I43" s="451" t="str">
        <f t="shared" si="6"/>
        <v>32019</v>
      </c>
      <c r="J43" s="452" t="s">
        <v>433</v>
      </c>
      <c r="K43" s="452" t="b">
        <f t="shared" si="7"/>
        <v>0</v>
      </c>
      <c r="L43" s="451" t="str">
        <f>IFERROR(IF(G43&lt;&gt;"",INDEX('Overview - Section A'!$U$37:$U$44,MATCH(G43,'Overview - Section A'!$A$37:$A$44,1)),J43),"")</f>
        <v>a1Y1R000005Iw6XUAS</v>
      </c>
      <c r="M43" s="453" t="s">
        <v>681</v>
      </c>
      <c r="N43" s="451"/>
      <c r="O43" s="451"/>
      <c r="P43" s="351"/>
      <c r="Q43" s="394"/>
      <c r="R43" s="394"/>
      <c r="S43" s="394"/>
      <c r="T43" s="394"/>
      <c r="U43" s="394"/>
      <c r="V43" s="394"/>
      <c r="W43" s="394"/>
      <c r="X43" s="394"/>
      <c r="Y43" s="394"/>
      <c r="Z43" s="394"/>
      <c r="AA43" s="394"/>
      <c r="AB43" s="394"/>
      <c r="AC43" s="394"/>
      <c r="AD43" s="394"/>
    </row>
    <row r="44" spans="1:30" ht="47.1" customHeight="1" x14ac:dyDescent="0.2">
      <c r="A44" s="449">
        <v>3</v>
      </c>
      <c r="B44" s="401" t="str">
        <f t="shared" si="4"/>
        <v/>
      </c>
      <c r="C44" s="402">
        <f>IFERROR(IF(N44&lt;&gt;"",N44,IF(A44=A43,IF(C43&lt;YEAR('Overview - Section A'!$E$8),C43+1,""),YEAR('Overview - Section A'!$E$7)-1)),"")</f>
        <v>2020</v>
      </c>
      <c r="D44" s="450"/>
      <c r="E44" s="404"/>
      <c r="F44" s="405">
        <v>0.8</v>
      </c>
      <c r="G44" s="406">
        <v>44255</v>
      </c>
      <c r="H44" s="407"/>
      <c r="I44" s="451" t="str">
        <f t="shared" si="6"/>
        <v>32020</v>
      </c>
      <c r="J44" s="452" t="s">
        <v>435</v>
      </c>
      <c r="K44" s="452" t="b">
        <f t="shared" si="7"/>
        <v>1</v>
      </c>
      <c r="L44" s="451" t="str">
        <f ca="1">IFERROR(IF(G44&lt;&gt;"",INDEX('Overview - Section A'!$U$37:$U$44,MATCH(G44,'Overview - Section A'!$A$37:$A$44,1)),J44),"")</f>
        <v>a1Y1R000005Iw6YUAS</v>
      </c>
      <c r="M44" s="453" t="s">
        <v>682</v>
      </c>
      <c r="N44" s="451"/>
      <c r="O44" s="451"/>
      <c r="P44" s="351"/>
      <c r="Q44" s="394"/>
      <c r="R44" s="394"/>
      <c r="S44" s="394"/>
      <c r="T44" s="394"/>
      <c r="U44" s="394"/>
      <c r="V44" s="394"/>
      <c r="W44" s="394"/>
      <c r="X44" s="394"/>
      <c r="Y44" s="394"/>
      <c r="Z44" s="394"/>
      <c r="AA44" s="394"/>
      <c r="AB44" s="394"/>
      <c r="AC44" s="394"/>
      <c r="AD44" s="394"/>
    </row>
    <row r="45" spans="1:30" ht="47.1" customHeight="1" x14ac:dyDescent="0.2">
      <c r="A45" s="449">
        <v>3</v>
      </c>
      <c r="B45" s="401" t="str">
        <f t="shared" si="4"/>
        <v/>
      </c>
      <c r="C45" s="402">
        <f>IFERROR(IF(N45&lt;&gt;"",N45,IF(A45=A44,IF(C44&lt;YEAR('Overview - Section A'!$E$8),C44+1,""),YEAR('Overview - Section A'!$E$7)-1)),"")</f>
        <v>2021</v>
      </c>
      <c r="D45" s="450"/>
      <c r="E45" s="404"/>
      <c r="F45" s="405" t="str">
        <f t="shared" si="5"/>
        <v/>
      </c>
      <c r="G45" s="406"/>
      <c r="H45" s="407"/>
      <c r="I45" s="451" t="str">
        <f t="shared" si="6"/>
        <v>32021</v>
      </c>
      <c r="J45" s="452" t="s">
        <v>437</v>
      </c>
      <c r="K45" s="452" t="b">
        <f t="shared" si="7"/>
        <v>0</v>
      </c>
      <c r="L45" s="451" t="str">
        <f>IFERROR(IF(G45&lt;&gt;"",INDEX('Overview - Section A'!$U$37:$U$44,MATCH(G45,'Overview - Section A'!$A$37:$A$44,1)),J45),"")</f>
        <v>a1Y1R000005Iw6ZUAS</v>
      </c>
      <c r="M45" s="453" t="s">
        <v>683</v>
      </c>
      <c r="N45" s="451"/>
      <c r="O45" s="451"/>
      <c r="P45" s="351"/>
      <c r="Q45" s="394"/>
      <c r="R45" s="394"/>
      <c r="S45" s="394"/>
      <c r="T45" s="394"/>
      <c r="U45" s="394"/>
      <c r="V45" s="394"/>
      <c r="W45" s="394"/>
      <c r="X45" s="394"/>
      <c r="Y45" s="394"/>
      <c r="Z45" s="394"/>
      <c r="AA45" s="394"/>
      <c r="AB45" s="394"/>
      <c r="AC45" s="394"/>
      <c r="AD45" s="394"/>
    </row>
    <row r="46" spans="1:30" ht="47.1" customHeight="1" x14ac:dyDescent="0.2">
      <c r="A46" s="449">
        <v>3</v>
      </c>
      <c r="B46" s="401" t="str">
        <f t="shared" si="4"/>
        <v/>
      </c>
      <c r="C46" s="402">
        <f>IFERROR(IF(N46&lt;&gt;"",N46,IF(A46=A45,IF(C45&lt;YEAR('Overview - Section A'!$E$8),C45+1,""),YEAR('Overview - Section A'!$E$7)-1)),"")</f>
        <v>2022</v>
      </c>
      <c r="D46" s="450"/>
      <c r="E46" s="404"/>
      <c r="F46" s="405" t="str">
        <f t="shared" si="5"/>
        <v/>
      </c>
      <c r="G46" s="406"/>
      <c r="H46" s="407"/>
      <c r="I46" s="451" t="str">
        <f t="shared" si="6"/>
        <v>32022</v>
      </c>
      <c r="J46" s="452" t="s">
        <v>439</v>
      </c>
      <c r="K46" s="452" t="b">
        <f t="shared" si="7"/>
        <v>0</v>
      </c>
      <c r="L46" s="451" t="str">
        <f>IFERROR(IF(G46&lt;&gt;"",INDEX('Overview - Section A'!$U$37:$U$44,MATCH(G46,'Overview - Section A'!$A$37:$A$44,1)),J46),"")</f>
        <v>a1Y1R000005Iw6aUAC</v>
      </c>
      <c r="M46" s="453" t="s">
        <v>684</v>
      </c>
      <c r="N46" s="451"/>
      <c r="O46" s="451"/>
      <c r="P46" s="351"/>
      <c r="Q46" s="394"/>
      <c r="R46" s="394"/>
      <c r="S46" s="394"/>
      <c r="T46" s="394"/>
      <c r="U46" s="394"/>
      <c r="V46" s="394"/>
      <c r="W46" s="394"/>
      <c r="X46" s="394"/>
      <c r="Y46" s="394"/>
      <c r="Z46" s="394"/>
      <c r="AA46" s="394"/>
      <c r="AB46" s="394"/>
      <c r="AC46" s="394"/>
      <c r="AD46" s="394"/>
    </row>
    <row r="47" spans="1:30" ht="47.1" customHeight="1" x14ac:dyDescent="0.2">
      <c r="A47" s="449">
        <v>3</v>
      </c>
      <c r="B47" s="401" t="str">
        <f t="shared" si="4"/>
        <v/>
      </c>
      <c r="C47" s="402" t="str">
        <f>IFERROR(IF(N47&lt;&gt;"",N47,IF(A47=A46,IF(C46&lt;YEAR('Overview - Section A'!$E$8),C46+1,""),YEAR('Overview - Section A'!$E$7)-1)),"")</f>
        <v/>
      </c>
      <c r="D47" s="450"/>
      <c r="E47" s="404"/>
      <c r="F47" s="405" t="str">
        <f t="shared" si="5"/>
        <v/>
      </c>
      <c r="G47" s="406"/>
      <c r="H47" s="407"/>
      <c r="I47" s="451" t="str">
        <f t="shared" si="6"/>
        <v>3</v>
      </c>
      <c r="J47" s="452" t="s">
        <v>441</v>
      </c>
      <c r="K47" s="452" t="b">
        <f t="shared" si="7"/>
        <v>0</v>
      </c>
      <c r="L47" s="451" t="str">
        <f>IFERROR(IF(G47&lt;&gt;"",INDEX('Overview - Section A'!$U$37:$U$44,MATCH(G47,'Overview - Section A'!$A$37:$A$44,1)),J47),"")</f>
        <v>a1Y1R000005Iw6bUAC</v>
      </c>
      <c r="M47" s="453" t="s">
        <v>685</v>
      </c>
      <c r="N47" s="451"/>
      <c r="O47" s="451"/>
      <c r="P47" s="351"/>
      <c r="Q47" s="394"/>
      <c r="R47" s="394"/>
      <c r="S47" s="394"/>
      <c r="T47" s="394"/>
      <c r="U47" s="394"/>
      <c r="V47" s="394"/>
      <c r="W47" s="394"/>
      <c r="X47" s="394"/>
      <c r="Y47" s="394"/>
      <c r="Z47" s="394"/>
      <c r="AA47" s="394"/>
      <c r="AB47" s="394"/>
      <c r="AC47" s="394"/>
      <c r="AD47" s="394"/>
    </row>
    <row r="48" spans="1:30" ht="47.1" customHeight="1" x14ac:dyDescent="0.2">
      <c r="A48" s="449">
        <v>4</v>
      </c>
      <c r="B48" s="401" t="str">
        <f t="shared" si="4"/>
        <v>HIV I-11(M): Percentage of people who inject drugs who are living with HIV</v>
      </c>
      <c r="C48" s="402">
        <f>IFERROR(IF(N48&lt;&gt;"",N48,IF(A48=A47,IF(C47&lt;YEAR('Overview - Section A'!$E$8),C47+1,""),YEAR('Overview - Section A'!$E$7)-1)),"")</f>
        <v>2018</v>
      </c>
      <c r="D48" s="450"/>
      <c r="E48" s="404"/>
      <c r="F48" s="405" t="str">
        <f t="shared" si="5"/>
        <v/>
      </c>
      <c r="G48" s="406"/>
      <c r="H48" s="407"/>
      <c r="I48" s="451" t="str">
        <f t="shared" si="6"/>
        <v>42018</v>
      </c>
      <c r="J48" s="452" t="s">
        <v>431</v>
      </c>
      <c r="K48" s="452" t="b">
        <f t="shared" si="7"/>
        <v>0</v>
      </c>
      <c r="L48" s="451" t="str">
        <f>IFERROR(IF(G48&lt;&gt;"",INDEX('Overview - Section A'!$U$37:$U$44,MATCH(G48,'Overview - Section A'!$A$37:$A$44,1)),J48),"")</f>
        <v>a1Y1R000005Iw6WUAS</v>
      </c>
      <c r="M48" s="453" t="s">
        <v>686</v>
      </c>
      <c r="N48" s="451"/>
      <c r="O48" s="451"/>
      <c r="P48" s="351"/>
      <c r="Q48" s="394"/>
      <c r="R48" s="394"/>
      <c r="S48" s="394"/>
      <c r="T48" s="394"/>
      <c r="U48" s="394"/>
      <c r="V48" s="394"/>
      <c r="W48" s="394"/>
      <c r="X48" s="394"/>
      <c r="Y48" s="394"/>
      <c r="Z48" s="394"/>
      <c r="AA48" s="394"/>
      <c r="AB48" s="394"/>
      <c r="AC48" s="394"/>
      <c r="AD48" s="394"/>
    </row>
    <row r="49" spans="1:30" ht="47.1" customHeight="1" x14ac:dyDescent="0.2">
      <c r="A49" s="449">
        <v>4</v>
      </c>
      <c r="B49" s="401" t="str">
        <f t="shared" si="4"/>
        <v/>
      </c>
      <c r="C49" s="402">
        <f>IFERROR(IF(N49&lt;&gt;"",N49,IF(A49=A48,IF(C48&lt;YEAR('Overview - Section A'!$E$8),C48+1,""),YEAR('Overview - Section A'!$E$7)-1)),"")</f>
        <v>2019</v>
      </c>
      <c r="D49" s="450"/>
      <c r="E49" s="404"/>
      <c r="F49" s="405" t="str">
        <f t="shared" si="5"/>
        <v/>
      </c>
      <c r="G49" s="406"/>
      <c r="H49" s="407"/>
      <c r="I49" s="451" t="str">
        <f t="shared" si="6"/>
        <v>42019</v>
      </c>
      <c r="J49" s="452" t="s">
        <v>433</v>
      </c>
      <c r="K49" s="452" t="b">
        <f t="shared" si="7"/>
        <v>0</v>
      </c>
      <c r="L49" s="451" t="str">
        <f>IFERROR(IF(G49&lt;&gt;"",INDEX('Overview - Section A'!$U$37:$U$44,MATCH(G49,'Overview - Section A'!$A$37:$A$44,1)),J49),"")</f>
        <v>a1Y1R000005Iw6XUAS</v>
      </c>
      <c r="M49" s="453" t="s">
        <v>687</v>
      </c>
      <c r="N49" s="451"/>
      <c r="O49" s="451"/>
      <c r="P49" s="351"/>
      <c r="Q49" s="394"/>
      <c r="R49" s="394"/>
      <c r="S49" s="394"/>
      <c r="T49" s="394"/>
      <c r="U49" s="394"/>
      <c r="V49" s="394"/>
      <c r="W49" s="394"/>
      <c r="X49" s="394"/>
      <c r="Y49" s="394"/>
      <c r="Z49" s="394"/>
      <c r="AA49" s="394"/>
      <c r="AB49" s="394"/>
      <c r="AC49" s="394"/>
      <c r="AD49" s="394"/>
    </row>
    <row r="50" spans="1:30" ht="47.1" customHeight="1" x14ac:dyDescent="0.2">
      <c r="A50" s="449">
        <v>4</v>
      </c>
      <c r="B50" s="401" t="str">
        <f t="shared" si="4"/>
        <v/>
      </c>
      <c r="C50" s="402">
        <f>IFERROR(IF(N50&lt;&gt;"",N50,IF(A50=A49,IF(C49&lt;YEAR('Overview - Section A'!$E$8),C49+1,""),YEAR('Overview - Section A'!$E$7)-1)),"")</f>
        <v>2020</v>
      </c>
      <c r="D50" s="450"/>
      <c r="E50" s="404"/>
      <c r="F50" s="405">
        <v>2</v>
      </c>
      <c r="G50" s="406">
        <v>44255</v>
      </c>
      <c r="H50" s="407"/>
      <c r="I50" s="451" t="str">
        <f t="shared" si="6"/>
        <v>42020</v>
      </c>
      <c r="J50" s="452" t="s">
        <v>435</v>
      </c>
      <c r="K50" s="452" t="b">
        <f t="shared" si="7"/>
        <v>1</v>
      </c>
      <c r="L50" s="451" t="str">
        <f ca="1">IFERROR(IF(G50&lt;&gt;"",INDEX('Overview - Section A'!$U$37:$U$44,MATCH(G50,'Overview - Section A'!$A$37:$A$44,1)),J50),"")</f>
        <v>a1Y1R000005Iw6YUAS</v>
      </c>
      <c r="M50" s="453" t="s">
        <v>688</v>
      </c>
      <c r="N50" s="451"/>
      <c r="O50" s="451"/>
      <c r="P50" s="351"/>
      <c r="Q50" s="394"/>
      <c r="R50" s="394"/>
      <c r="S50" s="394"/>
      <c r="T50" s="394"/>
      <c r="U50" s="394"/>
      <c r="V50" s="394"/>
      <c r="W50" s="394"/>
      <c r="X50" s="394"/>
      <c r="Y50" s="394"/>
      <c r="Z50" s="394"/>
      <c r="AA50" s="394"/>
      <c r="AB50" s="394"/>
      <c r="AC50" s="394"/>
      <c r="AD50" s="394"/>
    </row>
    <row r="51" spans="1:30" ht="47.1" customHeight="1" x14ac:dyDescent="0.2">
      <c r="A51" s="449">
        <v>4</v>
      </c>
      <c r="B51" s="401" t="str">
        <f t="shared" si="4"/>
        <v/>
      </c>
      <c r="C51" s="402">
        <f>IFERROR(IF(N51&lt;&gt;"",N51,IF(A51=A50,IF(C50&lt;YEAR('Overview - Section A'!$E$8),C50+1,""),YEAR('Overview - Section A'!$E$7)-1)),"")</f>
        <v>2021</v>
      </c>
      <c r="D51" s="450"/>
      <c r="E51" s="404"/>
      <c r="F51" s="405" t="str">
        <f t="shared" si="5"/>
        <v/>
      </c>
      <c r="G51" s="406"/>
      <c r="H51" s="407"/>
      <c r="I51" s="451" t="str">
        <f t="shared" si="6"/>
        <v>42021</v>
      </c>
      <c r="J51" s="452" t="s">
        <v>437</v>
      </c>
      <c r="K51" s="452" t="b">
        <f t="shared" si="7"/>
        <v>0</v>
      </c>
      <c r="L51" s="451" t="str">
        <f>IFERROR(IF(G51&lt;&gt;"",INDEX('Overview - Section A'!$U$37:$U$44,MATCH(G51,'Overview - Section A'!$A$37:$A$44,1)),J51),"")</f>
        <v>a1Y1R000005Iw6ZUAS</v>
      </c>
      <c r="M51" s="453" t="s">
        <v>689</v>
      </c>
      <c r="N51" s="451"/>
      <c r="O51" s="451"/>
      <c r="P51" s="351"/>
      <c r="Q51" s="394"/>
      <c r="R51" s="394"/>
      <c r="S51" s="394"/>
      <c r="T51" s="394"/>
      <c r="U51" s="394"/>
      <c r="V51" s="394"/>
      <c r="W51" s="394"/>
      <c r="X51" s="394"/>
      <c r="Y51" s="394"/>
      <c r="Z51" s="394"/>
      <c r="AA51" s="394"/>
      <c r="AB51" s="394"/>
      <c r="AC51" s="394"/>
      <c r="AD51" s="394"/>
    </row>
    <row r="52" spans="1:30" ht="47.1" customHeight="1" x14ac:dyDescent="0.2">
      <c r="A52" s="449">
        <v>4</v>
      </c>
      <c r="B52" s="401" t="str">
        <f t="shared" si="4"/>
        <v/>
      </c>
      <c r="C52" s="402">
        <f>IFERROR(IF(N52&lt;&gt;"",N52,IF(A52=A51,IF(C51&lt;YEAR('Overview - Section A'!$E$8),C51+1,""),YEAR('Overview - Section A'!$E$7)-1)),"")</f>
        <v>2022</v>
      </c>
      <c r="D52" s="450"/>
      <c r="E52" s="404"/>
      <c r="F52" s="405" t="str">
        <f t="shared" si="5"/>
        <v/>
      </c>
      <c r="G52" s="406"/>
      <c r="H52" s="407"/>
      <c r="I52" s="451" t="str">
        <f t="shared" si="6"/>
        <v>42022</v>
      </c>
      <c r="J52" s="452" t="s">
        <v>439</v>
      </c>
      <c r="K52" s="452" t="b">
        <f t="shared" si="7"/>
        <v>0</v>
      </c>
      <c r="L52" s="451" t="str">
        <f>IFERROR(IF(G52&lt;&gt;"",INDEX('Overview - Section A'!$U$37:$U$44,MATCH(G52,'Overview - Section A'!$A$37:$A$44,1)),J52),"")</f>
        <v>a1Y1R000005Iw6aUAC</v>
      </c>
      <c r="M52" s="453" t="s">
        <v>690</v>
      </c>
      <c r="N52" s="451"/>
      <c r="O52" s="451"/>
      <c r="P52" s="351"/>
      <c r="Q52" s="394"/>
      <c r="R52" s="394"/>
      <c r="S52" s="394"/>
      <c r="T52" s="394"/>
      <c r="U52" s="394"/>
      <c r="V52" s="394"/>
      <c r="W52" s="394"/>
      <c r="X52" s="394"/>
      <c r="Y52" s="394"/>
      <c r="Z52" s="394"/>
      <c r="AA52" s="394"/>
      <c r="AB52" s="394"/>
      <c r="AC52" s="394"/>
      <c r="AD52" s="394"/>
    </row>
    <row r="53" spans="1:30" ht="47.1" customHeight="1" x14ac:dyDescent="0.2">
      <c r="A53" s="449">
        <v>4</v>
      </c>
      <c r="B53" s="401" t="str">
        <f t="shared" si="4"/>
        <v/>
      </c>
      <c r="C53" s="402" t="str">
        <f>IFERROR(IF(N53&lt;&gt;"",N53,IF(A53=A52,IF(C52&lt;YEAR('Overview - Section A'!$E$8),C52+1,""),YEAR('Overview - Section A'!$E$7)-1)),"")</f>
        <v/>
      </c>
      <c r="D53" s="450"/>
      <c r="E53" s="404"/>
      <c r="F53" s="405" t="str">
        <f t="shared" si="5"/>
        <v/>
      </c>
      <c r="G53" s="406"/>
      <c r="H53" s="407"/>
      <c r="I53" s="451" t="str">
        <f t="shared" si="6"/>
        <v>4</v>
      </c>
      <c r="J53" s="452" t="s">
        <v>441</v>
      </c>
      <c r="K53" s="452" t="b">
        <f t="shared" si="7"/>
        <v>0</v>
      </c>
      <c r="L53" s="451" t="str">
        <f>IFERROR(IF(G53&lt;&gt;"",INDEX('Overview - Section A'!$U$37:$U$44,MATCH(G53,'Overview - Section A'!$A$37:$A$44,1)),J53),"")</f>
        <v>a1Y1R000005Iw6bUAC</v>
      </c>
      <c r="M53" s="453" t="s">
        <v>691</v>
      </c>
      <c r="N53" s="451"/>
      <c r="O53" s="451"/>
      <c r="P53" s="351"/>
      <c r="Q53" s="394"/>
      <c r="R53" s="394"/>
      <c r="S53" s="394"/>
      <c r="T53" s="394"/>
      <c r="U53" s="394"/>
      <c r="V53" s="394"/>
      <c r="W53" s="394"/>
      <c r="X53" s="394"/>
      <c r="Y53" s="394"/>
      <c r="Z53" s="394"/>
      <c r="AA53" s="394"/>
      <c r="AB53" s="394"/>
      <c r="AC53" s="394"/>
      <c r="AD53" s="394"/>
    </row>
    <row r="54" spans="1:30" ht="47.1" hidden="1" customHeight="1" x14ac:dyDescent="0.2">
      <c r="A54" s="449">
        <v>5</v>
      </c>
      <c r="B54" s="401" t="str">
        <f t="shared" si="4"/>
        <v/>
      </c>
      <c r="C54" s="402">
        <f>IFERROR(IF(N54&lt;&gt;"",N54,IF(A54=A53,IF(C53&lt;YEAR('Overview - Section A'!$E$8),C53+1,""),YEAR('Overview - Section A'!$E$7)-1)),"")</f>
        <v>2018</v>
      </c>
      <c r="D54" s="450"/>
      <c r="E54" s="404"/>
      <c r="F54" s="405" t="str">
        <f t="shared" si="5"/>
        <v/>
      </c>
      <c r="G54" s="406"/>
      <c r="H54" s="407"/>
      <c r="I54" s="451" t="str">
        <f t="shared" si="6"/>
        <v>52018</v>
      </c>
      <c r="J54" s="452" t="s">
        <v>431</v>
      </c>
      <c r="K54" s="452" t="b">
        <f t="shared" si="7"/>
        <v>0</v>
      </c>
      <c r="L54" s="451" t="str">
        <f>IFERROR(IF(G54&lt;&gt;"",INDEX('Overview - Section A'!$U$37:$U$44,MATCH(G54,'Overview - Section A'!$A$37:$A$44,1)),J54),"")</f>
        <v>a1Y1R000005Iw6WUAS</v>
      </c>
      <c r="M54" s="453" t="s">
        <v>692</v>
      </c>
      <c r="N54" s="451"/>
      <c r="O54" s="451"/>
      <c r="P54" s="351"/>
      <c r="Q54" s="394"/>
      <c r="R54" s="394"/>
      <c r="S54" s="394"/>
      <c r="T54" s="394"/>
      <c r="U54" s="394"/>
      <c r="V54" s="394"/>
      <c r="W54" s="394"/>
      <c r="X54" s="394"/>
      <c r="Y54" s="394"/>
      <c r="Z54" s="394"/>
      <c r="AA54" s="394"/>
      <c r="AB54" s="394"/>
      <c r="AC54" s="394"/>
      <c r="AD54" s="394"/>
    </row>
    <row r="55" spans="1:30" ht="47.1" hidden="1" customHeight="1" x14ac:dyDescent="0.2">
      <c r="A55" s="449">
        <v>5</v>
      </c>
      <c r="B55" s="401" t="str">
        <f t="shared" si="4"/>
        <v/>
      </c>
      <c r="C55" s="402">
        <f>IFERROR(IF(N55&lt;&gt;"",N55,IF(A55=A54,IF(C54&lt;YEAR('Overview - Section A'!$E$8),C54+1,""),YEAR('Overview - Section A'!$E$7)-1)),"")</f>
        <v>2019</v>
      </c>
      <c r="D55" s="450"/>
      <c r="E55" s="404"/>
      <c r="F55" s="405" t="str">
        <f t="shared" si="5"/>
        <v/>
      </c>
      <c r="G55" s="406"/>
      <c r="H55" s="407"/>
      <c r="I55" s="451" t="str">
        <f t="shared" si="6"/>
        <v>52019</v>
      </c>
      <c r="J55" s="452" t="s">
        <v>433</v>
      </c>
      <c r="K55" s="452" t="b">
        <f t="shared" si="7"/>
        <v>0</v>
      </c>
      <c r="L55" s="451" t="str">
        <f>IFERROR(IF(G55&lt;&gt;"",INDEX('Overview - Section A'!$U$37:$U$44,MATCH(G55,'Overview - Section A'!$A$37:$A$44,1)),J55),"")</f>
        <v>a1Y1R000005Iw6XUAS</v>
      </c>
      <c r="M55" s="453" t="s">
        <v>693</v>
      </c>
      <c r="N55" s="451"/>
      <c r="O55" s="451"/>
      <c r="P55" s="351"/>
      <c r="Q55" s="394"/>
      <c r="R55" s="394"/>
      <c r="S55" s="394"/>
      <c r="T55" s="394"/>
      <c r="U55" s="394"/>
      <c r="V55" s="394"/>
      <c r="W55" s="394"/>
      <c r="X55" s="394"/>
      <c r="Y55" s="394"/>
      <c r="Z55" s="394"/>
      <c r="AA55" s="394"/>
      <c r="AB55" s="394"/>
      <c r="AC55" s="394"/>
      <c r="AD55" s="394"/>
    </row>
    <row r="56" spans="1:30" ht="47.1" hidden="1" customHeight="1" x14ac:dyDescent="0.2">
      <c r="A56" s="449">
        <v>5</v>
      </c>
      <c r="B56" s="401" t="str">
        <f t="shared" si="4"/>
        <v/>
      </c>
      <c r="C56" s="402">
        <f>IFERROR(IF(N56&lt;&gt;"",N56,IF(A56=A55,IF(C55&lt;YEAR('Overview - Section A'!$E$8),C55+1,""),YEAR('Overview - Section A'!$E$7)-1)),"")</f>
        <v>2020</v>
      </c>
      <c r="D56" s="450"/>
      <c r="E56" s="404"/>
      <c r="F56" s="405" t="str">
        <f t="shared" si="5"/>
        <v/>
      </c>
      <c r="G56" s="406"/>
      <c r="H56" s="407"/>
      <c r="I56" s="451" t="str">
        <f t="shared" si="6"/>
        <v>52020</v>
      </c>
      <c r="J56" s="452" t="s">
        <v>435</v>
      </c>
      <c r="K56" s="452" t="b">
        <f t="shared" si="7"/>
        <v>0</v>
      </c>
      <c r="L56" s="451" t="str">
        <f>IFERROR(IF(G56&lt;&gt;"",INDEX('Overview - Section A'!$U$37:$U$44,MATCH(G56,'Overview - Section A'!$A$37:$A$44,1)),J56),"")</f>
        <v>a1Y1R000005Iw6YUAS</v>
      </c>
      <c r="M56" s="453" t="s">
        <v>694</v>
      </c>
      <c r="N56" s="451"/>
      <c r="O56" s="451"/>
      <c r="P56" s="351"/>
      <c r="Q56" s="394"/>
      <c r="R56" s="394"/>
      <c r="S56" s="394"/>
      <c r="T56" s="394"/>
      <c r="U56" s="394"/>
      <c r="V56" s="394"/>
      <c r="W56" s="394"/>
      <c r="X56" s="394"/>
      <c r="Y56" s="394"/>
      <c r="Z56" s="394"/>
      <c r="AA56" s="394"/>
      <c r="AB56" s="394"/>
      <c r="AC56" s="394"/>
      <c r="AD56" s="394"/>
    </row>
    <row r="57" spans="1:30" ht="47.1" hidden="1" customHeight="1" x14ac:dyDescent="0.2">
      <c r="A57" s="449">
        <v>5</v>
      </c>
      <c r="B57" s="401" t="str">
        <f t="shared" si="4"/>
        <v/>
      </c>
      <c r="C57" s="402">
        <f>IFERROR(IF(N57&lt;&gt;"",N57,IF(A57=A56,IF(C56&lt;YEAR('Overview - Section A'!$E$8),C56+1,""),YEAR('Overview - Section A'!$E$7)-1)),"")</f>
        <v>2021</v>
      </c>
      <c r="D57" s="450"/>
      <c r="E57" s="404"/>
      <c r="F57" s="405" t="str">
        <f t="shared" si="5"/>
        <v/>
      </c>
      <c r="G57" s="406"/>
      <c r="H57" s="407"/>
      <c r="I57" s="451" t="str">
        <f t="shared" si="6"/>
        <v>52021</v>
      </c>
      <c r="J57" s="452" t="s">
        <v>437</v>
      </c>
      <c r="K57" s="452" t="b">
        <f t="shared" si="7"/>
        <v>0</v>
      </c>
      <c r="L57" s="451" t="str">
        <f>IFERROR(IF(G57&lt;&gt;"",INDEX('Overview - Section A'!$U$37:$U$44,MATCH(G57,'Overview - Section A'!$A$37:$A$44,1)),J57),"")</f>
        <v>a1Y1R000005Iw6ZUAS</v>
      </c>
      <c r="M57" s="453" t="s">
        <v>695</v>
      </c>
      <c r="N57" s="451"/>
      <c r="O57" s="451"/>
      <c r="P57" s="351"/>
      <c r="Q57" s="394"/>
      <c r="R57" s="394"/>
      <c r="S57" s="394"/>
      <c r="T57" s="394"/>
      <c r="U57" s="394"/>
      <c r="V57" s="394"/>
      <c r="W57" s="394"/>
      <c r="X57" s="394"/>
      <c r="Y57" s="394"/>
      <c r="Z57" s="394"/>
      <c r="AA57" s="394"/>
      <c r="AB57" s="394"/>
      <c r="AC57" s="394"/>
      <c r="AD57" s="394"/>
    </row>
    <row r="58" spans="1:30" ht="47.1" hidden="1" customHeight="1" x14ac:dyDescent="0.2">
      <c r="A58" s="449">
        <v>5</v>
      </c>
      <c r="B58" s="401" t="str">
        <f t="shared" si="4"/>
        <v/>
      </c>
      <c r="C58" s="402">
        <f>IFERROR(IF(N58&lt;&gt;"",N58,IF(A58=A57,IF(C57&lt;YEAR('Overview - Section A'!$E$8),C57+1,""),YEAR('Overview - Section A'!$E$7)-1)),"")</f>
        <v>2022</v>
      </c>
      <c r="D58" s="450"/>
      <c r="E58" s="404"/>
      <c r="F58" s="405" t="str">
        <f t="shared" si="5"/>
        <v/>
      </c>
      <c r="G58" s="406"/>
      <c r="H58" s="407"/>
      <c r="I58" s="451" t="str">
        <f t="shared" si="6"/>
        <v>52022</v>
      </c>
      <c r="J58" s="452" t="s">
        <v>439</v>
      </c>
      <c r="K58" s="452" t="b">
        <f t="shared" si="7"/>
        <v>0</v>
      </c>
      <c r="L58" s="451" t="str">
        <f>IFERROR(IF(G58&lt;&gt;"",INDEX('Overview - Section A'!$U$37:$U$44,MATCH(G58,'Overview - Section A'!$A$37:$A$44,1)),J58),"")</f>
        <v>a1Y1R000005Iw6aUAC</v>
      </c>
      <c r="M58" s="453" t="s">
        <v>696</v>
      </c>
      <c r="N58" s="451"/>
      <c r="O58" s="451"/>
      <c r="P58" s="351"/>
      <c r="Q58" s="394"/>
      <c r="R58" s="394"/>
      <c r="S58" s="394"/>
      <c r="T58" s="394"/>
      <c r="U58" s="394"/>
      <c r="V58" s="394"/>
      <c r="W58" s="394"/>
      <c r="X58" s="394"/>
      <c r="Y58" s="394"/>
      <c r="Z58" s="394"/>
      <c r="AA58" s="394"/>
      <c r="AB58" s="394"/>
      <c r="AC58" s="394"/>
      <c r="AD58" s="394"/>
    </row>
    <row r="59" spans="1:30" ht="47.1" hidden="1" customHeight="1" x14ac:dyDescent="0.2">
      <c r="A59" s="449">
        <v>5</v>
      </c>
      <c r="B59" s="401" t="str">
        <f t="shared" si="4"/>
        <v/>
      </c>
      <c r="C59" s="402" t="str">
        <f>IFERROR(IF(N59&lt;&gt;"",N59,IF(A59=A58,IF(C58&lt;YEAR('Overview - Section A'!$E$8),C58+1,""),YEAR('Overview - Section A'!$E$7)-1)),"")</f>
        <v/>
      </c>
      <c r="D59" s="450"/>
      <c r="E59" s="404"/>
      <c r="F59" s="405" t="str">
        <f t="shared" si="5"/>
        <v/>
      </c>
      <c r="G59" s="406"/>
      <c r="H59" s="407"/>
      <c r="I59" s="451" t="str">
        <f t="shared" si="6"/>
        <v>5</v>
      </c>
      <c r="J59" s="452" t="s">
        <v>441</v>
      </c>
      <c r="K59" s="452" t="b">
        <f t="shared" si="7"/>
        <v>0</v>
      </c>
      <c r="L59" s="451" t="str">
        <f>IFERROR(IF(G59&lt;&gt;"",INDEX('Overview - Section A'!$U$37:$U$44,MATCH(G59,'Overview - Section A'!$A$37:$A$44,1)),J59),"")</f>
        <v>a1Y1R000005Iw6bUAC</v>
      </c>
      <c r="M59" s="453" t="s">
        <v>697</v>
      </c>
      <c r="N59" s="451"/>
      <c r="O59" s="451"/>
      <c r="P59" s="351"/>
      <c r="Q59" s="394"/>
      <c r="R59" s="394"/>
      <c r="S59" s="394"/>
      <c r="T59" s="394"/>
      <c r="U59" s="394"/>
      <c r="V59" s="394"/>
      <c r="W59" s="394"/>
      <c r="X59" s="394"/>
      <c r="Y59" s="394"/>
      <c r="Z59" s="394"/>
      <c r="AA59" s="394"/>
      <c r="AB59" s="394"/>
      <c r="AC59" s="394"/>
      <c r="AD59" s="394"/>
    </row>
    <row r="60" spans="1:30" ht="47.1" hidden="1" customHeight="1" x14ac:dyDescent="0.2">
      <c r="A60" s="449">
        <v>6</v>
      </c>
      <c r="B60" s="401" t="str">
        <f t="shared" si="4"/>
        <v/>
      </c>
      <c r="C60" s="402">
        <f>IFERROR(IF(N60&lt;&gt;"",N60,IF(A60=A59,IF(C59&lt;YEAR('Overview - Section A'!$E$8),C59+1,""),YEAR('Overview - Section A'!$E$7)-1)),"")</f>
        <v>2018</v>
      </c>
      <c r="D60" s="450"/>
      <c r="E60" s="404"/>
      <c r="F60" s="405" t="str">
        <f t="shared" si="5"/>
        <v/>
      </c>
      <c r="G60" s="406"/>
      <c r="H60" s="407"/>
      <c r="I60" s="451" t="str">
        <f t="shared" si="6"/>
        <v>62018</v>
      </c>
      <c r="J60" s="452" t="s">
        <v>431</v>
      </c>
      <c r="K60" s="452" t="b">
        <f t="shared" si="7"/>
        <v>0</v>
      </c>
      <c r="L60" s="451" t="str">
        <f>IFERROR(IF(G60&lt;&gt;"",INDEX('Overview - Section A'!$U$37:$U$44,MATCH(G60,'Overview - Section A'!$A$37:$A$44,1)),J60),"")</f>
        <v>a1Y1R000005Iw6WUAS</v>
      </c>
      <c r="M60" s="453" t="s">
        <v>698</v>
      </c>
      <c r="N60" s="451"/>
      <c r="O60" s="451"/>
      <c r="P60" s="351"/>
      <c r="Q60" s="394"/>
      <c r="R60" s="394"/>
      <c r="S60" s="394"/>
      <c r="T60" s="394"/>
      <c r="U60" s="394"/>
      <c r="V60" s="394"/>
      <c r="W60" s="394"/>
      <c r="X60" s="394"/>
      <c r="Y60" s="394"/>
      <c r="Z60" s="394"/>
      <c r="AA60" s="394"/>
      <c r="AB60" s="394"/>
      <c r="AC60" s="394"/>
      <c r="AD60" s="394"/>
    </row>
    <row r="61" spans="1:30" ht="47.1" hidden="1" customHeight="1" x14ac:dyDescent="0.2">
      <c r="A61" s="449">
        <v>6</v>
      </c>
      <c r="B61" s="401" t="str">
        <f t="shared" si="4"/>
        <v/>
      </c>
      <c r="C61" s="402">
        <f>IFERROR(IF(N61&lt;&gt;"",N61,IF(A61=A60,IF(C60&lt;YEAR('Overview - Section A'!$E$8),C60+1,""),YEAR('Overview - Section A'!$E$7)-1)),"")</f>
        <v>2019</v>
      </c>
      <c r="D61" s="450"/>
      <c r="E61" s="404"/>
      <c r="F61" s="405" t="str">
        <f t="shared" si="5"/>
        <v/>
      </c>
      <c r="G61" s="406"/>
      <c r="H61" s="407"/>
      <c r="I61" s="451" t="str">
        <f t="shared" si="6"/>
        <v>62019</v>
      </c>
      <c r="J61" s="452" t="s">
        <v>433</v>
      </c>
      <c r="K61" s="452" t="b">
        <f t="shared" si="7"/>
        <v>0</v>
      </c>
      <c r="L61" s="451" t="str">
        <f>IFERROR(IF(G61&lt;&gt;"",INDEX('Overview - Section A'!$U$37:$U$44,MATCH(G61,'Overview - Section A'!$A$37:$A$44,1)),J61),"")</f>
        <v>a1Y1R000005Iw6XUAS</v>
      </c>
      <c r="M61" s="453" t="s">
        <v>699</v>
      </c>
      <c r="N61" s="451"/>
      <c r="O61" s="451"/>
      <c r="P61" s="351"/>
      <c r="Q61" s="394"/>
      <c r="R61" s="394"/>
      <c r="S61" s="394"/>
      <c r="T61" s="394"/>
      <c r="U61" s="394"/>
      <c r="V61" s="394"/>
      <c r="W61" s="394"/>
      <c r="X61" s="394"/>
      <c r="Y61" s="394"/>
      <c r="Z61" s="394"/>
      <c r="AA61" s="394"/>
      <c r="AB61" s="394"/>
      <c r="AC61" s="394"/>
      <c r="AD61" s="394"/>
    </row>
    <row r="62" spans="1:30" ht="47.1" hidden="1" customHeight="1" x14ac:dyDescent="0.2">
      <c r="A62" s="449">
        <v>6</v>
      </c>
      <c r="B62" s="401" t="str">
        <f t="shared" si="4"/>
        <v/>
      </c>
      <c r="C62" s="402">
        <f>IFERROR(IF(N62&lt;&gt;"",N62,IF(A62=A61,IF(C61&lt;YEAR('Overview - Section A'!$E$8),C61+1,""),YEAR('Overview - Section A'!$E$7)-1)),"")</f>
        <v>2020</v>
      </c>
      <c r="D62" s="450"/>
      <c r="E62" s="404"/>
      <c r="F62" s="405" t="str">
        <f t="shared" si="5"/>
        <v/>
      </c>
      <c r="G62" s="406"/>
      <c r="H62" s="407"/>
      <c r="I62" s="451" t="str">
        <f t="shared" si="6"/>
        <v>62020</v>
      </c>
      <c r="J62" s="452" t="s">
        <v>435</v>
      </c>
      <c r="K62" s="452" t="b">
        <f t="shared" si="7"/>
        <v>0</v>
      </c>
      <c r="L62" s="451" t="str">
        <f>IFERROR(IF(G62&lt;&gt;"",INDEX('Overview - Section A'!$U$37:$U$44,MATCH(G62,'Overview - Section A'!$A$37:$A$44,1)),J62),"")</f>
        <v>a1Y1R000005Iw6YUAS</v>
      </c>
      <c r="M62" s="453" t="s">
        <v>700</v>
      </c>
      <c r="N62" s="451"/>
      <c r="O62" s="451"/>
      <c r="P62" s="351"/>
      <c r="Q62" s="394"/>
      <c r="R62" s="394"/>
      <c r="S62" s="394"/>
      <c r="T62" s="394"/>
      <c r="U62" s="394"/>
      <c r="V62" s="394"/>
      <c r="W62" s="394"/>
      <c r="X62" s="394"/>
      <c r="Y62" s="394"/>
      <c r="Z62" s="394"/>
      <c r="AA62" s="394"/>
      <c r="AB62" s="394"/>
      <c r="AC62" s="394"/>
      <c r="AD62" s="394"/>
    </row>
    <row r="63" spans="1:30" ht="47.1" hidden="1" customHeight="1" x14ac:dyDescent="0.2">
      <c r="A63" s="449">
        <v>6</v>
      </c>
      <c r="B63" s="401" t="str">
        <f t="shared" si="4"/>
        <v/>
      </c>
      <c r="C63" s="402">
        <f>IFERROR(IF(N63&lt;&gt;"",N63,IF(A63=A62,IF(C62&lt;YEAR('Overview - Section A'!$E$8),C62+1,""),YEAR('Overview - Section A'!$E$7)-1)),"")</f>
        <v>2021</v>
      </c>
      <c r="D63" s="450"/>
      <c r="E63" s="404"/>
      <c r="F63" s="405" t="str">
        <f t="shared" si="5"/>
        <v/>
      </c>
      <c r="G63" s="406"/>
      <c r="H63" s="407"/>
      <c r="I63" s="451" t="str">
        <f t="shared" si="6"/>
        <v>62021</v>
      </c>
      <c r="J63" s="452" t="s">
        <v>437</v>
      </c>
      <c r="K63" s="452" t="b">
        <f t="shared" si="7"/>
        <v>0</v>
      </c>
      <c r="L63" s="451" t="str">
        <f>IFERROR(IF(G63&lt;&gt;"",INDEX('Overview - Section A'!$U$37:$U$44,MATCH(G63,'Overview - Section A'!$A$37:$A$44,1)),J63),"")</f>
        <v>a1Y1R000005Iw6ZUAS</v>
      </c>
      <c r="M63" s="453" t="s">
        <v>701</v>
      </c>
      <c r="N63" s="451"/>
      <c r="O63" s="451"/>
      <c r="P63" s="351"/>
      <c r="Q63" s="394"/>
      <c r="R63" s="394"/>
      <c r="S63" s="394"/>
      <c r="T63" s="394"/>
      <c r="U63" s="394"/>
      <c r="V63" s="394"/>
      <c r="W63" s="394"/>
      <c r="X63" s="394"/>
      <c r="Y63" s="394"/>
      <c r="Z63" s="394"/>
      <c r="AA63" s="394"/>
      <c r="AB63" s="394"/>
      <c r="AC63" s="394"/>
      <c r="AD63" s="394"/>
    </row>
    <row r="64" spans="1:30" ht="47.1" hidden="1" customHeight="1" x14ac:dyDescent="0.2">
      <c r="A64" s="449">
        <v>6</v>
      </c>
      <c r="B64" s="401" t="str">
        <f t="shared" si="4"/>
        <v/>
      </c>
      <c r="C64" s="402">
        <f>IFERROR(IF(N64&lt;&gt;"",N64,IF(A64=A63,IF(C63&lt;YEAR('Overview - Section A'!$E$8),C63+1,""),YEAR('Overview - Section A'!$E$7)-1)),"")</f>
        <v>2022</v>
      </c>
      <c r="D64" s="450"/>
      <c r="E64" s="404"/>
      <c r="F64" s="405" t="str">
        <f t="shared" si="5"/>
        <v/>
      </c>
      <c r="G64" s="406"/>
      <c r="H64" s="407"/>
      <c r="I64" s="451" t="str">
        <f t="shared" si="6"/>
        <v>62022</v>
      </c>
      <c r="J64" s="452" t="s">
        <v>439</v>
      </c>
      <c r="K64" s="452" t="b">
        <f t="shared" si="7"/>
        <v>0</v>
      </c>
      <c r="L64" s="451" t="str">
        <f>IFERROR(IF(G64&lt;&gt;"",INDEX('Overview - Section A'!$U$37:$U$44,MATCH(G64,'Overview - Section A'!$A$37:$A$44,1)),J64),"")</f>
        <v>a1Y1R000005Iw6aUAC</v>
      </c>
      <c r="M64" s="453" t="s">
        <v>702</v>
      </c>
      <c r="N64" s="451"/>
      <c r="O64" s="451"/>
      <c r="P64" s="351"/>
      <c r="Q64" s="394"/>
      <c r="R64" s="394"/>
      <c r="S64" s="394"/>
      <c r="T64" s="394"/>
      <c r="U64" s="394"/>
      <c r="V64" s="394"/>
      <c r="W64" s="394"/>
      <c r="X64" s="394"/>
      <c r="Y64" s="394"/>
      <c r="Z64" s="394"/>
      <c r="AA64" s="394"/>
      <c r="AB64" s="394"/>
      <c r="AC64" s="394"/>
      <c r="AD64" s="394"/>
    </row>
    <row r="65" spans="1:30" ht="47.1" hidden="1" customHeight="1" x14ac:dyDescent="0.2">
      <c r="A65" s="449">
        <v>6</v>
      </c>
      <c r="B65" s="401" t="str">
        <f t="shared" si="4"/>
        <v/>
      </c>
      <c r="C65" s="402" t="str">
        <f>IFERROR(IF(N65&lt;&gt;"",N65,IF(A65=A64,IF(C64&lt;YEAR('Overview - Section A'!$E$8),C64+1,""),YEAR('Overview - Section A'!$E$7)-1)),"")</f>
        <v/>
      </c>
      <c r="D65" s="450"/>
      <c r="E65" s="404"/>
      <c r="F65" s="405" t="str">
        <f t="shared" si="5"/>
        <v/>
      </c>
      <c r="G65" s="406"/>
      <c r="H65" s="407"/>
      <c r="I65" s="451" t="str">
        <f t="shared" si="6"/>
        <v>6</v>
      </c>
      <c r="J65" s="452" t="s">
        <v>441</v>
      </c>
      <c r="K65" s="452" t="b">
        <f t="shared" si="7"/>
        <v>0</v>
      </c>
      <c r="L65" s="451" t="str">
        <f>IFERROR(IF(G65&lt;&gt;"",INDEX('Overview - Section A'!$U$37:$U$44,MATCH(G65,'Overview - Section A'!$A$37:$A$44,1)),J65),"")</f>
        <v>a1Y1R000005Iw6bUAC</v>
      </c>
      <c r="M65" s="453" t="s">
        <v>703</v>
      </c>
      <c r="N65" s="451"/>
      <c r="O65" s="451"/>
      <c r="P65" s="351"/>
      <c r="Q65" s="394"/>
      <c r="R65" s="394"/>
      <c r="S65" s="394"/>
      <c r="T65" s="394"/>
      <c r="U65" s="394"/>
      <c r="V65" s="394"/>
      <c r="W65" s="394"/>
      <c r="X65" s="394"/>
      <c r="Y65" s="394"/>
      <c r="Z65" s="394"/>
      <c r="AA65" s="394"/>
      <c r="AB65" s="394"/>
      <c r="AC65" s="394"/>
      <c r="AD65" s="394"/>
    </row>
    <row r="66" spans="1:30" ht="47.1" hidden="1" customHeight="1" x14ac:dyDescent="0.2">
      <c r="A66" s="449">
        <v>7</v>
      </c>
      <c r="B66" s="401" t="str">
        <f t="shared" si="4"/>
        <v/>
      </c>
      <c r="C66" s="402">
        <f>IFERROR(IF(N66&lt;&gt;"",N66,IF(A66=A65,IF(C65&lt;YEAR('Overview - Section A'!$E$8),C65+1,""),YEAR('Overview - Section A'!$E$7)-1)),"")</f>
        <v>2018</v>
      </c>
      <c r="D66" s="450"/>
      <c r="E66" s="404"/>
      <c r="F66" s="405" t="str">
        <f t="shared" si="5"/>
        <v/>
      </c>
      <c r="G66" s="406"/>
      <c r="H66" s="407"/>
      <c r="I66" s="451" t="str">
        <f t="shared" si="6"/>
        <v>72018</v>
      </c>
      <c r="J66" s="452" t="s">
        <v>431</v>
      </c>
      <c r="K66" s="452" t="b">
        <f t="shared" si="7"/>
        <v>0</v>
      </c>
      <c r="L66" s="451" t="str">
        <f>IFERROR(IF(G66&lt;&gt;"",INDEX('Overview - Section A'!$U$37:$U$44,MATCH(G66,'Overview - Section A'!$A$37:$A$44,1)),J66),"")</f>
        <v>a1Y1R000005Iw6WUAS</v>
      </c>
      <c r="M66" s="453" t="s">
        <v>704</v>
      </c>
      <c r="N66" s="451"/>
      <c r="O66" s="451"/>
      <c r="P66" s="351"/>
      <c r="Q66" s="394"/>
      <c r="R66" s="394"/>
      <c r="S66" s="394"/>
      <c r="T66" s="394"/>
      <c r="U66" s="394"/>
      <c r="V66" s="394"/>
      <c r="W66" s="394"/>
      <c r="X66" s="394"/>
      <c r="Y66" s="394"/>
      <c r="Z66" s="394"/>
      <c r="AA66" s="394"/>
      <c r="AB66" s="394"/>
      <c r="AC66" s="394"/>
      <c r="AD66" s="394"/>
    </row>
    <row r="67" spans="1:30" ht="47.1" hidden="1" customHeight="1" x14ac:dyDescent="0.2">
      <c r="A67" s="449">
        <v>7</v>
      </c>
      <c r="B67" s="401" t="str">
        <f t="shared" si="4"/>
        <v/>
      </c>
      <c r="C67" s="402">
        <f>IFERROR(IF(N67&lt;&gt;"",N67,IF(A67=A66,IF(C66&lt;YEAR('Overview - Section A'!$E$8),C66+1,""),YEAR('Overview - Section A'!$E$7)-1)),"")</f>
        <v>2019</v>
      </c>
      <c r="D67" s="450"/>
      <c r="E67" s="404"/>
      <c r="F67" s="405" t="str">
        <f t="shared" si="5"/>
        <v/>
      </c>
      <c r="G67" s="406"/>
      <c r="H67" s="407"/>
      <c r="I67" s="451" t="str">
        <f t="shared" si="6"/>
        <v>72019</v>
      </c>
      <c r="J67" s="452" t="s">
        <v>433</v>
      </c>
      <c r="K67" s="452" t="b">
        <f t="shared" si="7"/>
        <v>0</v>
      </c>
      <c r="L67" s="451" t="str">
        <f>IFERROR(IF(G67&lt;&gt;"",INDEX('Overview - Section A'!$U$37:$U$44,MATCH(G67,'Overview - Section A'!$A$37:$A$44,1)),J67),"")</f>
        <v>a1Y1R000005Iw6XUAS</v>
      </c>
      <c r="M67" s="453" t="s">
        <v>705</v>
      </c>
      <c r="N67" s="451"/>
      <c r="O67" s="451"/>
      <c r="P67" s="351"/>
      <c r="Q67" s="394"/>
      <c r="R67" s="394"/>
      <c r="S67" s="394"/>
      <c r="T67" s="394"/>
      <c r="U67" s="394"/>
      <c r="V67" s="394"/>
      <c r="W67" s="394"/>
      <c r="X67" s="394"/>
      <c r="Y67" s="394"/>
      <c r="Z67" s="394"/>
      <c r="AA67" s="394"/>
      <c r="AB67" s="394"/>
      <c r="AC67" s="394"/>
      <c r="AD67" s="394"/>
    </row>
    <row r="68" spans="1:30" ht="47.1" hidden="1" customHeight="1" x14ac:dyDescent="0.2">
      <c r="A68" s="449">
        <v>7</v>
      </c>
      <c r="B68" s="401" t="str">
        <f t="shared" si="4"/>
        <v/>
      </c>
      <c r="C68" s="402">
        <f>IFERROR(IF(N68&lt;&gt;"",N68,IF(A68=A67,IF(C67&lt;YEAR('Overview - Section A'!$E$8),C67+1,""),YEAR('Overview - Section A'!$E$7)-1)),"")</f>
        <v>2020</v>
      </c>
      <c r="D68" s="450"/>
      <c r="E68" s="404"/>
      <c r="F68" s="405" t="str">
        <f t="shared" si="5"/>
        <v/>
      </c>
      <c r="G68" s="406"/>
      <c r="H68" s="407"/>
      <c r="I68" s="451" t="str">
        <f t="shared" si="6"/>
        <v>72020</v>
      </c>
      <c r="J68" s="452" t="s">
        <v>435</v>
      </c>
      <c r="K68" s="452" t="b">
        <f t="shared" si="7"/>
        <v>0</v>
      </c>
      <c r="L68" s="451" t="str">
        <f>IFERROR(IF(G68&lt;&gt;"",INDEX('Overview - Section A'!$U$37:$U$44,MATCH(G68,'Overview - Section A'!$A$37:$A$44,1)),J68),"")</f>
        <v>a1Y1R000005Iw6YUAS</v>
      </c>
      <c r="M68" s="453" t="s">
        <v>706</v>
      </c>
      <c r="N68" s="451"/>
      <c r="O68" s="451"/>
      <c r="P68" s="351"/>
      <c r="Q68" s="394"/>
      <c r="R68" s="394"/>
      <c r="S68" s="394"/>
      <c r="T68" s="394"/>
      <c r="U68" s="394"/>
      <c r="V68" s="394"/>
      <c r="W68" s="394"/>
      <c r="X68" s="394"/>
      <c r="Y68" s="394"/>
      <c r="Z68" s="394"/>
      <c r="AA68" s="394"/>
      <c r="AB68" s="394"/>
      <c r="AC68" s="394"/>
      <c r="AD68" s="394"/>
    </row>
    <row r="69" spans="1:30" ht="47.1" hidden="1" customHeight="1" x14ac:dyDescent="0.2">
      <c r="A69" s="449">
        <v>7</v>
      </c>
      <c r="B69" s="401" t="str">
        <f t="shared" si="4"/>
        <v/>
      </c>
      <c r="C69" s="402">
        <f>IFERROR(IF(N69&lt;&gt;"",N69,IF(A69=A68,IF(C68&lt;YEAR('Overview - Section A'!$E$8),C68+1,""),YEAR('Overview - Section A'!$E$7)-1)),"")</f>
        <v>2021</v>
      </c>
      <c r="D69" s="450"/>
      <c r="E69" s="404"/>
      <c r="F69" s="405" t="str">
        <f t="shared" si="5"/>
        <v/>
      </c>
      <c r="G69" s="406"/>
      <c r="H69" s="407"/>
      <c r="I69" s="451" t="str">
        <f t="shared" si="6"/>
        <v>72021</v>
      </c>
      <c r="J69" s="452" t="s">
        <v>437</v>
      </c>
      <c r="K69" s="452" t="b">
        <f t="shared" si="7"/>
        <v>0</v>
      </c>
      <c r="L69" s="451" t="str">
        <f>IFERROR(IF(G69&lt;&gt;"",INDEX('Overview - Section A'!$U$37:$U$44,MATCH(G69,'Overview - Section A'!$A$37:$A$44,1)),J69),"")</f>
        <v>a1Y1R000005Iw6ZUAS</v>
      </c>
      <c r="M69" s="453" t="s">
        <v>707</v>
      </c>
      <c r="N69" s="451"/>
      <c r="O69" s="451"/>
      <c r="P69" s="351"/>
      <c r="Q69" s="394"/>
      <c r="R69" s="394"/>
      <c r="S69" s="394"/>
      <c r="T69" s="394"/>
      <c r="U69" s="394"/>
      <c r="V69" s="394"/>
      <c r="W69" s="394"/>
      <c r="X69" s="394"/>
      <c r="Y69" s="394"/>
      <c r="Z69" s="394"/>
      <c r="AA69" s="394"/>
      <c r="AB69" s="394"/>
      <c r="AC69" s="394"/>
      <c r="AD69" s="394"/>
    </row>
    <row r="70" spans="1:30" ht="47.1" hidden="1" customHeight="1" x14ac:dyDescent="0.2">
      <c r="A70" s="449">
        <v>7</v>
      </c>
      <c r="B70" s="401" t="str">
        <f t="shared" si="4"/>
        <v/>
      </c>
      <c r="C70" s="402">
        <f>IFERROR(IF(N70&lt;&gt;"",N70,IF(A70=A69,IF(C69&lt;YEAR('Overview - Section A'!$E$8),C69+1,""),YEAR('Overview - Section A'!$E$7)-1)),"")</f>
        <v>2022</v>
      </c>
      <c r="D70" s="450"/>
      <c r="E70" s="404"/>
      <c r="F70" s="405" t="str">
        <f t="shared" si="5"/>
        <v/>
      </c>
      <c r="G70" s="406"/>
      <c r="H70" s="407"/>
      <c r="I70" s="451" t="str">
        <f t="shared" si="6"/>
        <v>72022</v>
      </c>
      <c r="J70" s="452" t="s">
        <v>439</v>
      </c>
      <c r="K70" s="452" t="b">
        <f t="shared" si="7"/>
        <v>0</v>
      </c>
      <c r="L70" s="451" t="str">
        <f>IFERROR(IF(G70&lt;&gt;"",INDEX('Overview - Section A'!$U$37:$U$44,MATCH(G70,'Overview - Section A'!$A$37:$A$44,1)),J70),"")</f>
        <v>a1Y1R000005Iw6aUAC</v>
      </c>
      <c r="M70" s="453" t="s">
        <v>708</v>
      </c>
      <c r="N70" s="451"/>
      <c r="O70" s="451"/>
      <c r="P70" s="351"/>
      <c r="Q70" s="394"/>
      <c r="R70" s="394"/>
      <c r="S70" s="394"/>
      <c r="T70" s="394"/>
      <c r="U70" s="394"/>
      <c r="V70" s="394"/>
      <c r="W70" s="394"/>
      <c r="X70" s="394"/>
      <c r="Y70" s="394"/>
      <c r="Z70" s="394"/>
      <c r="AA70" s="394"/>
      <c r="AB70" s="394"/>
      <c r="AC70" s="394"/>
      <c r="AD70" s="394"/>
    </row>
    <row r="71" spans="1:30" ht="47.1" hidden="1" customHeight="1" x14ac:dyDescent="0.2">
      <c r="A71" s="449">
        <v>7</v>
      </c>
      <c r="B71" s="401" t="str">
        <f t="shared" si="4"/>
        <v/>
      </c>
      <c r="C71" s="402" t="str">
        <f>IFERROR(IF(N71&lt;&gt;"",N71,IF(A71=A70,IF(C70&lt;YEAR('Overview - Section A'!$E$8),C70+1,""),YEAR('Overview - Section A'!$E$7)-1)),"")</f>
        <v/>
      </c>
      <c r="D71" s="450"/>
      <c r="E71" s="404"/>
      <c r="F71" s="405" t="str">
        <f t="shared" si="5"/>
        <v/>
      </c>
      <c r="G71" s="406"/>
      <c r="H71" s="407"/>
      <c r="I71" s="451" t="str">
        <f t="shared" si="6"/>
        <v>7</v>
      </c>
      <c r="J71" s="452" t="s">
        <v>441</v>
      </c>
      <c r="K71" s="452" t="b">
        <f t="shared" si="7"/>
        <v>0</v>
      </c>
      <c r="L71" s="451" t="str">
        <f>IFERROR(IF(G71&lt;&gt;"",INDEX('Overview - Section A'!$U$37:$U$44,MATCH(G71,'Overview - Section A'!$A$37:$A$44,1)),J71),"")</f>
        <v>a1Y1R000005Iw6bUAC</v>
      </c>
      <c r="M71" s="453" t="s">
        <v>709</v>
      </c>
      <c r="N71" s="451"/>
      <c r="O71" s="451"/>
      <c r="P71" s="351"/>
      <c r="Q71" s="394"/>
      <c r="R71" s="394"/>
      <c r="S71" s="394"/>
      <c r="T71" s="394"/>
      <c r="U71" s="394"/>
      <c r="V71" s="394"/>
      <c r="W71" s="394"/>
      <c r="X71" s="394"/>
      <c r="Y71" s="394"/>
      <c r="Z71" s="394"/>
      <c r="AA71" s="394"/>
      <c r="AB71" s="394"/>
      <c r="AC71" s="394"/>
      <c r="AD71" s="394"/>
    </row>
    <row r="72" spans="1:30" ht="47.1" hidden="1" customHeight="1" x14ac:dyDescent="0.2">
      <c r="A72" s="449">
        <v>8</v>
      </c>
      <c r="B72" s="401" t="str">
        <f t="shared" si="4"/>
        <v/>
      </c>
      <c r="C72" s="402">
        <f>IFERROR(IF(N72&lt;&gt;"",N72,IF(A72=A71,IF(C71&lt;YEAR('Overview - Section A'!$E$8),C71+1,""),YEAR('Overview - Section A'!$E$7)-1)),"")</f>
        <v>2018</v>
      </c>
      <c r="D72" s="450"/>
      <c r="E72" s="404"/>
      <c r="F72" s="405" t="str">
        <f t="shared" si="5"/>
        <v/>
      </c>
      <c r="G72" s="406"/>
      <c r="H72" s="407"/>
      <c r="I72" s="451" t="str">
        <f t="shared" si="6"/>
        <v>82018</v>
      </c>
      <c r="J72" s="452" t="s">
        <v>431</v>
      </c>
      <c r="K72" s="452" t="b">
        <f t="shared" si="7"/>
        <v>0</v>
      </c>
      <c r="L72" s="451" t="str">
        <f>IFERROR(IF(G72&lt;&gt;"",INDEX('Overview - Section A'!$U$37:$U$44,MATCH(G72,'Overview - Section A'!$A$37:$A$44,1)),J72),"")</f>
        <v>a1Y1R000005Iw6WUAS</v>
      </c>
      <c r="M72" s="453" t="s">
        <v>710</v>
      </c>
      <c r="N72" s="451"/>
      <c r="O72" s="451"/>
      <c r="P72" s="351"/>
      <c r="Q72" s="394"/>
      <c r="R72" s="394"/>
      <c r="S72" s="394"/>
      <c r="T72" s="394"/>
      <c r="U72" s="394"/>
      <c r="V72" s="394"/>
      <c r="W72" s="394"/>
      <c r="X72" s="394"/>
      <c r="Y72" s="394"/>
      <c r="Z72" s="394"/>
      <c r="AA72" s="394"/>
      <c r="AB72" s="394"/>
      <c r="AC72" s="394"/>
      <c r="AD72" s="394"/>
    </row>
    <row r="73" spans="1:30" ht="47.1" hidden="1" customHeight="1" x14ac:dyDescent="0.2">
      <c r="A73" s="449">
        <v>8</v>
      </c>
      <c r="B73" s="401" t="str">
        <f t="shared" si="4"/>
        <v/>
      </c>
      <c r="C73" s="402">
        <f>IFERROR(IF(N73&lt;&gt;"",N73,IF(A73=A72,IF(C72&lt;YEAR('Overview - Section A'!$E$8),C72+1,""),YEAR('Overview - Section A'!$E$7)-1)),"")</f>
        <v>2019</v>
      </c>
      <c r="D73" s="450"/>
      <c r="E73" s="404"/>
      <c r="F73" s="405" t="str">
        <f t="shared" si="5"/>
        <v/>
      </c>
      <c r="G73" s="406"/>
      <c r="H73" s="407"/>
      <c r="I73" s="451" t="str">
        <f t="shared" si="6"/>
        <v>82019</v>
      </c>
      <c r="J73" s="452" t="s">
        <v>433</v>
      </c>
      <c r="K73" s="452" t="b">
        <f t="shared" si="7"/>
        <v>0</v>
      </c>
      <c r="L73" s="451" t="str">
        <f>IFERROR(IF(G73&lt;&gt;"",INDEX('Overview - Section A'!$U$37:$U$44,MATCH(G73,'Overview - Section A'!$A$37:$A$44,1)),J73),"")</f>
        <v>a1Y1R000005Iw6XUAS</v>
      </c>
      <c r="M73" s="453" t="s">
        <v>711</v>
      </c>
      <c r="N73" s="451"/>
      <c r="O73" s="451"/>
      <c r="P73" s="351"/>
      <c r="Q73" s="394"/>
      <c r="R73" s="394"/>
      <c r="S73" s="394"/>
      <c r="T73" s="394"/>
      <c r="U73" s="394"/>
      <c r="V73" s="394"/>
      <c r="W73" s="394"/>
      <c r="X73" s="394"/>
      <c r="Y73" s="394"/>
      <c r="Z73" s="394"/>
      <c r="AA73" s="394"/>
      <c r="AB73" s="394"/>
      <c r="AC73" s="394"/>
      <c r="AD73" s="394"/>
    </row>
    <row r="74" spans="1:30" ht="47.1" hidden="1" customHeight="1" x14ac:dyDescent="0.2">
      <c r="A74" s="449">
        <v>8</v>
      </c>
      <c r="B74" s="401" t="str">
        <f t="shared" si="4"/>
        <v/>
      </c>
      <c r="C74" s="402">
        <f>IFERROR(IF(N74&lt;&gt;"",N74,IF(A74=A73,IF(C73&lt;YEAR('Overview - Section A'!$E$8),C73+1,""),YEAR('Overview - Section A'!$E$7)-1)),"")</f>
        <v>2020</v>
      </c>
      <c r="D74" s="450"/>
      <c r="E74" s="404"/>
      <c r="F74" s="405" t="str">
        <f t="shared" si="5"/>
        <v/>
      </c>
      <c r="G74" s="406"/>
      <c r="H74" s="407"/>
      <c r="I74" s="451" t="str">
        <f t="shared" si="6"/>
        <v>82020</v>
      </c>
      <c r="J74" s="452" t="s">
        <v>435</v>
      </c>
      <c r="K74" s="452" t="b">
        <f t="shared" si="7"/>
        <v>0</v>
      </c>
      <c r="L74" s="451" t="str">
        <f>IFERROR(IF(G74&lt;&gt;"",INDEX('Overview - Section A'!$U$37:$U$44,MATCH(G74,'Overview - Section A'!$A$37:$A$44,1)),J74),"")</f>
        <v>a1Y1R000005Iw6YUAS</v>
      </c>
      <c r="M74" s="453" t="s">
        <v>712</v>
      </c>
      <c r="N74" s="451"/>
      <c r="O74" s="451"/>
      <c r="P74" s="351"/>
      <c r="Q74" s="394"/>
      <c r="R74" s="394"/>
      <c r="S74" s="394"/>
      <c r="T74" s="394"/>
      <c r="U74" s="394"/>
      <c r="V74" s="394"/>
      <c r="W74" s="394"/>
      <c r="X74" s="394"/>
      <c r="Y74" s="394"/>
      <c r="Z74" s="394"/>
      <c r="AA74" s="394"/>
      <c r="AB74" s="394"/>
      <c r="AC74" s="394"/>
      <c r="AD74" s="394"/>
    </row>
    <row r="75" spans="1:30" ht="47.1" hidden="1" customHeight="1" x14ac:dyDescent="0.2">
      <c r="A75" s="449">
        <v>8</v>
      </c>
      <c r="B75" s="401" t="str">
        <f t="shared" si="4"/>
        <v/>
      </c>
      <c r="C75" s="402">
        <f>IFERROR(IF(N75&lt;&gt;"",N75,IF(A75=A74,IF(C74&lt;YEAR('Overview - Section A'!$E$8),C74+1,""),YEAR('Overview - Section A'!$E$7)-1)),"")</f>
        <v>2021</v>
      </c>
      <c r="D75" s="450"/>
      <c r="E75" s="404"/>
      <c r="F75" s="405" t="str">
        <f t="shared" si="5"/>
        <v/>
      </c>
      <c r="G75" s="406"/>
      <c r="H75" s="407"/>
      <c r="I75" s="451" t="str">
        <f t="shared" si="6"/>
        <v>82021</v>
      </c>
      <c r="J75" s="452" t="s">
        <v>437</v>
      </c>
      <c r="K75" s="452" t="b">
        <f t="shared" si="7"/>
        <v>0</v>
      </c>
      <c r="L75" s="451" t="str">
        <f>IFERROR(IF(G75&lt;&gt;"",INDEX('Overview - Section A'!$U$37:$U$44,MATCH(G75,'Overview - Section A'!$A$37:$A$44,1)),J75),"")</f>
        <v>a1Y1R000005Iw6ZUAS</v>
      </c>
      <c r="M75" s="453" t="s">
        <v>713</v>
      </c>
      <c r="N75" s="451"/>
      <c r="O75" s="451"/>
      <c r="P75" s="351"/>
      <c r="Q75" s="394"/>
      <c r="R75" s="394"/>
      <c r="S75" s="394"/>
      <c r="T75" s="394"/>
      <c r="U75" s="394"/>
      <c r="V75" s="394"/>
      <c r="W75" s="394"/>
      <c r="X75" s="394"/>
      <c r="Y75" s="394"/>
      <c r="Z75" s="394"/>
      <c r="AA75" s="394"/>
      <c r="AB75" s="394"/>
      <c r="AC75" s="394"/>
      <c r="AD75" s="394"/>
    </row>
    <row r="76" spans="1:30" ht="47.1" hidden="1" customHeight="1" x14ac:dyDescent="0.2">
      <c r="A76" s="449">
        <v>8</v>
      </c>
      <c r="B76" s="401" t="str">
        <f t="shared" si="4"/>
        <v/>
      </c>
      <c r="C76" s="402">
        <f>IFERROR(IF(N76&lt;&gt;"",N76,IF(A76=A75,IF(C75&lt;YEAR('Overview - Section A'!$E$8),C75+1,""),YEAR('Overview - Section A'!$E$7)-1)),"")</f>
        <v>2022</v>
      </c>
      <c r="D76" s="450"/>
      <c r="E76" s="404"/>
      <c r="F76" s="405" t="str">
        <f t="shared" si="5"/>
        <v/>
      </c>
      <c r="G76" s="406"/>
      <c r="H76" s="407"/>
      <c r="I76" s="451" t="str">
        <f t="shared" si="6"/>
        <v>82022</v>
      </c>
      <c r="J76" s="452" t="s">
        <v>439</v>
      </c>
      <c r="K76" s="452" t="b">
        <f t="shared" si="7"/>
        <v>0</v>
      </c>
      <c r="L76" s="451" t="str">
        <f>IFERROR(IF(G76&lt;&gt;"",INDEX('Overview - Section A'!$U$37:$U$44,MATCH(G76,'Overview - Section A'!$A$37:$A$44,1)),J76),"")</f>
        <v>a1Y1R000005Iw6aUAC</v>
      </c>
      <c r="M76" s="453" t="s">
        <v>714</v>
      </c>
      <c r="N76" s="451"/>
      <c r="O76" s="451"/>
      <c r="P76" s="351"/>
      <c r="Q76" s="394"/>
      <c r="R76" s="394"/>
      <c r="S76" s="394"/>
      <c r="T76" s="394"/>
      <c r="U76" s="394"/>
      <c r="V76" s="394"/>
      <c r="W76" s="394"/>
      <c r="X76" s="394"/>
      <c r="Y76" s="394"/>
      <c r="Z76" s="394"/>
      <c r="AA76" s="394"/>
      <c r="AB76" s="394"/>
      <c r="AC76" s="394"/>
      <c r="AD76" s="394"/>
    </row>
    <row r="77" spans="1:30" ht="47.1" hidden="1" customHeight="1" x14ac:dyDescent="0.2">
      <c r="A77" s="449">
        <v>8</v>
      </c>
      <c r="B77" s="401" t="str">
        <f t="shared" si="4"/>
        <v/>
      </c>
      <c r="C77" s="402" t="str">
        <f>IFERROR(IF(N77&lt;&gt;"",N77,IF(A77=A76,IF(C76&lt;YEAR('Overview - Section A'!$E$8),C76+1,""),YEAR('Overview - Section A'!$E$7)-1)),"")</f>
        <v/>
      </c>
      <c r="D77" s="450"/>
      <c r="E77" s="404"/>
      <c r="F77" s="405" t="str">
        <f t="shared" si="5"/>
        <v/>
      </c>
      <c r="G77" s="406"/>
      <c r="H77" s="407"/>
      <c r="I77" s="451" t="str">
        <f t="shared" si="6"/>
        <v>8</v>
      </c>
      <c r="J77" s="452" t="s">
        <v>441</v>
      </c>
      <c r="K77" s="452" t="b">
        <f t="shared" si="7"/>
        <v>0</v>
      </c>
      <c r="L77" s="451" t="str">
        <f>IFERROR(IF(G77&lt;&gt;"",INDEX('Overview - Section A'!$U$37:$U$44,MATCH(G77,'Overview - Section A'!$A$37:$A$44,1)),J77),"")</f>
        <v>a1Y1R000005Iw6bUAC</v>
      </c>
      <c r="M77" s="453" t="s">
        <v>715</v>
      </c>
      <c r="N77" s="451"/>
      <c r="O77" s="451"/>
      <c r="P77" s="351"/>
      <c r="Q77" s="394"/>
      <c r="R77" s="394"/>
      <c r="S77" s="394"/>
      <c r="T77" s="394"/>
      <c r="U77" s="394"/>
      <c r="V77" s="394"/>
      <c r="W77" s="394"/>
      <c r="X77" s="394"/>
      <c r="Y77" s="394"/>
      <c r="Z77" s="394"/>
      <c r="AA77" s="394"/>
      <c r="AB77" s="394"/>
      <c r="AC77" s="394"/>
      <c r="AD77" s="394"/>
    </row>
    <row r="78" spans="1:30" ht="47.1" hidden="1" customHeight="1" x14ac:dyDescent="0.2">
      <c r="A78" s="449">
        <v>9</v>
      </c>
      <c r="B78" s="401" t="str">
        <f t="shared" si="4"/>
        <v/>
      </c>
      <c r="C78" s="402">
        <f>IFERROR(IF(N78&lt;&gt;"",N78,IF(A78=A77,IF(C77&lt;YEAR('Overview - Section A'!$E$8),C77+1,""),YEAR('Overview - Section A'!$E$7)-1)),"")</f>
        <v>2018</v>
      </c>
      <c r="D78" s="450"/>
      <c r="E78" s="404"/>
      <c r="F78" s="405" t="str">
        <f t="shared" si="5"/>
        <v/>
      </c>
      <c r="G78" s="406"/>
      <c r="H78" s="407"/>
      <c r="I78" s="451" t="str">
        <f t="shared" si="6"/>
        <v>92018</v>
      </c>
      <c r="J78" s="452" t="s">
        <v>431</v>
      </c>
      <c r="K78" s="452" t="b">
        <f t="shared" si="7"/>
        <v>0</v>
      </c>
      <c r="L78" s="451" t="str">
        <f>IFERROR(IF(G78&lt;&gt;"",INDEX('Overview - Section A'!$U$37:$U$44,MATCH(G78,'Overview - Section A'!$A$37:$A$44,1)),J78),"")</f>
        <v>a1Y1R000005Iw6WUAS</v>
      </c>
      <c r="M78" s="453" t="s">
        <v>716</v>
      </c>
      <c r="N78" s="451"/>
      <c r="O78" s="451"/>
      <c r="P78" s="351"/>
      <c r="Q78" s="394"/>
      <c r="R78" s="394"/>
      <c r="S78" s="394"/>
      <c r="T78" s="394"/>
      <c r="U78" s="394"/>
      <c r="V78" s="394"/>
      <c r="W78" s="394"/>
      <c r="X78" s="394"/>
      <c r="Y78" s="394"/>
      <c r="Z78" s="394"/>
      <c r="AA78" s="394"/>
      <c r="AB78" s="394"/>
      <c r="AC78" s="394"/>
      <c r="AD78" s="394"/>
    </row>
    <row r="79" spans="1:30" ht="47.1" hidden="1" customHeight="1" x14ac:dyDescent="0.2">
      <c r="A79" s="449">
        <v>9</v>
      </c>
      <c r="B79" s="401" t="str">
        <f t="shared" si="4"/>
        <v/>
      </c>
      <c r="C79" s="402">
        <f>IFERROR(IF(N79&lt;&gt;"",N79,IF(A79=A78,IF(C78&lt;YEAR('Overview - Section A'!$E$8),C78+1,""),YEAR('Overview - Section A'!$E$7)-1)),"")</f>
        <v>2019</v>
      </c>
      <c r="D79" s="450"/>
      <c r="E79" s="404"/>
      <c r="F79" s="405" t="str">
        <f t="shared" si="5"/>
        <v/>
      </c>
      <c r="G79" s="406"/>
      <c r="H79" s="407"/>
      <c r="I79" s="451" t="str">
        <f t="shared" si="6"/>
        <v>92019</v>
      </c>
      <c r="J79" s="452" t="s">
        <v>433</v>
      </c>
      <c r="K79" s="452" t="b">
        <f t="shared" si="7"/>
        <v>0</v>
      </c>
      <c r="L79" s="451" t="str">
        <f>IFERROR(IF(G79&lt;&gt;"",INDEX('Overview - Section A'!$U$37:$U$44,MATCH(G79,'Overview - Section A'!$A$37:$A$44,1)),J79),"")</f>
        <v>a1Y1R000005Iw6XUAS</v>
      </c>
      <c r="M79" s="453" t="s">
        <v>717</v>
      </c>
      <c r="N79" s="451"/>
      <c r="O79" s="451"/>
      <c r="P79" s="351"/>
      <c r="Q79" s="394"/>
      <c r="R79" s="394"/>
      <c r="S79" s="394"/>
      <c r="T79" s="394"/>
      <c r="U79" s="394"/>
      <c r="V79" s="394"/>
      <c r="W79" s="394"/>
      <c r="X79" s="394"/>
      <c r="Y79" s="394"/>
      <c r="Z79" s="394"/>
      <c r="AA79" s="394"/>
      <c r="AB79" s="394"/>
      <c r="AC79" s="394"/>
      <c r="AD79" s="394"/>
    </row>
    <row r="80" spans="1:30" ht="47.1" hidden="1" customHeight="1" x14ac:dyDescent="0.2">
      <c r="A80" s="449">
        <v>9</v>
      </c>
      <c r="B80" s="401" t="str">
        <f t="shared" si="4"/>
        <v/>
      </c>
      <c r="C80" s="402">
        <f>IFERROR(IF(N80&lt;&gt;"",N80,IF(A80=A79,IF(C79&lt;YEAR('Overview - Section A'!$E$8),C79+1,""),YEAR('Overview - Section A'!$E$7)-1)),"")</f>
        <v>2020</v>
      </c>
      <c r="D80" s="450"/>
      <c r="E80" s="404"/>
      <c r="F80" s="405" t="str">
        <f t="shared" si="5"/>
        <v/>
      </c>
      <c r="G80" s="406"/>
      <c r="H80" s="407"/>
      <c r="I80" s="451" t="str">
        <f t="shared" si="6"/>
        <v>92020</v>
      </c>
      <c r="J80" s="452" t="s">
        <v>435</v>
      </c>
      <c r="K80" s="452" t="b">
        <f t="shared" si="7"/>
        <v>0</v>
      </c>
      <c r="L80" s="451" t="str">
        <f>IFERROR(IF(G80&lt;&gt;"",INDEX('Overview - Section A'!$U$37:$U$44,MATCH(G80,'Overview - Section A'!$A$37:$A$44,1)),J80),"")</f>
        <v>a1Y1R000005Iw6YUAS</v>
      </c>
      <c r="M80" s="453" t="s">
        <v>718</v>
      </c>
      <c r="N80" s="451"/>
      <c r="O80" s="451"/>
      <c r="P80" s="351"/>
      <c r="Q80" s="394"/>
      <c r="R80" s="394"/>
      <c r="S80" s="394"/>
      <c r="T80" s="394"/>
      <c r="U80" s="394"/>
      <c r="V80" s="394"/>
      <c r="W80" s="394"/>
      <c r="X80" s="394"/>
      <c r="Y80" s="394"/>
      <c r="Z80" s="394"/>
      <c r="AA80" s="394"/>
      <c r="AB80" s="394"/>
      <c r="AC80" s="394"/>
      <c r="AD80" s="394"/>
    </row>
    <row r="81" spans="1:30" ht="47.1" hidden="1" customHeight="1" x14ac:dyDescent="0.2">
      <c r="A81" s="449">
        <v>9</v>
      </c>
      <c r="B81" s="401" t="str">
        <f t="shared" si="4"/>
        <v/>
      </c>
      <c r="C81" s="402">
        <f>IFERROR(IF(N81&lt;&gt;"",N81,IF(A81=A80,IF(C80&lt;YEAR('Overview - Section A'!$E$8),C80+1,""),YEAR('Overview - Section A'!$E$7)-1)),"")</f>
        <v>2021</v>
      </c>
      <c r="D81" s="450"/>
      <c r="E81" s="404"/>
      <c r="F81" s="405" t="str">
        <f t="shared" si="5"/>
        <v/>
      </c>
      <c r="G81" s="406"/>
      <c r="H81" s="407"/>
      <c r="I81" s="451" t="str">
        <f t="shared" si="6"/>
        <v>92021</v>
      </c>
      <c r="J81" s="452" t="s">
        <v>437</v>
      </c>
      <c r="K81" s="452" t="b">
        <f t="shared" si="7"/>
        <v>0</v>
      </c>
      <c r="L81" s="451" t="str">
        <f>IFERROR(IF(G81&lt;&gt;"",INDEX('Overview - Section A'!$U$37:$U$44,MATCH(G81,'Overview - Section A'!$A$37:$A$44,1)),J81),"")</f>
        <v>a1Y1R000005Iw6ZUAS</v>
      </c>
      <c r="M81" s="453" t="s">
        <v>719</v>
      </c>
      <c r="N81" s="451"/>
      <c r="O81" s="451"/>
      <c r="P81" s="351"/>
      <c r="Q81" s="394"/>
      <c r="R81" s="394"/>
      <c r="S81" s="394"/>
      <c r="T81" s="394"/>
      <c r="U81" s="394"/>
      <c r="V81" s="394"/>
      <c r="W81" s="394"/>
      <c r="X81" s="394"/>
      <c r="Y81" s="394"/>
      <c r="Z81" s="394"/>
      <c r="AA81" s="394"/>
      <c r="AB81" s="394"/>
      <c r="AC81" s="394"/>
      <c r="AD81" s="394"/>
    </row>
    <row r="82" spans="1:30" ht="47.1" hidden="1" customHeight="1" x14ac:dyDescent="0.2">
      <c r="A82" s="449">
        <v>9</v>
      </c>
      <c r="B82" s="401" t="str">
        <f t="shared" si="4"/>
        <v/>
      </c>
      <c r="C82" s="402">
        <f>IFERROR(IF(N82&lt;&gt;"",N82,IF(A82=A81,IF(C81&lt;YEAR('Overview - Section A'!$E$8),C81+1,""),YEAR('Overview - Section A'!$E$7)-1)),"")</f>
        <v>2022</v>
      </c>
      <c r="D82" s="450"/>
      <c r="E82" s="404"/>
      <c r="F82" s="405" t="str">
        <f t="shared" si="5"/>
        <v/>
      </c>
      <c r="G82" s="406"/>
      <c r="H82" s="407"/>
      <c r="I82" s="451" t="str">
        <f t="shared" si="6"/>
        <v>92022</v>
      </c>
      <c r="J82" s="452" t="s">
        <v>439</v>
      </c>
      <c r="K82" s="452" t="b">
        <f t="shared" si="7"/>
        <v>0</v>
      </c>
      <c r="L82" s="451" t="str">
        <f>IFERROR(IF(G82&lt;&gt;"",INDEX('Overview - Section A'!$U$37:$U$44,MATCH(G82,'Overview - Section A'!$A$37:$A$44,1)),J82),"")</f>
        <v>a1Y1R000005Iw6aUAC</v>
      </c>
      <c r="M82" s="453" t="s">
        <v>720</v>
      </c>
      <c r="N82" s="451"/>
      <c r="O82" s="451"/>
      <c r="P82" s="351"/>
      <c r="Q82" s="394"/>
      <c r="R82" s="394"/>
      <c r="S82" s="394"/>
      <c r="T82" s="394"/>
      <c r="U82" s="394"/>
      <c r="V82" s="394"/>
      <c r="W82" s="394"/>
      <c r="X82" s="394"/>
      <c r="Y82" s="394"/>
      <c r="Z82" s="394"/>
      <c r="AA82" s="394"/>
      <c r="AB82" s="394"/>
      <c r="AC82" s="394"/>
      <c r="AD82" s="394"/>
    </row>
    <row r="83" spans="1:30" ht="47.1" hidden="1" customHeight="1" x14ac:dyDescent="0.2">
      <c r="A83" s="449">
        <v>9</v>
      </c>
      <c r="B83" s="401" t="str">
        <f t="shared" si="4"/>
        <v/>
      </c>
      <c r="C83" s="402" t="str">
        <f>IFERROR(IF(N83&lt;&gt;"",N83,IF(A83=A82,IF(C82&lt;YEAR('Overview - Section A'!$E$8),C82+1,""),YEAR('Overview - Section A'!$E$7)-1)),"")</f>
        <v/>
      </c>
      <c r="D83" s="450"/>
      <c r="E83" s="404"/>
      <c r="F83" s="405" t="str">
        <f t="shared" si="5"/>
        <v/>
      </c>
      <c r="G83" s="406"/>
      <c r="H83" s="407"/>
      <c r="I83" s="451" t="str">
        <f t="shared" si="6"/>
        <v>9</v>
      </c>
      <c r="J83" s="452" t="s">
        <v>441</v>
      </c>
      <c r="K83" s="452" t="b">
        <f t="shared" si="7"/>
        <v>0</v>
      </c>
      <c r="L83" s="451" t="str">
        <f>IFERROR(IF(G83&lt;&gt;"",INDEX('Overview - Section A'!$U$37:$U$44,MATCH(G83,'Overview - Section A'!$A$37:$A$44,1)),J83),"")</f>
        <v>a1Y1R000005Iw6bUAC</v>
      </c>
      <c r="M83" s="453" t="s">
        <v>721</v>
      </c>
      <c r="N83" s="451"/>
      <c r="O83" s="451"/>
      <c r="P83" s="351"/>
      <c r="Q83" s="394"/>
      <c r="R83" s="394"/>
      <c r="S83" s="394"/>
      <c r="T83" s="394"/>
      <c r="U83" s="394"/>
      <c r="V83" s="394"/>
      <c r="W83" s="394"/>
      <c r="X83" s="394"/>
      <c r="Y83" s="394"/>
      <c r="Z83" s="394"/>
      <c r="AA83" s="394"/>
      <c r="AB83" s="394"/>
      <c r="AC83" s="394"/>
      <c r="AD83" s="394"/>
    </row>
    <row r="84" spans="1:30" ht="47.1" hidden="1" customHeight="1" x14ac:dyDescent="0.2">
      <c r="A84" s="449">
        <v>10</v>
      </c>
      <c r="B84" s="401" t="str">
        <f t="shared" si="4"/>
        <v/>
      </c>
      <c r="C84" s="402">
        <f>IFERROR(IF(N84&lt;&gt;"",N84,IF(A84=A83,IF(C83&lt;YEAR('Overview - Section A'!$E$8),C83+1,""),YEAR('Overview - Section A'!$E$7)-1)),"")</f>
        <v>2018</v>
      </c>
      <c r="D84" s="450"/>
      <c r="E84" s="404"/>
      <c r="F84" s="405" t="str">
        <f t="shared" si="5"/>
        <v/>
      </c>
      <c r="G84" s="406"/>
      <c r="H84" s="407"/>
      <c r="I84" s="451" t="str">
        <f t="shared" si="6"/>
        <v>102018</v>
      </c>
      <c r="J84" s="452" t="s">
        <v>431</v>
      </c>
      <c r="K84" s="452" t="b">
        <f t="shared" si="7"/>
        <v>0</v>
      </c>
      <c r="L84" s="451" t="str">
        <f>IFERROR(IF(G84&lt;&gt;"",INDEX('Overview - Section A'!$U$37:$U$44,MATCH(G84,'Overview - Section A'!$A$37:$A$44,1)),J84),"")</f>
        <v>a1Y1R000005Iw6WUAS</v>
      </c>
      <c r="M84" s="453" t="s">
        <v>722</v>
      </c>
      <c r="N84" s="451"/>
      <c r="O84" s="451"/>
      <c r="P84" s="351"/>
      <c r="Q84" s="394"/>
      <c r="R84" s="394"/>
      <c r="S84" s="394"/>
      <c r="T84" s="394"/>
      <c r="U84" s="394"/>
      <c r="V84" s="394"/>
      <c r="W84" s="394"/>
      <c r="X84" s="394"/>
      <c r="Y84" s="394"/>
      <c r="Z84" s="394"/>
      <c r="AA84" s="394"/>
      <c r="AB84" s="394"/>
      <c r="AC84" s="394"/>
      <c r="AD84" s="394"/>
    </row>
    <row r="85" spans="1:30" ht="47.1" hidden="1" customHeight="1" x14ac:dyDescent="0.2">
      <c r="A85" s="449">
        <v>10</v>
      </c>
      <c r="B85" s="401" t="str">
        <f t="shared" si="4"/>
        <v/>
      </c>
      <c r="C85" s="402">
        <f>IFERROR(IF(N85&lt;&gt;"",N85,IF(A85=A84,IF(C84&lt;YEAR('Overview - Section A'!$E$8),C84+1,""),YEAR('Overview - Section A'!$E$7)-1)),"")</f>
        <v>2019</v>
      </c>
      <c r="D85" s="450"/>
      <c r="E85" s="404"/>
      <c r="F85" s="405" t="str">
        <f t="shared" si="5"/>
        <v/>
      </c>
      <c r="G85" s="406"/>
      <c r="H85" s="407"/>
      <c r="I85" s="451" t="str">
        <f t="shared" si="6"/>
        <v>102019</v>
      </c>
      <c r="J85" s="452" t="s">
        <v>433</v>
      </c>
      <c r="K85" s="452" t="b">
        <f t="shared" si="7"/>
        <v>0</v>
      </c>
      <c r="L85" s="451" t="str">
        <f>IFERROR(IF(G85&lt;&gt;"",INDEX('Overview - Section A'!$U$37:$U$44,MATCH(G85,'Overview - Section A'!$A$37:$A$44,1)),J85),"")</f>
        <v>a1Y1R000005Iw6XUAS</v>
      </c>
      <c r="M85" s="453" t="s">
        <v>723</v>
      </c>
      <c r="N85" s="451"/>
      <c r="O85" s="451"/>
      <c r="P85" s="351"/>
      <c r="Q85" s="394"/>
      <c r="R85" s="394"/>
      <c r="S85" s="394"/>
      <c r="T85" s="394"/>
      <c r="U85" s="394"/>
      <c r="V85" s="394"/>
      <c r="W85" s="394"/>
      <c r="X85" s="394"/>
      <c r="Y85" s="394"/>
      <c r="Z85" s="394"/>
      <c r="AA85" s="394"/>
      <c r="AB85" s="394"/>
      <c r="AC85" s="394"/>
      <c r="AD85" s="394"/>
    </row>
    <row r="86" spans="1:30" ht="47.1" hidden="1" customHeight="1" x14ac:dyDescent="0.2">
      <c r="A86" s="449">
        <v>10</v>
      </c>
      <c r="B86" s="401" t="str">
        <f t="shared" si="4"/>
        <v/>
      </c>
      <c r="C86" s="402">
        <f>IFERROR(IF(N86&lt;&gt;"",N86,IF(A86=A85,IF(C85&lt;YEAR('Overview - Section A'!$E$8),C85+1,""),YEAR('Overview - Section A'!$E$7)-1)),"")</f>
        <v>2020</v>
      </c>
      <c r="D86" s="450"/>
      <c r="E86" s="404"/>
      <c r="F86" s="405" t="str">
        <f t="shared" si="5"/>
        <v/>
      </c>
      <c r="G86" s="406"/>
      <c r="H86" s="407"/>
      <c r="I86" s="451" t="str">
        <f t="shared" si="6"/>
        <v>102020</v>
      </c>
      <c r="J86" s="452" t="s">
        <v>435</v>
      </c>
      <c r="K86" s="452" t="b">
        <f t="shared" si="7"/>
        <v>0</v>
      </c>
      <c r="L86" s="451" t="str">
        <f>IFERROR(IF(G86&lt;&gt;"",INDEX('Overview - Section A'!$U$37:$U$44,MATCH(G86,'Overview - Section A'!$A$37:$A$44,1)),J86),"")</f>
        <v>a1Y1R000005Iw6YUAS</v>
      </c>
      <c r="M86" s="453" t="s">
        <v>724</v>
      </c>
      <c r="N86" s="451"/>
      <c r="O86" s="451"/>
      <c r="P86" s="351"/>
      <c r="Q86" s="394"/>
      <c r="R86" s="394"/>
      <c r="S86" s="394"/>
      <c r="T86" s="394"/>
      <c r="U86" s="394"/>
      <c r="V86" s="394"/>
      <c r="W86" s="394"/>
      <c r="X86" s="394"/>
      <c r="Y86" s="394"/>
      <c r="Z86" s="394"/>
      <c r="AA86" s="394"/>
      <c r="AB86" s="394"/>
      <c r="AC86" s="394"/>
      <c r="AD86" s="394"/>
    </row>
    <row r="87" spans="1:30" ht="47.1" hidden="1" customHeight="1" x14ac:dyDescent="0.2">
      <c r="A87" s="449">
        <v>10</v>
      </c>
      <c r="B87" s="401" t="str">
        <f t="shared" si="4"/>
        <v/>
      </c>
      <c r="C87" s="402">
        <f>IFERROR(IF(N87&lt;&gt;"",N87,IF(A87=A86,IF(C86&lt;YEAR('Overview - Section A'!$E$8),C86+1,""),YEAR('Overview - Section A'!$E$7)-1)),"")</f>
        <v>2021</v>
      </c>
      <c r="D87" s="450"/>
      <c r="E87" s="404"/>
      <c r="F87" s="405" t="str">
        <f t="shared" si="5"/>
        <v/>
      </c>
      <c r="G87" s="406"/>
      <c r="H87" s="407"/>
      <c r="I87" s="451" t="str">
        <f t="shared" si="6"/>
        <v>102021</v>
      </c>
      <c r="J87" s="452" t="s">
        <v>437</v>
      </c>
      <c r="K87" s="452" t="b">
        <f t="shared" si="7"/>
        <v>0</v>
      </c>
      <c r="L87" s="451" t="str">
        <f>IFERROR(IF(G87&lt;&gt;"",INDEX('Overview - Section A'!$U$37:$U$44,MATCH(G87,'Overview - Section A'!$A$37:$A$44,1)),J87),"")</f>
        <v>a1Y1R000005Iw6ZUAS</v>
      </c>
      <c r="M87" s="453" t="s">
        <v>725</v>
      </c>
      <c r="N87" s="451"/>
      <c r="O87" s="451"/>
      <c r="P87" s="351"/>
      <c r="Q87" s="394"/>
      <c r="R87" s="394"/>
      <c r="S87" s="394"/>
      <c r="T87" s="394"/>
      <c r="U87" s="394"/>
      <c r="V87" s="394"/>
      <c r="W87" s="394"/>
      <c r="X87" s="394"/>
      <c r="Y87" s="394"/>
      <c r="Z87" s="394"/>
      <c r="AA87" s="394"/>
      <c r="AB87" s="394"/>
      <c r="AC87" s="394"/>
      <c r="AD87" s="394"/>
    </row>
    <row r="88" spans="1:30" ht="47.1" hidden="1" customHeight="1" x14ac:dyDescent="0.2">
      <c r="A88" s="449">
        <v>10</v>
      </c>
      <c r="B88" s="401" t="str">
        <f t="shared" si="4"/>
        <v/>
      </c>
      <c r="C88" s="402">
        <f>IFERROR(IF(N88&lt;&gt;"",N88,IF(A88=A87,IF(C87&lt;YEAR('Overview - Section A'!$E$8),C87+1,""),YEAR('Overview - Section A'!$E$7)-1)),"")</f>
        <v>2022</v>
      </c>
      <c r="D88" s="450"/>
      <c r="E88" s="404"/>
      <c r="F88" s="405" t="str">
        <f t="shared" si="5"/>
        <v/>
      </c>
      <c r="G88" s="406"/>
      <c r="H88" s="407"/>
      <c r="I88" s="451" t="str">
        <f t="shared" si="6"/>
        <v>102022</v>
      </c>
      <c r="J88" s="452" t="s">
        <v>439</v>
      </c>
      <c r="K88" s="452" t="b">
        <f t="shared" si="7"/>
        <v>0</v>
      </c>
      <c r="L88" s="451" t="str">
        <f>IFERROR(IF(G88&lt;&gt;"",INDEX('Overview - Section A'!$U$37:$U$44,MATCH(G88,'Overview - Section A'!$A$37:$A$44,1)),J88),"")</f>
        <v>a1Y1R000005Iw6aUAC</v>
      </c>
      <c r="M88" s="453" t="s">
        <v>726</v>
      </c>
      <c r="N88" s="451"/>
      <c r="O88" s="451"/>
      <c r="P88" s="351"/>
      <c r="Q88" s="394"/>
      <c r="R88" s="394"/>
      <c r="S88" s="394"/>
      <c r="T88" s="394"/>
      <c r="U88" s="394"/>
      <c r="V88" s="394"/>
      <c r="W88" s="394"/>
      <c r="X88" s="394"/>
      <c r="Y88" s="394"/>
      <c r="Z88" s="394"/>
      <c r="AA88" s="394"/>
      <c r="AB88" s="394"/>
      <c r="AC88" s="394"/>
      <c r="AD88" s="394"/>
    </row>
    <row r="89" spans="1:30" ht="47.1" hidden="1" customHeight="1" x14ac:dyDescent="0.2">
      <c r="A89" s="449">
        <v>10</v>
      </c>
      <c r="B89" s="401" t="str">
        <f t="shared" si="4"/>
        <v/>
      </c>
      <c r="C89" s="402" t="str">
        <f>IFERROR(IF(N89&lt;&gt;"",N89,IF(A89=A88,IF(C88&lt;YEAR('Overview - Section A'!$E$8),C88+1,""),YEAR('Overview - Section A'!$E$7)-1)),"")</f>
        <v/>
      </c>
      <c r="D89" s="450"/>
      <c r="E89" s="404"/>
      <c r="F89" s="405" t="str">
        <f t="shared" si="5"/>
        <v/>
      </c>
      <c r="G89" s="406"/>
      <c r="H89" s="407"/>
      <c r="I89" s="451" t="str">
        <f t="shared" si="6"/>
        <v>10</v>
      </c>
      <c r="J89" s="452" t="s">
        <v>441</v>
      </c>
      <c r="K89" s="452" t="b">
        <f t="shared" si="7"/>
        <v>0</v>
      </c>
      <c r="L89" s="451" t="str">
        <f>IFERROR(IF(G89&lt;&gt;"",INDEX('Overview - Section A'!$U$37:$U$44,MATCH(G89,'Overview - Section A'!$A$37:$A$44,1)),J89),"")</f>
        <v>a1Y1R000005Iw6bUAC</v>
      </c>
      <c r="M89" s="453" t="s">
        <v>727</v>
      </c>
      <c r="N89" s="451"/>
      <c r="O89" s="451"/>
      <c r="P89" s="351"/>
      <c r="Q89" s="394"/>
      <c r="R89" s="394"/>
      <c r="S89" s="394"/>
      <c r="T89" s="394"/>
      <c r="U89" s="394"/>
      <c r="V89" s="394"/>
      <c r="W89" s="394"/>
      <c r="X89" s="394"/>
      <c r="Y89" s="394"/>
      <c r="Z89" s="394"/>
      <c r="AA89" s="394"/>
      <c r="AB89" s="394"/>
      <c r="AC89" s="394"/>
      <c r="AD89" s="394"/>
    </row>
    <row r="90" spans="1:30" ht="47.1" hidden="1" customHeight="1" x14ac:dyDescent="0.2">
      <c r="A90" s="449">
        <v>11</v>
      </c>
      <c r="B90" s="401" t="str">
        <f t="shared" si="4"/>
        <v/>
      </c>
      <c r="C90" s="402">
        <f>IFERROR(IF(N90&lt;&gt;"",N90,IF(A90=A89,IF(C89&lt;YEAR('Overview - Section A'!$E$8),C89+1,""),YEAR('Overview - Section A'!$E$7)-1)),"")</f>
        <v>2018</v>
      </c>
      <c r="D90" s="450"/>
      <c r="E90" s="404"/>
      <c r="F90" s="405" t="str">
        <f t="shared" si="5"/>
        <v/>
      </c>
      <c r="G90" s="406"/>
      <c r="H90" s="407"/>
      <c r="I90" s="451" t="str">
        <f t="shared" si="6"/>
        <v>112018</v>
      </c>
      <c r="J90" s="452" t="s">
        <v>431</v>
      </c>
      <c r="K90" s="452" t="b">
        <f t="shared" si="7"/>
        <v>0</v>
      </c>
      <c r="L90" s="451" t="str">
        <f>IFERROR(IF(G90&lt;&gt;"",INDEX('Overview - Section A'!$U$37:$U$44,MATCH(G90,'Overview - Section A'!$A$37:$A$44,1)),J90),"")</f>
        <v>a1Y1R000005Iw6WUAS</v>
      </c>
      <c r="M90" s="453" t="s">
        <v>728</v>
      </c>
      <c r="N90" s="451"/>
      <c r="O90" s="451"/>
      <c r="P90" s="351"/>
      <c r="Q90" s="394"/>
      <c r="R90" s="394"/>
      <c r="S90" s="394"/>
      <c r="T90" s="394"/>
      <c r="U90" s="394"/>
      <c r="V90" s="394"/>
      <c r="W90" s="394"/>
      <c r="X90" s="394"/>
      <c r="Y90" s="394"/>
      <c r="Z90" s="394"/>
      <c r="AA90" s="394"/>
      <c r="AB90" s="394"/>
      <c r="AC90" s="394"/>
      <c r="AD90" s="394"/>
    </row>
    <row r="91" spans="1:30" ht="47.1" hidden="1" customHeight="1" x14ac:dyDescent="0.2">
      <c r="A91" s="449">
        <v>11</v>
      </c>
      <c r="B91" s="401" t="str">
        <f t="shared" si="4"/>
        <v/>
      </c>
      <c r="C91" s="402">
        <f>IFERROR(IF(N91&lt;&gt;"",N91,IF(A91=A90,IF(C90&lt;YEAR('Overview - Section A'!$E$8),C90+1,""),YEAR('Overview - Section A'!$E$7)-1)),"")</f>
        <v>2019</v>
      </c>
      <c r="D91" s="450"/>
      <c r="E91" s="404"/>
      <c r="F91" s="405" t="str">
        <f t="shared" si="5"/>
        <v/>
      </c>
      <c r="G91" s="406"/>
      <c r="H91" s="407"/>
      <c r="I91" s="451" t="str">
        <f t="shared" si="6"/>
        <v>112019</v>
      </c>
      <c r="J91" s="452" t="s">
        <v>433</v>
      </c>
      <c r="K91" s="452" t="b">
        <f t="shared" si="7"/>
        <v>0</v>
      </c>
      <c r="L91" s="451" t="str">
        <f>IFERROR(IF(G91&lt;&gt;"",INDEX('Overview - Section A'!$U$37:$U$44,MATCH(G91,'Overview - Section A'!$A$37:$A$44,1)),J91),"")</f>
        <v>a1Y1R000005Iw6XUAS</v>
      </c>
      <c r="M91" s="453" t="s">
        <v>729</v>
      </c>
      <c r="N91" s="451"/>
      <c r="O91" s="451"/>
      <c r="P91" s="351"/>
      <c r="Q91" s="394"/>
      <c r="R91" s="394"/>
      <c r="S91" s="394"/>
      <c r="T91" s="394"/>
      <c r="U91" s="394"/>
      <c r="V91" s="394"/>
      <c r="W91" s="394"/>
      <c r="X91" s="394"/>
      <c r="Y91" s="394"/>
      <c r="Z91" s="394"/>
      <c r="AA91" s="394"/>
      <c r="AB91" s="394"/>
      <c r="AC91" s="394"/>
      <c r="AD91" s="394"/>
    </row>
    <row r="92" spans="1:30" ht="47.1" hidden="1" customHeight="1" x14ac:dyDescent="0.2">
      <c r="A92" s="449">
        <v>11</v>
      </c>
      <c r="B92" s="401" t="str">
        <f t="shared" si="4"/>
        <v/>
      </c>
      <c r="C92" s="402">
        <f>IFERROR(IF(N92&lt;&gt;"",N92,IF(A92=A91,IF(C91&lt;YEAR('Overview - Section A'!$E$8),C91+1,""),YEAR('Overview - Section A'!$E$7)-1)),"")</f>
        <v>2020</v>
      </c>
      <c r="D92" s="450"/>
      <c r="E92" s="404"/>
      <c r="F92" s="405" t="str">
        <f t="shared" si="5"/>
        <v/>
      </c>
      <c r="G92" s="406"/>
      <c r="H92" s="407"/>
      <c r="I92" s="451" t="str">
        <f t="shared" si="6"/>
        <v>112020</v>
      </c>
      <c r="J92" s="452" t="s">
        <v>435</v>
      </c>
      <c r="K92" s="452" t="b">
        <f t="shared" si="7"/>
        <v>0</v>
      </c>
      <c r="L92" s="451" t="str">
        <f>IFERROR(IF(G92&lt;&gt;"",INDEX('Overview - Section A'!$U$37:$U$44,MATCH(G92,'Overview - Section A'!$A$37:$A$44,1)),J92),"")</f>
        <v>a1Y1R000005Iw6YUAS</v>
      </c>
      <c r="M92" s="453" t="s">
        <v>730</v>
      </c>
      <c r="N92" s="451"/>
      <c r="O92" s="451"/>
      <c r="P92" s="351"/>
      <c r="Q92" s="394"/>
      <c r="R92" s="394"/>
      <c r="S92" s="394"/>
      <c r="T92" s="394"/>
      <c r="U92" s="394"/>
      <c r="V92" s="394"/>
      <c r="W92" s="394"/>
      <c r="X92" s="394"/>
      <c r="Y92" s="394"/>
      <c r="Z92" s="394"/>
      <c r="AA92" s="394"/>
      <c r="AB92" s="394"/>
      <c r="AC92" s="394"/>
      <c r="AD92" s="394"/>
    </row>
    <row r="93" spans="1:30" ht="47.1" hidden="1" customHeight="1" x14ac:dyDescent="0.2">
      <c r="A93" s="449">
        <v>11</v>
      </c>
      <c r="B93" s="401" t="str">
        <f t="shared" si="4"/>
        <v/>
      </c>
      <c r="C93" s="402">
        <f>IFERROR(IF(N93&lt;&gt;"",N93,IF(A93=A92,IF(C92&lt;YEAR('Overview - Section A'!$E$8),C92+1,""),YEAR('Overview - Section A'!$E$7)-1)),"")</f>
        <v>2021</v>
      </c>
      <c r="D93" s="450"/>
      <c r="E93" s="404"/>
      <c r="F93" s="405" t="str">
        <f t="shared" si="5"/>
        <v/>
      </c>
      <c r="G93" s="406"/>
      <c r="H93" s="407"/>
      <c r="I93" s="451" t="str">
        <f t="shared" si="6"/>
        <v>112021</v>
      </c>
      <c r="J93" s="452" t="s">
        <v>437</v>
      </c>
      <c r="K93" s="452" t="b">
        <f t="shared" si="7"/>
        <v>0</v>
      </c>
      <c r="L93" s="451" t="str">
        <f>IFERROR(IF(G93&lt;&gt;"",INDEX('Overview - Section A'!$U$37:$U$44,MATCH(G93,'Overview - Section A'!$A$37:$A$44,1)),J93),"")</f>
        <v>a1Y1R000005Iw6ZUAS</v>
      </c>
      <c r="M93" s="453" t="s">
        <v>731</v>
      </c>
      <c r="N93" s="451"/>
      <c r="O93" s="451"/>
      <c r="P93" s="351"/>
      <c r="Q93" s="394"/>
      <c r="R93" s="394"/>
      <c r="S93" s="394"/>
      <c r="T93" s="394"/>
      <c r="U93" s="394"/>
      <c r="V93" s="394"/>
      <c r="W93" s="394"/>
      <c r="X93" s="394"/>
      <c r="Y93" s="394"/>
      <c r="Z93" s="394"/>
      <c r="AA93" s="394"/>
      <c r="AB93" s="394"/>
      <c r="AC93" s="394"/>
      <c r="AD93" s="394"/>
    </row>
    <row r="94" spans="1:30" ht="47.1" hidden="1" customHeight="1" x14ac:dyDescent="0.2">
      <c r="A94" s="449">
        <v>11</v>
      </c>
      <c r="B94" s="401" t="str">
        <f t="shared" ref="B94:B119" si="8">IF(A94=A93,"",VLOOKUP(A94,$A$9:$V$26,22,FALSE))</f>
        <v/>
      </c>
      <c r="C94" s="402">
        <f>IFERROR(IF(N94&lt;&gt;"",N94,IF(A94=A93,IF(C93&lt;YEAR('Overview - Section A'!$E$8),C93+1,""),YEAR('Overview - Section A'!$E$7)-1)),"")</f>
        <v>2022</v>
      </c>
      <c r="D94" s="450"/>
      <c r="E94" s="404"/>
      <c r="F94" s="405" t="str">
        <f t="shared" ref="F94:F119" si="9">IF(IF(AND(D94="",E94=""),O94,IFERROR((D94/E94)*100,""))=0,"",IF(AND(D94="",E94=""),O94,IFERROR((D94/E94)*100,"")))</f>
        <v/>
      </c>
      <c r="G94" s="406"/>
      <c r="H94" s="407"/>
      <c r="I94" s="451" t="str">
        <f t="shared" ref="I94:I119" si="10">CONCATENATE(A94,C94)</f>
        <v>112022</v>
      </c>
      <c r="J94" s="452" t="s">
        <v>439</v>
      </c>
      <c r="K94" s="452" t="b">
        <f t="shared" ref="K94:K119" si="11">IFERROR(IF(OR(D94&lt;&gt;"",E94&lt;&gt;"",F94&lt;&gt;"",G94&lt;&gt;"",H94&lt;&gt;""),TRUE,FALSE),FALSE)</f>
        <v>0</v>
      </c>
      <c r="L94" s="451" t="str">
        <f>IFERROR(IF(G94&lt;&gt;"",INDEX('Overview - Section A'!$U$37:$U$44,MATCH(G94,'Overview - Section A'!$A$37:$A$44,1)),J94),"")</f>
        <v>a1Y1R000005Iw6aUAC</v>
      </c>
      <c r="M94" s="453" t="s">
        <v>732</v>
      </c>
      <c r="N94" s="451"/>
      <c r="O94" s="451"/>
      <c r="P94" s="351"/>
      <c r="Q94" s="394"/>
      <c r="R94" s="394"/>
      <c r="S94" s="394"/>
      <c r="T94" s="394"/>
      <c r="U94" s="394"/>
      <c r="V94" s="394"/>
      <c r="W94" s="394"/>
      <c r="X94" s="394"/>
      <c r="Y94" s="394"/>
      <c r="Z94" s="394"/>
      <c r="AA94" s="394"/>
      <c r="AB94" s="394"/>
      <c r="AC94" s="394"/>
      <c r="AD94" s="394"/>
    </row>
    <row r="95" spans="1:30" ht="47.1" hidden="1" customHeight="1" x14ac:dyDescent="0.2">
      <c r="A95" s="449">
        <v>11</v>
      </c>
      <c r="B95" s="401" t="str">
        <f t="shared" si="8"/>
        <v/>
      </c>
      <c r="C95" s="402" t="str">
        <f>IFERROR(IF(N95&lt;&gt;"",N95,IF(A95=A94,IF(C94&lt;YEAR('Overview - Section A'!$E$8),C94+1,""),YEAR('Overview - Section A'!$E$7)-1)),"")</f>
        <v/>
      </c>
      <c r="D95" s="450"/>
      <c r="E95" s="404"/>
      <c r="F95" s="405" t="str">
        <f t="shared" si="9"/>
        <v/>
      </c>
      <c r="G95" s="406"/>
      <c r="H95" s="407"/>
      <c r="I95" s="451" t="str">
        <f t="shared" si="10"/>
        <v>11</v>
      </c>
      <c r="J95" s="452" t="s">
        <v>441</v>
      </c>
      <c r="K95" s="452" t="b">
        <f t="shared" si="11"/>
        <v>0</v>
      </c>
      <c r="L95" s="451" t="str">
        <f>IFERROR(IF(G95&lt;&gt;"",INDEX('Overview - Section A'!$U$37:$U$44,MATCH(G95,'Overview - Section A'!$A$37:$A$44,1)),J95),"")</f>
        <v>a1Y1R000005Iw6bUAC</v>
      </c>
      <c r="M95" s="453" t="s">
        <v>733</v>
      </c>
      <c r="N95" s="451"/>
      <c r="O95" s="451"/>
      <c r="P95" s="351"/>
      <c r="Q95" s="394"/>
      <c r="R95" s="394"/>
      <c r="S95" s="394"/>
      <c r="T95" s="394"/>
      <c r="U95" s="394"/>
      <c r="V95" s="394"/>
      <c r="W95" s="394"/>
      <c r="X95" s="394"/>
      <c r="Y95" s="394"/>
      <c r="Z95" s="394"/>
      <c r="AA95" s="394"/>
      <c r="AB95" s="394"/>
      <c r="AC95" s="394"/>
      <c r="AD95" s="394"/>
    </row>
    <row r="96" spans="1:30" ht="47.1" hidden="1" customHeight="1" x14ac:dyDescent="0.2">
      <c r="A96" s="449">
        <v>12</v>
      </c>
      <c r="B96" s="401" t="str">
        <f t="shared" si="8"/>
        <v/>
      </c>
      <c r="C96" s="402">
        <f>IFERROR(IF(N96&lt;&gt;"",N96,IF(A96=A95,IF(C95&lt;YEAR('Overview - Section A'!$E$8),C95+1,""),YEAR('Overview - Section A'!$E$7)-1)),"")</f>
        <v>2018</v>
      </c>
      <c r="D96" s="450"/>
      <c r="E96" s="404"/>
      <c r="F96" s="405" t="str">
        <f t="shared" si="9"/>
        <v/>
      </c>
      <c r="G96" s="406"/>
      <c r="H96" s="407"/>
      <c r="I96" s="451" t="str">
        <f t="shared" si="10"/>
        <v>122018</v>
      </c>
      <c r="J96" s="452" t="s">
        <v>431</v>
      </c>
      <c r="K96" s="452" t="b">
        <f t="shared" si="11"/>
        <v>0</v>
      </c>
      <c r="L96" s="451" t="str">
        <f>IFERROR(IF(G96&lt;&gt;"",INDEX('Overview - Section A'!$U$37:$U$44,MATCH(G96,'Overview - Section A'!$A$37:$A$44,1)),J96),"")</f>
        <v>a1Y1R000005Iw6WUAS</v>
      </c>
      <c r="M96" s="453" t="s">
        <v>734</v>
      </c>
      <c r="N96" s="451"/>
      <c r="O96" s="451"/>
      <c r="P96" s="351"/>
      <c r="Q96" s="394"/>
      <c r="R96" s="394"/>
      <c r="S96" s="394"/>
      <c r="T96" s="394"/>
      <c r="U96" s="394"/>
      <c r="V96" s="394"/>
      <c r="W96" s="394"/>
      <c r="X96" s="394"/>
      <c r="Y96" s="394"/>
      <c r="Z96" s="394"/>
      <c r="AA96" s="394"/>
      <c r="AB96" s="394"/>
      <c r="AC96" s="394"/>
      <c r="AD96" s="394"/>
    </row>
    <row r="97" spans="1:30" ht="47.1" hidden="1" customHeight="1" x14ac:dyDescent="0.2">
      <c r="A97" s="449">
        <v>12</v>
      </c>
      <c r="B97" s="401" t="str">
        <f t="shared" si="8"/>
        <v/>
      </c>
      <c r="C97" s="402">
        <f>IFERROR(IF(N97&lt;&gt;"",N97,IF(A97=A96,IF(C96&lt;YEAR('Overview - Section A'!$E$8),C96+1,""),YEAR('Overview - Section A'!$E$7)-1)),"")</f>
        <v>2019</v>
      </c>
      <c r="D97" s="450"/>
      <c r="E97" s="404"/>
      <c r="F97" s="405" t="str">
        <f t="shared" si="9"/>
        <v/>
      </c>
      <c r="G97" s="406"/>
      <c r="H97" s="407"/>
      <c r="I97" s="451" t="str">
        <f t="shared" si="10"/>
        <v>122019</v>
      </c>
      <c r="J97" s="452" t="s">
        <v>433</v>
      </c>
      <c r="K97" s="452" t="b">
        <f t="shared" si="11"/>
        <v>0</v>
      </c>
      <c r="L97" s="451" t="str">
        <f>IFERROR(IF(G97&lt;&gt;"",INDEX('Overview - Section A'!$U$37:$U$44,MATCH(G97,'Overview - Section A'!$A$37:$A$44,1)),J97),"")</f>
        <v>a1Y1R000005Iw6XUAS</v>
      </c>
      <c r="M97" s="453" t="s">
        <v>735</v>
      </c>
      <c r="N97" s="451"/>
      <c r="O97" s="451"/>
      <c r="P97" s="351"/>
      <c r="Q97" s="394"/>
      <c r="R97" s="394"/>
      <c r="S97" s="394"/>
      <c r="T97" s="394"/>
      <c r="U97" s="394"/>
      <c r="V97" s="394"/>
      <c r="W97" s="394"/>
      <c r="X97" s="394"/>
      <c r="Y97" s="394"/>
      <c r="Z97" s="394"/>
      <c r="AA97" s="394"/>
      <c r="AB97" s="394"/>
      <c r="AC97" s="394"/>
      <c r="AD97" s="394"/>
    </row>
    <row r="98" spans="1:30" ht="47.1" hidden="1" customHeight="1" x14ac:dyDescent="0.2">
      <c r="A98" s="449">
        <v>12</v>
      </c>
      <c r="B98" s="401" t="str">
        <f t="shared" si="8"/>
        <v/>
      </c>
      <c r="C98" s="402">
        <f>IFERROR(IF(N98&lt;&gt;"",N98,IF(A98=A97,IF(C97&lt;YEAR('Overview - Section A'!$E$8),C97+1,""),YEAR('Overview - Section A'!$E$7)-1)),"")</f>
        <v>2020</v>
      </c>
      <c r="D98" s="450"/>
      <c r="E98" s="404"/>
      <c r="F98" s="405" t="str">
        <f t="shared" si="9"/>
        <v/>
      </c>
      <c r="G98" s="406"/>
      <c r="H98" s="407"/>
      <c r="I98" s="451" t="str">
        <f t="shared" si="10"/>
        <v>122020</v>
      </c>
      <c r="J98" s="452" t="s">
        <v>435</v>
      </c>
      <c r="K98" s="452" t="b">
        <f t="shared" si="11"/>
        <v>0</v>
      </c>
      <c r="L98" s="451" t="str">
        <f>IFERROR(IF(G98&lt;&gt;"",INDEX('Overview - Section A'!$U$37:$U$44,MATCH(G98,'Overview - Section A'!$A$37:$A$44,1)),J98),"")</f>
        <v>a1Y1R000005Iw6YUAS</v>
      </c>
      <c r="M98" s="453" t="s">
        <v>736</v>
      </c>
      <c r="N98" s="451"/>
      <c r="O98" s="451"/>
      <c r="P98" s="351"/>
      <c r="Q98" s="394"/>
      <c r="R98" s="394"/>
      <c r="S98" s="394"/>
      <c r="T98" s="394"/>
      <c r="U98" s="394"/>
      <c r="V98" s="394"/>
      <c r="W98" s="394"/>
      <c r="X98" s="394"/>
      <c r="Y98" s="394"/>
      <c r="Z98" s="394"/>
      <c r="AA98" s="394"/>
      <c r="AB98" s="394"/>
      <c r="AC98" s="394"/>
      <c r="AD98" s="394"/>
    </row>
    <row r="99" spans="1:30" ht="47.1" hidden="1" customHeight="1" x14ac:dyDescent="0.2">
      <c r="A99" s="449">
        <v>12</v>
      </c>
      <c r="B99" s="401" t="str">
        <f t="shared" si="8"/>
        <v/>
      </c>
      <c r="C99" s="402">
        <f>IFERROR(IF(N99&lt;&gt;"",N99,IF(A99=A98,IF(C98&lt;YEAR('Overview - Section A'!$E$8),C98+1,""),YEAR('Overview - Section A'!$E$7)-1)),"")</f>
        <v>2021</v>
      </c>
      <c r="D99" s="450"/>
      <c r="E99" s="404"/>
      <c r="F99" s="405" t="str">
        <f t="shared" si="9"/>
        <v/>
      </c>
      <c r="G99" s="406"/>
      <c r="H99" s="407"/>
      <c r="I99" s="451" t="str">
        <f t="shared" si="10"/>
        <v>122021</v>
      </c>
      <c r="J99" s="452" t="s">
        <v>437</v>
      </c>
      <c r="K99" s="452" t="b">
        <f t="shared" si="11"/>
        <v>0</v>
      </c>
      <c r="L99" s="451" t="str">
        <f>IFERROR(IF(G99&lt;&gt;"",INDEX('Overview - Section A'!$U$37:$U$44,MATCH(G99,'Overview - Section A'!$A$37:$A$44,1)),J99),"")</f>
        <v>a1Y1R000005Iw6ZUAS</v>
      </c>
      <c r="M99" s="453" t="s">
        <v>737</v>
      </c>
      <c r="N99" s="451"/>
      <c r="O99" s="451"/>
      <c r="P99" s="351"/>
      <c r="Q99" s="394"/>
      <c r="R99" s="394"/>
      <c r="S99" s="394"/>
      <c r="T99" s="394"/>
      <c r="U99" s="394"/>
      <c r="V99" s="394"/>
      <c r="W99" s="394"/>
      <c r="X99" s="394"/>
      <c r="Y99" s="394"/>
      <c r="Z99" s="394"/>
      <c r="AA99" s="394"/>
      <c r="AB99" s="394"/>
      <c r="AC99" s="394"/>
      <c r="AD99" s="394"/>
    </row>
    <row r="100" spans="1:30" ht="47.1" hidden="1" customHeight="1" x14ac:dyDescent="0.2">
      <c r="A100" s="449">
        <v>12</v>
      </c>
      <c r="B100" s="401" t="str">
        <f t="shared" si="8"/>
        <v/>
      </c>
      <c r="C100" s="402">
        <f>IFERROR(IF(N100&lt;&gt;"",N100,IF(A100=A99,IF(C99&lt;YEAR('Overview - Section A'!$E$8),C99+1,""),YEAR('Overview - Section A'!$E$7)-1)),"")</f>
        <v>2022</v>
      </c>
      <c r="D100" s="450"/>
      <c r="E100" s="404"/>
      <c r="F100" s="405" t="str">
        <f t="shared" si="9"/>
        <v/>
      </c>
      <c r="G100" s="406"/>
      <c r="H100" s="407"/>
      <c r="I100" s="451" t="str">
        <f t="shared" si="10"/>
        <v>122022</v>
      </c>
      <c r="J100" s="452" t="s">
        <v>439</v>
      </c>
      <c r="K100" s="452" t="b">
        <f t="shared" si="11"/>
        <v>0</v>
      </c>
      <c r="L100" s="451" t="str">
        <f>IFERROR(IF(G100&lt;&gt;"",INDEX('Overview - Section A'!$U$37:$U$44,MATCH(G100,'Overview - Section A'!$A$37:$A$44,1)),J100),"")</f>
        <v>a1Y1R000005Iw6aUAC</v>
      </c>
      <c r="M100" s="453" t="s">
        <v>738</v>
      </c>
      <c r="N100" s="451"/>
      <c r="O100" s="451"/>
      <c r="P100" s="351"/>
      <c r="Q100" s="394"/>
      <c r="R100" s="394"/>
      <c r="S100" s="394"/>
      <c r="T100" s="394"/>
      <c r="U100" s="394"/>
      <c r="V100" s="394"/>
      <c r="W100" s="394"/>
      <c r="X100" s="394"/>
      <c r="Y100" s="394"/>
      <c r="Z100" s="394"/>
      <c r="AA100" s="394"/>
      <c r="AB100" s="394"/>
      <c r="AC100" s="394"/>
      <c r="AD100" s="394"/>
    </row>
    <row r="101" spans="1:30" ht="47.1" hidden="1" customHeight="1" x14ac:dyDescent="0.2">
      <c r="A101" s="449">
        <v>12</v>
      </c>
      <c r="B101" s="401" t="str">
        <f t="shared" si="8"/>
        <v/>
      </c>
      <c r="C101" s="402" t="str">
        <f>IFERROR(IF(N101&lt;&gt;"",N101,IF(A101=A100,IF(C100&lt;YEAR('Overview - Section A'!$E$8),C100+1,""),YEAR('Overview - Section A'!$E$7)-1)),"")</f>
        <v/>
      </c>
      <c r="D101" s="450"/>
      <c r="E101" s="404"/>
      <c r="F101" s="405" t="str">
        <f t="shared" si="9"/>
        <v/>
      </c>
      <c r="G101" s="406"/>
      <c r="H101" s="407"/>
      <c r="I101" s="451" t="str">
        <f t="shared" si="10"/>
        <v>12</v>
      </c>
      <c r="J101" s="452" t="s">
        <v>441</v>
      </c>
      <c r="K101" s="452" t="b">
        <f t="shared" si="11"/>
        <v>0</v>
      </c>
      <c r="L101" s="451" t="str">
        <f>IFERROR(IF(G101&lt;&gt;"",INDEX('Overview - Section A'!$U$37:$U$44,MATCH(G101,'Overview - Section A'!$A$37:$A$44,1)),J101),"")</f>
        <v>a1Y1R000005Iw6bUAC</v>
      </c>
      <c r="M101" s="453" t="s">
        <v>739</v>
      </c>
      <c r="N101" s="451"/>
      <c r="O101" s="451"/>
      <c r="P101" s="351"/>
      <c r="Q101" s="394"/>
      <c r="R101" s="394"/>
      <c r="S101" s="394"/>
      <c r="T101" s="394"/>
      <c r="U101" s="394"/>
      <c r="V101" s="394"/>
      <c r="W101" s="394"/>
      <c r="X101" s="394"/>
      <c r="Y101" s="394"/>
      <c r="Z101" s="394"/>
      <c r="AA101" s="394"/>
      <c r="AB101" s="394"/>
      <c r="AC101" s="394"/>
      <c r="AD101" s="394"/>
    </row>
    <row r="102" spans="1:30" ht="47.1" hidden="1" customHeight="1" x14ac:dyDescent="0.2">
      <c r="A102" s="449">
        <v>13</v>
      </c>
      <c r="B102" s="401" t="str">
        <f t="shared" si="8"/>
        <v/>
      </c>
      <c r="C102" s="402">
        <f>IFERROR(IF(N102&lt;&gt;"",N102,IF(A102=A101,IF(C101&lt;YEAR('Overview - Section A'!$E$8),C101+1,""),YEAR('Overview - Section A'!$E$7)-1)),"")</f>
        <v>2018</v>
      </c>
      <c r="D102" s="450"/>
      <c r="E102" s="404"/>
      <c r="F102" s="405" t="str">
        <f t="shared" si="9"/>
        <v/>
      </c>
      <c r="G102" s="406"/>
      <c r="H102" s="407"/>
      <c r="I102" s="451" t="str">
        <f t="shared" si="10"/>
        <v>132018</v>
      </c>
      <c r="J102" s="452" t="s">
        <v>431</v>
      </c>
      <c r="K102" s="452" t="b">
        <f t="shared" si="11"/>
        <v>0</v>
      </c>
      <c r="L102" s="451" t="str">
        <f>IFERROR(IF(G102&lt;&gt;"",INDEX('Overview - Section A'!$U$37:$U$44,MATCH(G102,'Overview - Section A'!$A$37:$A$44,1)),J102),"")</f>
        <v>a1Y1R000005Iw6WUAS</v>
      </c>
      <c r="M102" s="453" t="s">
        <v>740</v>
      </c>
      <c r="N102" s="451"/>
      <c r="O102" s="451"/>
      <c r="P102" s="351"/>
      <c r="Q102" s="394"/>
      <c r="R102" s="394"/>
      <c r="S102" s="394"/>
      <c r="T102" s="394"/>
      <c r="U102" s="394"/>
      <c r="V102" s="394"/>
      <c r="W102" s="394"/>
      <c r="X102" s="394"/>
      <c r="Y102" s="394"/>
      <c r="Z102" s="394"/>
      <c r="AA102" s="394"/>
      <c r="AB102" s="394"/>
      <c r="AC102" s="394"/>
      <c r="AD102" s="394"/>
    </row>
    <row r="103" spans="1:30" ht="47.1" hidden="1" customHeight="1" x14ac:dyDescent="0.2">
      <c r="A103" s="449">
        <v>13</v>
      </c>
      <c r="B103" s="401" t="str">
        <f t="shared" si="8"/>
        <v/>
      </c>
      <c r="C103" s="402">
        <f>IFERROR(IF(N103&lt;&gt;"",N103,IF(A103=A102,IF(C102&lt;YEAR('Overview - Section A'!$E$8),C102+1,""),YEAR('Overview - Section A'!$E$7)-1)),"")</f>
        <v>2019</v>
      </c>
      <c r="D103" s="450"/>
      <c r="E103" s="404"/>
      <c r="F103" s="405" t="str">
        <f t="shared" si="9"/>
        <v/>
      </c>
      <c r="G103" s="406"/>
      <c r="H103" s="407"/>
      <c r="I103" s="451" t="str">
        <f t="shared" si="10"/>
        <v>132019</v>
      </c>
      <c r="J103" s="452" t="s">
        <v>433</v>
      </c>
      <c r="K103" s="452" t="b">
        <f t="shared" si="11"/>
        <v>0</v>
      </c>
      <c r="L103" s="451" t="str">
        <f>IFERROR(IF(G103&lt;&gt;"",INDEX('Overview - Section A'!$U$37:$U$44,MATCH(G103,'Overview - Section A'!$A$37:$A$44,1)),J103),"")</f>
        <v>a1Y1R000005Iw6XUAS</v>
      </c>
      <c r="M103" s="453" t="s">
        <v>741</v>
      </c>
      <c r="N103" s="451"/>
      <c r="O103" s="451"/>
      <c r="P103" s="351"/>
      <c r="Q103" s="394"/>
      <c r="R103" s="394"/>
      <c r="S103" s="394"/>
      <c r="T103" s="394"/>
      <c r="U103" s="394"/>
      <c r="V103" s="394"/>
      <c r="W103" s="394"/>
      <c r="X103" s="394"/>
      <c r="Y103" s="394"/>
      <c r="Z103" s="394"/>
      <c r="AA103" s="394"/>
      <c r="AB103" s="394"/>
      <c r="AC103" s="394"/>
      <c r="AD103" s="394"/>
    </row>
    <row r="104" spans="1:30" ht="47.1" hidden="1" customHeight="1" x14ac:dyDescent="0.2">
      <c r="A104" s="449">
        <v>13</v>
      </c>
      <c r="B104" s="401" t="str">
        <f t="shared" si="8"/>
        <v/>
      </c>
      <c r="C104" s="402">
        <f>IFERROR(IF(N104&lt;&gt;"",N104,IF(A104=A103,IF(C103&lt;YEAR('Overview - Section A'!$E$8),C103+1,""),YEAR('Overview - Section A'!$E$7)-1)),"")</f>
        <v>2020</v>
      </c>
      <c r="D104" s="450"/>
      <c r="E104" s="404"/>
      <c r="F104" s="405" t="str">
        <f t="shared" si="9"/>
        <v/>
      </c>
      <c r="G104" s="406"/>
      <c r="H104" s="407"/>
      <c r="I104" s="451" t="str">
        <f t="shared" si="10"/>
        <v>132020</v>
      </c>
      <c r="J104" s="452" t="s">
        <v>435</v>
      </c>
      <c r="K104" s="452" t="b">
        <f t="shared" si="11"/>
        <v>0</v>
      </c>
      <c r="L104" s="451" t="str">
        <f>IFERROR(IF(G104&lt;&gt;"",INDEX('Overview - Section A'!$U$37:$U$44,MATCH(G104,'Overview - Section A'!$A$37:$A$44,1)),J104),"")</f>
        <v>a1Y1R000005Iw6YUAS</v>
      </c>
      <c r="M104" s="453" t="s">
        <v>742</v>
      </c>
      <c r="N104" s="451"/>
      <c r="O104" s="451"/>
      <c r="P104" s="351"/>
      <c r="Q104" s="394"/>
      <c r="R104" s="394"/>
      <c r="S104" s="394"/>
      <c r="T104" s="394"/>
      <c r="U104" s="394"/>
      <c r="V104" s="394"/>
      <c r="W104" s="394"/>
      <c r="X104" s="394"/>
      <c r="Y104" s="394"/>
      <c r="Z104" s="394"/>
      <c r="AA104" s="394"/>
      <c r="AB104" s="394"/>
      <c r="AC104" s="394"/>
      <c r="AD104" s="394"/>
    </row>
    <row r="105" spans="1:30" ht="47.1" hidden="1" customHeight="1" x14ac:dyDescent="0.2">
      <c r="A105" s="449">
        <v>13</v>
      </c>
      <c r="B105" s="401" t="str">
        <f t="shared" si="8"/>
        <v/>
      </c>
      <c r="C105" s="402">
        <f>IFERROR(IF(N105&lt;&gt;"",N105,IF(A105=A104,IF(C104&lt;YEAR('Overview - Section A'!$E$8),C104+1,""),YEAR('Overview - Section A'!$E$7)-1)),"")</f>
        <v>2021</v>
      </c>
      <c r="D105" s="450"/>
      <c r="E105" s="404"/>
      <c r="F105" s="405" t="str">
        <f t="shared" si="9"/>
        <v/>
      </c>
      <c r="G105" s="406"/>
      <c r="H105" s="407"/>
      <c r="I105" s="451" t="str">
        <f t="shared" si="10"/>
        <v>132021</v>
      </c>
      <c r="J105" s="452" t="s">
        <v>437</v>
      </c>
      <c r="K105" s="452" t="b">
        <f t="shared" si="11"/>
        <v>0</v>
      </c>
      <c r="L105" s="451" t="str">
        <f>IFERROR(IF(G105&lt;&gt;"",INDEX('Overview - Section A'!$U$37:$U$44,MATCH(G105,'Overview - Section A'!$A$37:$A$44,1)),J105),"")</f>
        <v>a1Y1R000005Iw6ZUAS</v>
      </c>
      <c r="M105" s="453" t="s">
        <v>743</v>
      </c>
      <c r="N105" s="451"/>
      <c r="O105" s="451"/>
      <c r="P105" s="351"/>
      <c r="Q105" s="394"/>
      <c r="R105" s="394"/>
      <c r="S105" s="394"/>
      <c r="T105" s="394"/>
      <c r="U105" s="394"/>
      <c r="V105" s="394"/>
      <c r="W105" s="394"/>
      <c r="X105" s="394"/>
      <c r="Y105" s="394"/>
      <c r="Z105" s="394"/>
      <c r="AA105" s="394"/>
      <c r="AB105" s="394"/>
      <c r="AC105" s="394"/>
      <c r="AD105" s="394"/>
    </row>
    <row r="106" spans="1:30" ht="47.1" hidden="1" customHeight="1" x14ac:dyDescent="0.2">
      <c r="A106" s="449">
        <v>13</v>
      </c>
      <c r="B106" s="401" t="str">
        <f t="shared" si="8"/>
        <v/>
      </c>
      <c r="C106" s="402">
        <f>IFERROR(IF(N106&lt;&gt;"",N106,IF(A106=A105,IF(C105&lt;YEAR('Overview - Section A'!$E$8),C105+1,""),YEAR('Overview - Section A'!$E$7)-1)),"")</f>
        <v>2022</v>
      </c>
      <c r="D106" s="450"/>
      <c r="E106" s="404"/>
      <c r="F106" s="405" t="str">
        <f t="shared" si="9"/>
        <v/>
      </c>
      <c r="G106" s="406"/>
      <c r="H106" s="407"/>
      <c r="I106" s="451" t="str">
        <f t="shared" si="10"/>
        <v>132022</v>
      </c>
      <c r="J106" s="452" t="s">
        <v>439</v>
      </c>
      <c r="K106" s="452" t="b">
        <f t="shared" si="11"/>
        <v>0</v>
      </c>
      <c r="L106" s="451" t="str">
        <f>IFERROR(IF(G106&lt;&gt;"",INDEX('Overview - Section A'!$U$37:$U$44,MATCH(G106,'Overview - Section A'!$A$37:$A$44,1)),J106),"")</f>
        <v>a1Y1R000005Iw6aUAC</v>
      </c>
      <c r="M106" s="453" t="s">
        <v>744</v>
      </c>
      <c r="N106" s="451"/>
      <c r="O106" s="451"/>
      <c r="P106" s="351"/>
      <c r="Q106" s="394"/>
      <c r="R106" s="394"/>
      <c r="S106" s="394"/>
      <c r="T106" s="394"/>
      <c r="U106" s="394"/>
      <c r="V106" s="394"/>
      <c r="W106" s="394"/>
      <c r="X106" s="394"/>
      <c r="Y106" s="394"/>
      <c r="Z106" s="394"/>
      <c r="AA106" s="394"/>
      <c r="AB106" s="394"/>
      <c r="AC106" s="394"/>
      <c r="AD106" s="394"/>
    </row>
    <row r="107" spans="1:30" ht="47.1" hidden="1" customHeight="1" x14ac:dyDescent="0.2">
      <c r="A107" s="449">
        <v>13</v>
      </c>
      <c r="B107" s="401" t="str">
        <f t="shared" si="8"/>
        <v/>
      </c>
      <c r="C107" s="402" t="str">
        <f>IFERROR(IF(N107&lt;&gt;"",N107,IF(A107=A106,IF(C106&lt;YEAR('Overview - Section A'!$E$8),C106+1,""),YEAR('Overview - Section A'!$E$7)-1)),"")</f>
        <v/>
      </c>
      <c r="D107" s="450"/>
      <c r="E107" s="404"/>
      <c r="F107" s="405" t="str">
        <f t="shared" si="9"/>
        <v/>
      </c>
      <c r="G107" s="406"/>
      <c r="H107" s="407"/>
      <c r="I107" s="451" t="str">
        <f t="shared" si="10"/>
        <v>13</v>
      </c>
      <c r="J107" s="452" t="s">
        <v>441</v>
      </c>
      <c r="K107" s="452" t="b">
        <f t="shared" si="11"/>
        <v>0</v>
      </c>
      <c r="L107" s="451" t="str">
        <f>IFERROR(IF(G107&lt;&gt;"",INDEX('Overview - Section A'!$U$37:$U$44,MATCH(G107,'Overview - Section A'!$A$37:$A$44,1)),J107),"")</f>
        <v>a1Y1R000005Iw6bUAC</v>
      </c>
      <c r="M107" s="453" t="s">
        <v>745</v>
      </c>
      <c r="N107" s="451"/>
      <c r="O107" s="451"/>
      <c r="P107" s="351"/>
      <c r="Q107" s="394"/>
      <c r="R107" s="394"/>
      <c r="S107" s="394"/>
      <c r="T107" s="394"/>
      <c r="U107" s="394"/>
      <c r="V107" s="394"/>
      <c r="W107" s="394"/>
      <c r="X107" s="394"/>
      <c r="Y107" s="394"/>
      <c r="Z107" s="394"/>
      <c r="AA107" s="394"/>
      <c r="AB107" s="394"/>
      <c r="AC107" s="394"/>
      <c r="AD107" s="394"/>
    </row>
    <row r="108" spans="1:30" ht="47.1" hidden="1" customHeight="1" x14ac:dyDescent="0.2">
      <c r="A108" s="449">
        <v>14</v>
      </c>
      <c r="B108" s="401" t="str">
        <f t="shared" si="8"/>
        <v/>
      </c>
      <c r="C108" s="402">
        <f>IFERROR(IF(N108&lt;&gt;"",N108,IF(A108=A107,IF(C107&lt;YEAR('Overview - Section A'!$E$8),C107+1,""),YEAR('Overview - Section A'!$E$7)-1)),"")</f>
        <v>2018</v>
      </c>
      <c r="D108" s="450"/>
      <c r="E108" s="404"/>
      <c r="F108" s="405" t="str">
        <f t="shared" si="9"/>
        <v/>
      </c>
      <c r="G108" s="406"/>
      <c r="H108" s="407"/>
      <c r="I108" s="451" t="str">
        <f t="shared" si="10"/>
        <v>142018</v>
      </c>
      <c r="J108" s="452" t="s">
        <v>431</v>
      </c>
      <c r="K108" s="452" t="b">
        <f t="shared" si="11"/>
        <v>0</v>
      </c>
      <c r="L108" s="451" t="str">
        <f>IFERROR(IF(G108&lt;&gt;"",INDEX('Overview - Section A'!$U$37:$U$44,MATCH(G108,'Overview - Section A'!$A$37:$A$44,1)),J108),"")</f>
        <v>a1Y1R000005Iw6WUAS</v>
      </c>
      <c r="M108" s="453" t="s">
        <v>746</v>
      </c>
      <c r="N108" s="451"/>
      <c r="O108" s="451"/>
      <c r="P108" s="351"/>
      <c r="Q108" s="394"/>
      <c r="R108" s="394"/>
      <c r="S108" s="394"/>
      <c r="T108" s="394"/>
      <c r="U108" s="394"/>
      <c r="V108" s="394"/>
      <c r="W108" s="394"/>
      <c r="X108" s="394"/>
      <c r="Y108" s="394"/>
      <c r="Z108" s="394"/>
      <c r="AA108" s="394"/>
      <c r="AB108" s="394"/>
      <c r="AC108" s="394"/>
      <c r="AD108" s="394"/>
    </row>
    <row r="109" spans="1:30" ht="47.1" hidden="1" customHeight="1" x14ac:dyDescent="0.2">
      <c r="A109" s="449">
        <v>14</v>
      </c>
      <c r="B109" s="401" t="str">
        <f t="shared" si="8"/>
        <v/>
      </c>
      <c r="C109" s="402">
        <f>IFERROR(IF(N109&lt;&gt;"",N109,IF(A109=A108,IF(C108&lt;YEAR('Overview - Section A'!$E$8),C108+1,""),YEAR('Overview - Section A'!$E$7)-1)),"")</f>
        <v>2019</v>
      </c>
      <c r="D109" s="450"/>
      <c r="E109" s="404"/>
      <c r="F109" s="405" t="str">
        <f t="shared" si="9"/>
        <v/>
      </c>
      <c r="G109" s="406"/>
      <c r="H109" s="407"/>
      <c r="I109" s="451" t="str">
        <f t="shared" si="10"/>
        <v>142019</v>
      </c>
      <c r="J109" s="452" t="s">
        <v>433</v>
      </c>
      <c r="K109" s="452" t="b">
        <f t="shared" si="11"/>
        <v>0</v>
      </c>
      <c r="L109" s="451" t="str">
        <f>IFERROR(IF(G109&lt;&gt;"",INDEX('Overview - Section A'!$U$37:$U$44,MATCH(G109,'Overview - Section A'!$A$37:$A$44,1)),J109),"")</f>
        <v>a1Y1R000005Iw6XUAS</v>
      </c>
      <c r="M109" s="453" t="s">
        <v>747</v>
      </c>
      <c r="N109" s="451"/>
      <c r="O109" s="451"/>
      <c r="P109" s="351"/>
      <c r="Q109" s="394"/>
      <c r="R109" s="394"/>
      <c r="S109" s="394"/>
      <c r="T109" s="394"/>
      <c r="U109" s="394"/>
      <c r="V109" s="394"/>
      <c r="W109" s="394"/>
      <c r="X109" s="394"/>
      <c r="Y109" s="394"/>
      <c r="Z109" s="394"/>
      <c r="AA109" s="394"/>
      <c r="AB109" s="394"/>
      <c r="AC109" s="394"/>
      <c r="AD109" s="394"/>
    </row>
    <row r="110" spans="1:30" ht="47.1" hidden="1" customHeight="1" x14ac:dyDescent="0.2">
      <c r="A110" s="449">
        <v>14</v>
      </c>
      <c r="B110" s="401" t="str">
        <f t="shared" si="8"/>
        <v/>
      </c>
      <c r="C110" s="402">
        <f>IFERROR(IF(N110&lt;&gt;"",N110,IF(A110=A109,IF(C109&lt;YEAR('Overview - Section A'!$E$8),C109+1,""),YEAR('Overview - Section A'!$E$7)-1)),"")</f>
        <v>2020</v>
      </c>
      <c r="D110" s="450"/>
      <c r="E110" s="404"/>
      <c r="F110" s="405" t="str">
        <f t="shared" si="9"/>
        <v/>
      </c>
      <c r="G110" s="406"/>
      <c r="H110" s="407"/>
      <c r="I110" s="451" t="str">
        <f t="shared" si="10"/>
        <v>142020</v>
      </c>
      <c r="J110" s="452" t="s">
        <v>435</v>
      </c>
      <c r="K110" s="452" t="b">
        <f t="shared" si="11"/>
        <v>0</v>
      </c>
      <c r="L110" s="451" t="str">
        <f>IFERROR(IF(G110&lt;&gt;"",INDEX('Overview - Section A'!$U$37:$U$44,MATCH(G110,'Overview - Section A'!$A$37:$A$44,1)),J110),"")</f>
        <v>a1Y1R000005Iw6YUAS</v>
      </c>
      <c r="M110" s="453" t="s">
        <v>748</v>
      </c>
      <c r="N110" s="451"/>
      <c r="O110" s="451"/>
      <c r="P110" s="351"/>
      <c r="Q110" s="394"/>
      <c r="R110" s="394"/>
      <c r="S110" s="394"/>
      <c r="T110" s="394"/>
      <c r="U110" s="394"/>
      <c r="V110" s="394"/>
      <c r="W110" s="394"/>
      <c r="X110" s="394"/>
      <c r="Y110" s="394"/>
      <c r="Z110" s="394"/>
      <c r="AA110" s="394"/>
      <c r="AB110" s="394"/>
      <c r="AC110" s="394"/>
      <c r="AD110" s="394"/>
    </row>
    <row r="111" spans="1:30" ht="47.1" hidden="1" customHeight="1" x14ac:dyDescent="0.2">
      <c r="A111" s="449">
        <v>14</v>
      </c>
      <c r="B111" s="401" t="str">
        <f t="shared" si="8"/>
        <v/>
      </c>
      <c r="C111" s="402">
        <f>IFERROR(IF(N111&lt;&gt;"",N111,IF(A111=A110,IF(C110&lt;YEAR('Overview - Section A'!$E$8),C110+1,""),YEAR('Overview - Section A'!$E$7)-1)),"")</f>
        <v>2021</v>
      </c>
      <c r="D111" s="450"/>
      <c r="E111" s="404"/>
      <c r="F111" s="405" t="str">
        <f t="shared" si="9"/>
        <v/>
      </c>
      <c r="G111" s="406"/>
      <c r="H111" s="407"/>
      <c r="I111" s="451" t="str">
        <f t="shared" si="10"/>
        <v>142021</v>
      </c>
      <c r="J111" s="452" t="s">
        <v>437</v>
      </c>
      <c r="K111" s="452" t="b">
        <f t="shared" si="11"/>
        <v>0</v>
      </c>
      <c r="L111" s="451" t="str">
        <f>IFERROR(IF(G111&lt;&gt;"",INDEX('Overview - Section A'!$U$37:$U$44,MATCH(G111,'Overview - Section A'!$A$37:$A$44,1)),J111),"")</f>
        <v>a1Y1R000005Iw6ZUAS</v>
      </c>
      <c r="M111" s="453" t="s">
        <v>749</v>
      </c>
      <c r="N111" s="451"/>
      <c r="O111" s="451"/>
      <c r="P111" s="351"/>
      <c r="Q111" s="394"/>
      <c r="R111" s="394"/>
      <c r="S111" s="394"/>
      <c r="T111" s="394"/>
      <c r="U111" s="394"/>
      <c r="V111" s="394"/>
      <c r="W111" s="394"/>
      <c r="X111" s="394"/>
      <c r="Y111" s="394"/>
      <c r="Z111" s="394"/>
      <c r="AA111" s="394"/>
      <c r="AB111" s="394"/>
      <c r="AC111" s="394"/>
      <c r="AD111" s="394"/>
    </row>
    <row r="112" spans="1:30" ht="47.1" hidden="1" customHeight="1" x14ac:dyDescent="0.2">
      <c r="A112" s="449">
        <v>14</v>
      </c>
      <c r="B112" s="401" t="str">
        <f t="shared" si="8"/>
        <v/>
      </c>
      <c r="C112" s="402">
        <f>IFERROR(IF(N112&lt;&gt;"",N112,IF(A112=A111,IF(C111&lt;YEAR('Overview - Section A'!$E$8),C111+1,""),YEAR('Overview - Section A'!$E$7)-1)),"")</f>
        <v>2022</v>
      </c>
      <c r="D112" s="450"/>
      <c r="E112" s="404"/>
      <c r="F112" s="405" t="str">
        <f t="shared" si="9"/>
        <v/>
      </c>
      <c r="G112" s="406"/>
      <c r="H112" s="407"/>
      <c r="I112" s="451" t="str">
        <f t="shared" si="10"/>
        <v>142022</v>
      </c>
      <c r="J112" s="452" t="s">
        <v>439</v>
      </c>
      <c r="K112" s="452" t="b">
        <f t="shared" si="11"/>
        <v>0</v>
      </c>
      <c r="L112" s="451" t="str">
        <f>IFERROR(IF(G112&lt;&gt;"",INDEX('Overview - Section A'!$U$37:$U$44,MATCH(G112,'Overview - Section A'!$A$37:$A$44,1)),J112),"")</f>
        <v>a1Y1R000005Iw6aUAC</v>
      </c>
      <c r="M112" s="453" t="s">
        <v>750</v>
      </c>
      <c r="N112" s="451"/>
      <c r="O112" s="451"/>
      <c r="P112" s="351"/>
      <c r="Q112" s="394"/>
      <c r="R112" s="394"/>
      <c r="S112" s="394"/>
      <c r="T112" s="394"/>
      <c r="U112" s="394"/>
      <c r="V112" s="394"/>
      <c r="W112" s="394"/>
      <c r="X112" s="394"/>
      <c r="Y112" s="394"/>
      <c r="Z112" s="394"/>
      <c r="AA112" s="394"/>
      <c r="AB112" s="394"/>
      <c r="AC112" s="394"/>
      <c r="AD112" s="394"/>
    </row>
    <row r="113" spans="1:30" ht="47.1" hidden="1" customHeight="1" x14ac:dyDescent="0.2">
      <c r="A113" s="449">
        <v>14</v>
      </c>
      <c r="B113" s="401" t="str">
        <f t="shared" si="8"/>
        <v/>
      </c>
      <c r="C113" s="402" t="str">
        <f>IFERROR(IF(N113&lt;&gt;"",N113,IF(A113=A112,IF(C112&lt;YEAR('Overview - Section A'!$E$8),C112+1,""),YEAR('Overview - Section A'!$E$7)-1)),"")</f>
        <v/>
      </c>
      <c r="D113" s="450"/>
      <c r="E113" s="404"/>
      <c r="F113" s="405" t="str">
        <f t="shared" si="9"/>
        <v/>
      </c>
      <c r="G113" s="406"/>
      <c r="H113" s="407"/>
      <c r="I113" s="451" t="str">
        <f t="shared" si="10"/>
        <v>14</v>
      </c>
      <c r="J113" s="452" t="s">
        <v>441</v>
      </c>
      <c r="K113" s="452" t="b">
        <f t="shared" si="11"/>
        <v>0</v>
      </c>
      <c r="L113" s="451" t="str">
        <f>IFERROR(IF(G113&lt;&gt;"",INDEX('Overview - Section A'!$U$37:$U$44,MATCH(G113,'Overview - Section A'!$A$37:$A$44,1)),J113),"")</f>
        <v>a1Y1R000005Iw6bUAC</v>
      </c>
      <c r="M113" s="453" t="s">
        <v>751</v>
      </c>
      <c r="N113" s="451"/>
      <c r="O113" s="451"/>
      <c r="P113" s="351"/>
      <c r="Q113" s="394"/>
      <c r="R113" s="394"/>
      <c r="S113" s="394"/>
      <c r="T113" s="394"/>
      <c r="U113" s="394"/>
      <c r="V113" s="394"/>
      <c r="W113" s="394"/>
      <c r="X113" s="394"/>
      <c r="Y113" s="394"/>
      <c r="Z113" s="394"/>
      <c r="AA113" s="394"/>
      <c r="AB113" s="394"/>
      <c r="AC113" s="394"/>
      <c r="AD113" s="394"/>
    </row>
    <row r="114" spans="1:30" ht="47.1" hidden="1" customHeight="1" x14ac:dyDescent="0.2">
      <c r="A114" s="449">
        <v>15</v>
      </c>
      <c r="B114" s="401" t="str">
        <f t="shared" si="8"/>
        <v/>
      </c>
      <c r="C114" s="402">
        <f>IFERROR(IF(N114&lt;&gt;"",N114,IF(A114=A113,IF(C113&lt;YEAR('Overview - Section A'!$E$8),C113+1,""),YEAR('Overview - Section A'!$E$7)-1)),"")</f>
        <v>2018</v>
      </c>
      <c r="D114" s="450"/>
      <c r="E114" s="404"/>
      <c r="F114" s="405" t="str">
        <f t="shared" si="9"/>
        <v/>
      </c>
      <c r="G114" s="406"/>
      <c r="H114" s="407"/>
      <c r="I114" s="451" t="str">
        <f t="shared" si="10"/>
        <v>152018</v>
      </c>
      <c r="J114" s="452" t="s">
        <v>431</v>
      </c>
      <c r="K114" s="452" t="b">
        <f t="shared" si="11"/>
        <v>0</v>
      </c>
      <c r="L114" s="451" t="str">
        <f>IFERROR(IF(G114&lt;&gt;"",INDEX('Overview - Section A'!$U$37:$U$44,MATCH(G114,'Overview - Section A'!$A$37:$A$44,1)),J114),"")</f>
        <v>a1Y1R000005Iw6WUAS</v>
      </c>
      <c r="M114" s="453" t="s">
        <v>752</v>
      </c>
      <c r="N114" s="451"/>
      <c r="O114" s="451"/>
      <c r="P114" s="351"/>
      <c r="Q114" s="394"/>
      <c r="R114" s="394"/>
      <c r="S114" s="394"/>
      <c r="T114" s="394"/>
      <c r="U114" s="394"/>
      <c r="V114" s="394"/>
      <c r="W114" s="394"/>
      <c r="X114" s="394"/>
      <c r="Y114" s="394"/>
      <c r="Z114" s="394"/>
      <c r="AA114" s="394"/>
      <c r="AB114" s="394"/>
      <c r="AC114" s="394"/>
      <c r="AD114" s="394"/>
    </row>
    <row r="115" spans="1:30" ht="47.1" hidden="1" customHeight="1" x14ac:dyDescent="0.2">
      <c r="A115" s="449">
        <v>15</v>
      </c>
      <c r="B115" s="401" t="str">
        <f t="shared" si="8"/>
        <v/>
      </c>
      <c r="C115" s="402">
        <f>IFERROR(IF(N115&lt;&gt;"",N115,IF(A115=A114,IF(C114&lt;YEAR('Overview - Section A'!$E$8),C114+1,""),YEAR('Overview - Section A'!$E$7)-1)),"")</f>
        <v>2019</v>
      </c>
      <c r="D115" s="450"/>
      <c r="E115" s="404"/>
      <c r="F115" s="405" t="str">
        <f t="shared" si="9"/>
        <v/>
      </c>
      <c r="G115" s="406"/>
      <c r="H115" s="407"/>
      <c r="I115" s="451" t="str">
        <f t="shared" si="10"/>
        <v>152019</v>
      </c>
      <c r="J115" s="452" t="s">
        <v>433</v>
      </c>
      <c r="K115" s="452" t="b">
        <f t="shared" si="11"/>
        <v>0</v>
      </c>
      <c r="L115" s="451" t="str">
        <f>IFERROR(IF(G115&lt;&gt;"",INDEX('Overview - Section A'!$U$37:$U$44,MATCH(G115,'Overview - Section A'!$A$37:$A$44,1)),J115),"")</f>
        <v>a1Y1R000005Iw6XUAS</v>
      </c>
      <c r="M115" s="453" t="s">
        <v>753</v>
      </c>
      <c r="N115" s="451"/>
      <c r="O115" s="451"/>
      <c r="P115" s="351"/>
      <c r="Q115" s="394"/>
      <c r="R115" s="394"/>
      <c r="S115" s="394"/>
      <c r="T115" s="394"/>
      <c r="U115" s="394"/>
      <c r="V115" s="394"/>
      <c r="W115" s="394"/>
      <c r="X115" s="394"/>
      <c r="Y115" s="394"/>
      <c r="Z115" s="394"/>
      <c r="AA115" s="394"/>
      <c r="AB115" s="394"/>
      <c r="AC115" s="394"/>
      <c r="AD115" s="394"/>
    </row>
    <row r="116" spans="1:30" ht="47.1" hidden="1" customHeight="1" x14ac:dyDescent="0.2">
      <c r="A116" s="449">
        <v>15</v>
      </c>
      <c r="B116" s="401" t="str">
        <f t="shared" si="8"/>
        <v/>
      </c>
      <c r="C116" s="402">
        <f>IFERROR(IF(N116&lt;&gt;"",N116,IF(A116=A115,IF(C115&lt;YEAR('Overview - Section A'!$E$8),C115+1,""),YEAR('Overview - Section A'!$E$7)-1)),"")</f>
        <v>2020</v>
      </c>
      <c r="D116" s="450"/>
      <c r="E116" s="404"/>
      <c r="F116" s="405" t="str">
        <f t="shared" si="9"/>
        <v/>
      </c>
      <c r="G116" s="406"/>
      <c r="H116" s="407"/>
      <c r="I116" s="451" t="str">
        <f t="shared" si="10"/>
        <v>152020</v>
      </c>
      <c r="J116" s="452" t="s">
        <v>435</v>
      </c>
      <c r="K116" s="452" t="b">
        <f t="shared" si="11"/>
        <v>0</v>
      </c>
      <c r="L116" s="451" t="str">
        <f>IFERROR(IF(G116&lt;&gt;"",INDEX('Overview - Section A'!$U$37:$U$44,MATCH(G116,'Overview - Section A'!$A$37:$A$44,1)),J116),"")</f>
        <v>a1Y1R000005Iw6YUAS</v>
      </c>
      <c r="M116" s="453" t="s">
        <v>754</v>
      </c>
      <c r="N116" s="451"/>
      <c r="O116" s="451"/>
      <c r="P116" s="351"/>
      <c r="Q116" s="394"/>
      <c r="R116" s="394"/>
      <c r="S116" s="394"/>
      <c r="T116" s="394"/>
      <c r="U116" s="394"/>
      <c r="V116" s="394"/>
      <c r="W116" s="394"/>
      <c r="X116" s="394"/>
      <c r="Y116" s="394"/>
      <c r="Z116" s="394"/>
      <c r="AA116" s="394"/>
      <c r="AB116" s="394"/>
      <c r="AC116" s="394"/>
      <c r="AD116" s="394"/>
    </row>
    <row r="117" spans="1:30" ht="47.1" hidden="1" customHeight="1" x14ac:dyDescent="0.2">
      <c r="A117" s="449">
        <v>15</v>
      </c>
      <c r="B117" s="401" t="str">
        <f t="shared" si="8"/>
        <v/>
      </c>
      <c r="C117" s="402">
        <f>IFERROR(IF(N117&lt;&gt;"",N117,IF(A117=A116,IF(C116&lt;YEAR('Overview - Section A'!$E$8),C116+1,""),YEAR('Overview - Section A'!$E$7)-1)),"")</f>
        <v>2021</v>
      </c>
      <c r="D117" s="450"/>
      <c r="E117" s="404"/>
      <c r="F117" s="405" t="str">
        <f t="shared" si="9"/>
        <v/>
      </c>
      <c r="G117" s="406"/>
      <c r="H117" s="407"/>
      <c r="I117" s="451" t="str">
        <f t="shared" si="10"/>
        <v>152021</v>
      </c>
      <c r="J117" s="452" t="s">
        <v>437</v>
      </c>
      <c r="K117" s="452" t="b">
        <f t="shared" si="11"/>
        <v>0</v>
      </c>
      <c r="L117" s="451" t="str">
        <f>IFERROR(IF(G117&lt;&gt;"",INDEX('Overview - Section A'!$U$37:$U$44,MATCH(G117,'Overview - Section A'!$A$37:$A$44,1)),J117),"")</f>
        <v>a1Y1R000005Iw6ZUAS</v>
      </c>
      <c r="M117" s="453" t="s">
        <v>755</v>
      </c>
      <c r="N117" s="451"/>
      <c r="O117" s="451"/>
      <c r="P117" s="351"/>
      <c r="Q117" s="394"/>
      <c r="R117" s="394"/>
      <c r="S117" s="394"/>
      <c r="T117" s="394"/>
      <c r="U117" s="394"/>
      <c r="V117" s="394"/>
      <c r="W117" s="394"/>
      <c r="X117" s="394"/>
      <c r="Y117" s="394"/>
      <c r="Z117" s="394"/>
      <c r="AA117" s="394"/>
      <c r="AB117" s="394"/>
      <c r="AC117" s="394"/>
      <c r="AD117" s="394"/>
    </row>
    <row r="118" spans="1:30" ht="47.1" hidden="1" customHeight="1" x14ac:dyDescent="0.2">
      <c r="A118" s="449">
        <v>15</v>
      </c>
      <c r="B118" s="401" t="str">
        <f t="shared" si="8"/>
        <v/>
      </c>
      <c r="C118" s="402">
        <f>IFERROR(IF(N118&lt;&gt;"",N118,IF(A118=A117,IF(C117&lt;YEAR('Overview - Section A'!$E$8),C117+1,""),YEAR('Overview - Section A'!$E$7)-1)),"")</f>
        <v>2022</v>
      </c>
      <c r="D118" s="450"/>
      <c r="E118" s="404"/>
      <c r="F118" s="405" t="str">
        <f t="shared" si="9"/>
        <v/>
      </c>
      <c r="G118" s="406"/>
      <c r="H118" s="407"/>
      <c r="I118" s="451" t="str">
        <f t="shared" si="10"/>
        <v>152022</v>
      </c>
      <c r="J118" s="452" t="s">
        <v>439</v>
      </c>
      <c r="K118" s="452" t="b">
        <f t="shared" si="11"/>
        <v>0</v>
      </c>
      <c r="L118" s="451" t="str">
        <f>IFERROR(IF(G118&lt;&gt;"",INDEX('Overview - Section A'!$U$37:$U$44,MATCH(G118,'Overview - Section A'!$A$37:$A$44,1)),J118),"")</f>
        <v>a1Y1R000005Iw6aUAC</v>
      </c>
      <c r="M118" s="453" t="s">
        <v>756</v>
      </c>
      <c r="N118" s="451"/>
      <c r="O118" s="451"/>
      <c r="P118" s="351"/>
      <c r="Q118" s="394"/>
      <c r="R118" s="394"/>
      <c r="S118" s="394"/>
      <c r="T118" s="394"/>
      <c r="U118" s="394"/>
      <c r="V118" s="394"/>
      <c r="W118" s="394"/>
      <c r="X118" s="394"/>
      <c r="Y118" s="394"/>
      <c r="Z118" s="394"/>
      <c r="AA118" s="394"/>
      <c r="AB118" s="394"/>
      <c r="AC118" s="394"/>
      <c r="AD118" s="394"/>
    </row>
    <row r="119" spans="1:30" ht="47.1" hidden="1" customHeight="1" x14ac:dyDescent="0.2">
      <c r="A119" s="449">
        <v>15</v>
      </c>
      <c r="B119" s="401" t="str">
        <f t="shared" si="8"/>
        <v/>
      </c>
      <c r="C119" s="402" t="str">
        <f>IFERROR(IF(N119&lt;&gt;"",N119,IF(A119=A118,IF(C118&lt;YEAR('Overview - Section A'!$E$8),C118+1,""),YEAR('Overview - Section A'!$E$7)-1)),"")</f>
        <v/>
      </c>
      <c r="D119" s="450"/>
      <c r="E119" s="404"/>
      <c r="F119" s="405" t="str">
        <f t="shared" si="9"/>
        <v/>
      </c>
      <c r="G119" s="406"/>
      <c r="H119" s="407"/>
      <c r="I119" s="451" t="str">
        <f t="shared" si="10"/>
        <v>15</v>
      </c>
      <c r="J119" s="452" t="s">
        <v>441</v>
      </c>
      <c r="K119" s="452" t="b">
        <f t="shared" si="11"/>
        <v>0</v>
      </c>
      <c r="L119" s="451" t="str">
        <f>IFERROR(IF(G119&lt;&gt;"",INDEX('Overview - Section A'!$U$37:$U$44,MATCH(G119,'Overview - Section A'!$A$37:$A$44,1)),J119),"")</f>
        <v>a1Y1R000005Iw6bUAC</v>
      </c>
      <c r="M119" s="453" t="s">
        <v>757</v>
      </c>
      <c r="N119" s="451"/>
      <c r="O119" s="451"/>
      <c r="P119" s="351"/>
      <c r="Q119" s="394"/>
      <c r="R119" s="394"/>
      <c r="S119" s="394"/>
      <c r="T119" s="394"/>
      <c r="U119" s="394"/>
      <c r="V119" s="394"/>
      <c r="W119" s="394"/>
      <c r="X119" s="394"/>
      <c r="Y119" s="394"/>
      <c r="Z119" s="394"/>
      <c r="AA119" s="394"/>
      <c r="AB119" s="394"/>
      <c r="AC119" s="394"/>
      <c r="AD119" s="394"/>
    </row>
    <row r="120" spans="1:30" ht="0.75" hidden="1" customHeight="1" thickBot="1" x14ac:dyDescent="0.25">
      <c r="A120" s="22"/>
      <c r="B120" s="23"/>
      <c r="C120" s="23"/>
      <c r="D120" s="23"/>
      <c r="E120" s="23"/>
      <c r="F120" s="23"/>
      <c r="G120" s="23"/>
      <c r="H120" s="23"/>
      <c r="I120" s="23"/>
      <c r="J120" s="23"/>
      <c r="K120" s="23"/>
      <c r="L120" s="23"/>
      <c r="M120" s="23"/>
      <c r="N120" s="23"/>
      <c r="O120" s="163"/>
      <c r="P120" s="164"/>
    </row>
    <row r="121" spans="1:30" ht="30" customHeight="1" x14ac:dyDescent="0.2">
      <c r="O121" s="137"/>
      <c r="P121" s="137"/>
    </row>
    <row r="125" spans="1:30" x14ac:dyDescent="0.2">
      <c r="A125" s="25" t="s">
        <v>70</v>
      </c>
      <c r="H125" s="204"/>
    </row>
  </sheetData>
  <sheetProtection algorithmName="SHA-512" hashValue="QhtNlwL1ItngmSjCFl+V5y6IWdUXxIU2kO6+VVHN2CkgXrNm49nikbiLDbY37K1tt3WIop7TrjnXQLvEJ2YdtA==" saltValue="AdjZsoXyxViLcEhD1+JAyQ==" spinCount="100000" sheet="1" objects="1" scenarios="1" formatCells="0" formatRows="0" sort="0" autoFilter="0"/>
  <mergeCells count="3">
    <mergeCell ref="A27:H27"/>
    <mergeCell ref="A1:Q2"/>
    <mergeCell ref="A7:AD7"/>
  </mergeCells>
  <conditionalFormatting sqref="A29:C119">
    <cfRule type="expression" dxfId="148" priority="61">
      <formula>MOD($A29,2)=0</formula>
    </cfRule>
    <cfRule type="expression" dxfId="147" priority="62">
      <formula>MOD($A29,2)=1</formula>
    </cfRule>
  </conditionalFormatting>
  <conditionalFormatting sqref="B9:C24">
    <cfRule type="expression" dxfId="146" priority="56">
      <formula>AND($B9&lt;&gt;"",$C9&lt;&gt;"")</formula>
    </cfRule>
  </conditionalFormatting>
  <conditionalFormatting sqref="D29:H38 D39:F39 H39 D40:H43 D45:H49 D44:E44 G44:H44 D51:H119 D50:E50 G50:H50">
    <cfRule type="expression" dxfId="145" priority="53">
      <formula>AND(INDEX($AD$9:$AD$9,MATCH($A29,$A$9:$A$9,0))="Deactivate")</formula>
    </cfRule>
  </conditionalFormatting>
  <conditionalFormatting sqref="D9:R24">
    <cfRule type="expression" dxfId="144" priority="52">
      <formula>$AO$8="Deactivate"</formula>
    </cfRule>
  </conditionalFormatting>
  <conditionalFormatting sqref="A9:AD12">
    <cfRule type="expression" dxfId="143" priority="51">
      <formula>$W9:$W26="[Record ID]"</formula>
    </cfRule>
  </conditionalFormatting>
  <conditionalFormatting sqref="A29:AD38 A39:F39 H39:AD39 A40:AD43 A45:AD49 A44:E44 G44:AD44 A51:AD119 A50:E50 G50:AD50">
    <cfRule type="expression" dxfId="142" priority="50">
      <formula>$M29:$M120="[Record ID]"</formula>
    </cfRule>
  </conditionalFormatting>
  <conditionalFormatting sqref="A9:AD25">
    <cfRule type="expression" dxfId="141" priority="26">
      <formula>$K9="Yes"</formula>
    </cfRule>
  </conditionalFormatting>
  <conditionalFormatting sqref="G29:G38 G40:G120">
    <cfRule type="expression" dxfId="140" priority="25">
      <formula>AND($H29="TBD",$G29&lt;&gt;"")</formula>
    </cfRule>
  </conditionalFormatting>
  <conditionalFormatting sqref="A13:AD24">
    <cfRule type="expression" dxfId="139" priority="70">
      <formula>$W13:$W120="[Record ID]"</formula>
    </cfRule>
  </conditionalFormatting>
  <conditionalFormatting sqref="G39">
    <cfRule type="expression" dxfId="138" priority="15">
      <formula>AND(INDEX($AD$9:$AD$9,MATCH($A39,$A$9:$A$9,0))="Deactivate")</formula>
    </cfRule>
  </conditionalFormatting>
  <conditionalFormatting sqref="G39">
    <cfRule type="expression" dxfId="137" priority="14">
      <formula>$M39:$M130="[Record ID]"</formula>
    </cfRule>
  </conditionalFormatting>
  <conditionalFormatting sqref="G39">
    <cfRule type="expression" dxfId="136" priority="13">
      <formula>AND($H39="TBD",$G39&lt;&gt;"")</formula>
    </cfRule>
  </conditionalFormatting>
  <conditionalFormatting sqref="F44">
    <cfRule type="expression" dxfId="135" priority="8">
      <formula>AND(INDEX($AD$9:$AD$9,MATCH($A44,$A$9:$A$9,0))="Deactivate")</formula>
    </cfRule>
  </conditionalFormatting>
  <conditionalFormatting sqref="F44">
    <cfRule type="expression" dxfId="134" priority="7">
      <formula>$M44:$M135="[Record ID]"</formula>
    </cfRule>
  </conditionalFormatting>
  <conditionalFormatting sqref="F50">
    <cfRule type="expression" dxfId="133" priority="2">
      <formula>AND(INDEX($AD$9:$AD$9,MATCH($A50,$A$9:$A$9,0))="Deactivate")</formula>
    </cfRule>
  </conditionalFormatting>
  <conditionalFormatting sqref="F50">
    <cfRule type="expression" dxfId="132" priority="1">
      <formula>$M50:$M141="[Record ID]"</formula>
    </cfRule>
  </conditionalFormatting>
  <dataValidations count="17">
    <dataValidation type="list" allowBlank="1" showInputMessage="1" showErrorMessage="1" sqref="B9:B24">
      <formula1>ImpactIndicator</formula1>
    </dataValidation>
    <dataValidation type="custom" allowBlank="1" showInputMessage="1" showErrorMessage="1" errorTitle="Indicators" error="Cannot enter both Standard and Impact indicators on the same line" sqref="C9:C24">
      <formula1>B9=""</formula1>
    </dataValidation>
    <dataValidation type="list" allowBlank="1" showInputMessage="1" showErrorMessage="1" errorTitle="Selection unknown" error="The value selected should equal the dropdown for available PRs" sqref="H9:H24">
      <formula1>ResponsiblePR</formula1>
    </dataValidation>
    <dataValidation type="list" allowBlank="1" showInputMessage="1" showErrorMessage="1" errorTitle="Selection unknown" error="The value selected should equal the dropdown list of available countries." sqref="Q9:Q24">
      <formula1>Country</formula1>
    </dataValidation>
    <dataValidation type="textLength" allowBlank="1" showErrorMessage="1" errorTitle="Field length" error="Information entered here is limited to 4000 characters. Please capture further information in the comments." sqref="F9:F24">
      <formula1>0</formula1>
      <formula2>4000</formula2>
    </dataValidation>
    <dataValidation type="textLength" allowBlank="1" showInputMessage="1" showErrorMessage="1" errorTitle="Field length" error="Information entered here is limited to 20 characters. Please capture further details in Comments." sqref="D9:D24">
      <formula1>0</formula1>
      <formula2>20</formula2>
    </dataValidation>
    <dataValidation type="textLength" allowBlank="1" showInputMessage="1" showErrorMessage="1" sqref="R9:R24">
      <formula1>0</formula1>
      <formula2>32768</formula2>
    </dataValidation>
    <dataValidation allowBlank="1" showInputMessage="1" showErrorMessage="1" prompt="To ensure data consistency please ensure that all thousands are separated with a comma and all decimals are separated with a decimal. (e.g. 1,000,000.96)" sqref="D29:F119"/>
    <dataValidation type="decimal" allowBlank="1" showInputMessage="1" showErrorMessage="1" errorTitle="X-Author for Excel" error="Please enter a valid numeric value. Valid range for Impact Indicator Number is -1E+18 to 1E+18." promptTitle="X-Author for Excel" sqref="A9:A24 A29:A119">
      <formula1>-1000000000000000000</formula1>
      <formula2>1000000000000000000</formula2>
    </dataValidation>
    <dataValidation type="list" allowBlank="1" showInputMessage="1" showErrorMessage="1" errorTitle="X-Author for Excel" error="Please select a value from the drop-down." promptTitle="X-Author for Excel" sqref="E9:E24">
      <formula1>IF(IFERROR(ROWS(INDIRECT(SUBSTITUTE("AIM_Impact_Indicator__c.AIM_Baseline_Year__c"," ","_"))),-1) &lt; 0, XAuthorInvalidPicklistData,INDIRECT(SUBSTITUTE("AIM_Impact_Indicator__c.AIM_Baseline_Year__c"," ","_")))</formula1>
    </dataValidation>
    <dataValidation type="list" allowBlank="1" showInputMessage="1" showErrorMessage="1" errorTitle="X-Author for Excel" error="Please select either TRUE or FALSE from the dropdown." promptTitle="X-Author for Excel" sqref="T9:T24 K29:K119">
      <formula1>"TRUE,FALSE"</formula1>
    </dataValidation>
    <dataValidation type="custom" allowBlank="1" showInputMessage="1" showErrorMessage="1" errorTitle="X-Author for Excel" error="Id and Lookup fields are not editable." promptTitle="X-Author for Excel" sqref="AC9:AC24 W9:Y24 M29:M119 J29:J119">
      <formula1>""</formula1>
    </dataValidation>
    <dataValidation type="list" allowBlank="1" showInputMessage="1" showErrorMessage="1" errorTitle="X-Author for Excel" error="Please select a value from the drop-down." promptTitle="X-Author for Excel" sqref="AD9:AD24">
      <formula1>IF(IFERROR(ROWS(INDIRECT(SUBSTITUTE("AIM_Impact_Indicator__c.AIM_Deactivate_indicator__c"," ","_"))),-1) &lt; 0, XAuthorInvalidPicklistData,INDIRECT(SUBSTITUTE("AIM_Impact_Indicator__c.AIM_Deactivate_indicator__c"," ","_")))</formula1>
    </dataValidation>
    <dataValidation type="date" allowBlank="1" showInputMessage="1" showErrorMessage="1" errorTitle="X-Author for Excel" error="Please enter a valid date." promptTitle="X-Author for Excel" sqref="G29:G119">
      <formula1>36526</formula1>
      <formula2>36891</formula2>
    </dataValidation>
    <dataValidation type="list" allowBlank="1" showInputMessage="1" showErrorMessage="1" errorTitle="X-Author for Excel" error="Please select a value from the drop-down." promptTitle="X-Author for Excel" sqref="H29:H119">
      <formula1>IF(IFERROR(ROWS(INDIRECT(SUBSTITUTE("AIM_Impact_Indicator_Targets_Results__c.AIM_Mark_if_target_is_TBD__c"," ","_"))),-1) &lt; 0, XAuthorInvalidPicklistData,INDIRECT(SUBSTITUTE("AIM_Impact_Indicator_Targets_Results__c.AIM_Mark_if_target_is_TBD__c"," ","_")))</formula1>
    </dataValidation>
    <dataValidation type="list" allowBlank="1" showInputMessage="1" showErrorMessage="1" errorTitle="X-Author for Excel" error="Please select a value from the drop-down." promptTitle="X-Author for Excel" sqref="N29:N119">
      <formula1>IF(IFERROR(ROWS(INDIRECT(SUBSTITUTE("AIM_Impact_Indicator_Targets_Results__c.AIM_Year_of_Target__c"," ","_"))),-1) &lt; 0, XAuthorInvalidPicklistData,INDIRECT(SUBSTITUTE("AIM_Impact_Indicator_Targets_Results__c.AIM_Year_of_Target__c"," ","_")))</formula1>
    </dataValidation>
    <dataValidation type="decimal" allowBlank="1" showInputMessage="1" showErrorMessage="1" errorTitle="X-Author for Excel" error="Please enter a valid numeric value. Valid range for Target % is -999.99 to 999.99." promptTitle="X-Author for Excel" sqref="O29:O119">
      <formula1>-999.99</formula1>
      <formula2>999.99</formula2>
    </dataValidation>
  </dataValidations>
  <hyperlinks>
    <hyperlink ref="C4" location="_8d9f9399_d674_44d3_98fa_9bdc7c2dff17" display="Impact Indicator Targets"/>
    <hyperlink ref="B4" location="'Impact Indicators - Section B'!A7" display="Impact Indicators"/>
    <hyperlink ref="A125" location="'Impact Indicators - Section B'!A4" display="Impact Indicators - Section B'!A4"/>
  </hyperlinks>
  <pageMargins left="0.7" right="0.7" top="0.75" bottom="0.75" header="0.3" footer="0.3"/>
  <pageSetup paperSize="8" scale="90" fitToHeight="0" orientation="landscape" r:id="rId1"/>
  <colBreaks count="1" manualBreakCount="1">
    <brk id="32" max="1048575" man="1"/>
  </colBreaks>
  <extLst>
    <ext xmlns:x14="http://schemas.microsoft.com/office/spreadsheetml/2009/9/main" uri="{78C0D931-6437-407d-A8EE-F0AAD7539E65}">
      <x14:conditionalFormattings>
        <x14:conditionalFormatting xmlns:xm="http://schemas.microsoft.com/office/excel/2006/main">
          <x14:cfRule type="expression" priority="57" id="{D4C8394A-9D66-42A4-B2BF-3D05CF5025B5}">
            <xm:f>IFERROR(OR(INT($C29)&gt;'Overview - Section A'!$K$8,$C29=""),TRUE)</xm:f>
            <x14:dxf>
              <font>
                <color rgb="FFDAEEF3"/>
              </font>
              <fill>
                <patternFill patternType="solid">
                  <fgColor theme="0"/>
                  <bgColor rgb="FFDAEEF3"/>
                </patternFill>
              </fill>
            </x14:dxf>
          </x14:cfRule>
          <xm:sqref>A29:AD38 A39:F39 H39:AD39 A40:AD43 A45:AD49 A44:E44 G44:AD44 A51:AD120 A50:E50 G50:AD50</xm:sqref>
        </x14:conditionalFormatting>
        <x14:conditionalFormatting xmlns:xm="http://schemas.microsoft.com/office/excel/2006/main">
          <x14:cfRule type="expression" priority="55" id="{489D8B93-4F47-4368-AC62-84E9BDB3C11E}">
            <xm:f>OR('Overview - Section A'!$AN$5="Grant Making", 'Overview - Section A'!$AN$5="Grant Revision")</xm:f>
            <x14:dxf>
              <font>
                <color theme="4" tint="0.79998168889431442"/>
              </font>
              <fill>
                <patternFill patternType="solid">
                  <fgColor theme="1" tint="0.499984740745262"/>
                  <bgColor rgb="FFDAEEF3"/>
                </patternFill>
              </fill>
              <border>
                <left/>
                <right/>
                <top/>
                <bottom/>
              </border>
            </x14:dxf>
          </x14:cfRule>
          <xm:sqref>H9:H24</xm:sqref>
        </x14:conditionalFormatting>
        <x14:conditionalFormatting xmlns:xm="http://schemas.microsoft.com/office/excel/2006/main">
          <x14:cfRule type="expression" priority="54" id="{679D3F43-19B3-420E-8DB8-E19CC2694832}">
            <xm:f>OR('Overview - Section A'!$AN$5="Grant Making", 'Overview - Section A'!$AN$5="Funding Request")</xm:f>
            <x14:dxf>
              <font>
                <color theme="4" tint="0.79998168889431442"/>
              </font>
              <fill>
                <patternFill patternType="solid">
                  <fgColor theme="0"/>
                  <bgColor rgb="FFDAEEF3"/>
                </patternFill>
              </fill>
            </x14:dxf>
          </x14:cfRule>
          <xm:sqref>AD8:AD24</xm:sqref>
        </x14:conditionalFormatting>
        <x14:conditionalFormatting xmlns:xm="http://schemas.microsoft.com/office/excel/2006/main">
          <x14:cfRule type="expression" priority="28" id="{5F1FC68D-4427-4E73-AC7F-1F1B9D24E7E7}">
            <xm:f>OR('Overview - Section A'!$AN$5="Grant Making", 'Overview - Section A'!$AN$5="Grant Revision")</xm:f>
            <x14:dxf>
              <font>
                <color rgb="FF8DB4E2"/>
              </font>
              <fill>
                <patternFill>
                  <bgColor rgb="FF8DB4E2"/>
                </patternFill>
              </fill>
            </x14:dxf>
          </x14:cfRule>
          <xm:sqref>H8</xm:sqref>
        </x14:conditionalFormatting>
        <x14:conditionalFormatting xmlns:xm="http://schemas.microsoft.com/office/excel/2006/main">
          <x14:cfRule type="expression" priority="45" id="{D3EFF68F-9ED8-439A-B0D4-C5DEDF90F9F3}">
            <xm:f>OR('Overview - Section A'!$AN$5="Grant Making", 'Overview - Section A'!$AN$5="Funding Request")</xm:f>
            <x14:dxf>
              <font>
                <color rgb="FFDAEEF3"/>
              </font>
              <fill>
                <patternFill>
                  <bgColor rgb="FFDAEEF3"/>
                </patternFill>
              </fill>
            </x14:dxf>
          </x14:cfRule>
          <xm:sqref>AD9:AD24</xm:sqref>
        </x14:conditionalFormatting>
        <x14:conditionalFormatting xmlns:xm="http://schemas.microsoft.com/office/excel/2006/main">
          <x14:cfRule type="expression" priority="27" id="{2A008F72-E830-417A-A5BB-52C45B56473C}">
            <xm:f>OR('Overview - Section A'!$AN$5="Grant Making", 'Overview - Section A'!$AN$5="Funding Request")</xm:f>
            <x14:dxf>
              <font>
                <color rgb="FF8DB4E2"/>
              </font>
              <fill>
                <patternFill>
                  <bgColor rgb="FF8DB4E2"/>
                </patternFill>
              </fill>
            </x14:dxf>
          </x14:cfRule>
          <xm:sqref>AD8</xm:sqref>
        </x14:conditionalFormatting>
        <x14:conditionalFormatting xmlns:xm="http://schemas.microsoft.com/office/excel/2006/main">
          <x14:cfRule type="expression" priority="16" id="{3586C23E-F1FF-4460-9638-BC568535B93D}">
            <xm:f>IFERROR(OR(INT($C39)&gt;'Overview - Section A'!$K$8,$C39=""),TRUE)</xm:f>
            <x14:dxf>
              <font>
                <color rgb="FFDAEEF3"/>
              </font>
              <fill>
                <patternFill patternType="solid">
                  <fgColor theme="0"/>
                  <bgColor rgb="FFDAEEF3"/>
                </patternFill>
              </fill>
            </x14:dxf>
          </x14:cfRule>
          <xm:sqref>G39</xm:sqref>
        </x14:conditionalFormatting>
        <x14:conditionalFormatting xmlns:xm="http://schemas.microsoft.com/office/excel/2006/main">
          <x14:cfRule type="expression" priority="9" id="{EA656872-C27F-41C1-A353-AA019D8AC0D6}">
            <xm:f>IFERROR(OR(INT($C44)&gt;'Overview - Section A'!$K$8,$C44=""),TRUE)</xm:f>
            <x14:dxf>
              <font>
                <color rgb="FFDAEEF3"/>
              </font>
              <fill>
                <patternFill patternType="solid">
                  <fgColor theme="0"/>
                  <bgColor rgb="FFDAEEF3"/>
                </patternFill>
              </fill>
            </x14:dxf>
          </x14:cfRule>
          <xm:sqref>F44</xm:sqref>
        </x14:conditionalFormatting>
        <x14:conditionalFormatting xmlns:xm="http://schemas.microsoft.com/office/excel/2006/main">
          <x14:cfRule type="expression" priority="3" id="{C945A36E-24F6-4C2B-9EAD-81CC27DDC9AF}">
            <xm:f>IFERROR(OR(INT($C50)&gt;'Overview - Section A'!$K$8,$C50=""),TRUE)</xm:f>
            <x14:dxf>
              <font>
                <color rgb="FFDAEEF3"/>
              </font>
              <fill>
                <patternFill patternType="solid">
                  <fgColor theme="0"/>
                  <bgColor rgb="FFDAEEF3"/>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'Reference Records'!$C$2:$C$3</xm:f>
          </x14:formula1>
          <xm:sqref>B25</xm:sqref>
        </x14:dataValidation>
        <x14:dataValidation type="list" allowBlank="1" showInputMessage="1" showErrorMessage="1">
          <x14:formula1>
            <xm:f>'Overview - Section A'!$AO$25:$AO$32</xm:f>
          </x14:formula1>
          <xm:sqref>N9:N24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F129"/>
  <sheetViews>
    <sheetView showGridLines="0" topLeftCell="A26" zoomScale="50" zoomScaleNormal="50" zoomScaleSheetLayoutView="40" workbookViewId="0">
      <selection activeCell="H13" sqref="H13"/>
    </sheetView>
  </sheetViews>
  <sheetFormatPr defaultColWidth="11" defaultRowHeight="15.75" x14ac:dyDescent="0.25"/>
  <cols>
    <col min="1" max="1" width="12" style="6" customWidth="1"/>
    <col min="2" max="3" width="30.625" style="6" customWidth="1"/>
    <col min="4" max="4" width="23.625" style="6" customWidth="1"/>
    <col min="5" max="5" width="22.125" style="6" customWidth="1"/>
    <col min="6" max="6" width="19.625" style="6" customWidth="1"/>
    <col min="7" max="7" width="17.625" style="6" customWidth="1"/>
    <col min="8" max="8" width="22.625" style="6" customWidth="1"/>
    <col min="9" max="9" width="33.5" style="6" hidden="1" customWidth="1"/>
    <col min="10" max="10" width="28.125" style="6" hidden="1" customWidth="1"/>
    <col min="11" max="11" width="26.125" style="6" hidden="1" customWidth="1"/>
    <col min="12" max="12" width="24.125" style="6" hidden="1" customWidth="1"/>
    <col min="13" max="13" width="22.625" style="6" hidden="1" customWidth="1"/>
    <col min="14" max="14" width="22.125" style="6" hidden="1" customWidth="1"/>
    <col min="15" max="15" width="0.375" style="6" customWidth="1"/>
    <col min="16" max="16" width="0.125" style="6" customWidth="1"/>
    <col min="17" max="17" width="29.125" style="6" customWidth="1"/>
    <col min="18" max="18" width="67.125" style="6" customWidth="1"/>
    <col min="19" max="19" width="17.125" style="6" hidden="1" customWidth="1"/>
    <col min="20" max="20" width="29.5" style="6" hidden="1" customWidth="1"/>
    <col min="21" max="21" width="24.625" style="6" hidden="1" customWidth="1"/>
    <col min="22" max="22" width="31.125" style="6" hidden="1" customWidth="1"/>
    <col min="23" max="29" width="27.5" style="6" hidden="1" customWidth="1"/>
    <col min="30" max="30" width="36" style="6" customWidth="1"/>
    <col min="31" max="31" width="0.375" style="6" customWidth="1"/>
    <col min="32" max="32" width="26.625" style="6" customWidth="1"/>
    <col min="33" max="33" width="20.125" style="6" customWidth="1"/>
    <col min="34" max="34" width="24.625" style="6" customWidth="1"/>
    <col min="35" max="36" width="11" style="6" customWidth="1"/>
    <col min="37" max="37" width="11" style="9" customWidth="1"/>
    <col min="38" max="38" width="22.625" style="9" customWidth="1"/>
    <col min="39" max="42" width="11" style="9" customWidth="1"/>
    <col min="43" max="58" width="11" style="9"/>
    <col min="59" max="16384" width="11" style="6"/>
  </cols>
  <sheetData>
    <row r="1" spans="1:33" ht="15" customHeight="1" x14ac:dyDescent="0.25">
      <c r="A1" s="565" t="s">
        <v>45</v>
      </c>
      <c r="B1" s="566"/>
      <c r="C1" s="566"/>
      <c r="D1" s="566"/>
      <c r="E1" s="566"/>
      <c r="F1" s="566"/>
      <c r="G1" s="566"/>
      <c r="H1" s="566"/>
      <c r="I1" s="566"/>
      <c r="J1" s="566"/>
      <c r="K1" s="566"/>
      <c r="L1" s="566"/>
      <c r="M1" s="566"/>
      <c r="N1" s="566"/>
      <c r="O1" s="566"/>
      <c r="P1" s="566"/>
      <c r="Q1" s="567"/>
    </row>
    <row r="2" spans="1:33" ht="32.1" customHeight="1" thickBot="1" x14ac:dyDescent="0.3">
      <c r="A2" s="568"/>
      <c r="B2" s="569"/>
      <c r="C2" s="569"/>
      <c r="D2" s="569"/>
      <c r="E2" s="569"/>
      <c r="F2" s="569"/>
      <c r="G2" s="569"/>
      <c r="H2" s="569"/>
      <c r="I2" s="569"/>
      <c r="J2" s="569"/>
      <c r="K2" s="569"/>
      <c r="L2" s="569"/>
      <c r="M2" s="569"/>
      <c r="N2" s="569"/>
      <c r="O2" s="569"/>
      <c r="P2" s="569"/>
      <c r="Q2" s="570"/>
    </row>
    <row r="3" spans="1:33" ht="16.5" thickBot="1" x14ac:dyDescent="0.3"/>
    <row r="4" spans="1:33" ht="39.75" customHeight="1" thickBot="1" x14ac:dyDescent="0.3">
      <c r="A4" s="43" t="s">
        <v>37</v>
      </c>
      <c r="B4" s="33" t="s">
        <v>22</v>
      </c>
      <c r="C4" s="42" t="s">
        <v>29</v>
      </c>
    </row>
    <row r="5" spans="1:33" hidden="1" x14ac:dyDescent="0.25"/>
    <row r="6" spans="1:33" x14ac:dyDescent="0.25">
      <c r="Q6" s="9"/>
    </row>
    <row r="7" spans="1:33" ht="24.75" customHeight="1" thickBot="1" x14ac:dyDescent="0.3">
      <c r="C7" s="46"/>
      <c r="D7" s="47"/>
      <c r="E7" s="47"/>
      <c r="F7" s="47"/>
      <c r="G7" s="47"/>
      <c r="H7" s="47"/>
      <c r="I7" s="47"/>
      <c r="J7" s="47"/>
      <c r="K7" s="47"/>
      <c r="L7" s="47"/>
      <c r="M7" s="47"/>
      <c r="N7" s="47"/>
      <c r="O7" s="47"/>
      <c r="P7" s="47"/>
      <c r="Q7" s="9"/>
      <c r="R7" s="48"/>
      <c r="S7" s="48"/>
    </row>
    <row r="8" spans="1:33" ht="29.25" customHeight="1" x14ac:dyDescent="0.25">
      <c r="A8" s="545" t="s">
        <v>22</v>
      </c>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0"/>
    </row>
    <row r="9" spans="1:33" ht="49.7" customHeight="1" x14ac:dyDescent="0.25">
      <c r="A9" s="376" t="s">
        <v>23</v>
      </c>
      <c r="B9" s="376" t="s">
        <v>77</v>
      </c>
      <c r="C9" s="376" t="s">
        <v>10</v>
      </c>
      <c r="D9" s="376" t="s">
        <v>32</v>
      </c>
      <c r="E9" s="376" t="s">
        <v>33</v>
      </c>
      <c r="F9" s="376" t="s">
        <v>18</v>
      </c>
      <c r="G9" s="376" t="s">
        <v>19</v>
      </c>
      <c r="H9" s="377" t="s">
        <v>258</v>
      </c>
      <c r="I9" s="454" t="s">
        <v>261</v>
      </c>
      <c r="J9" s="378" t="s">
        <v>321</v>
      </c>
      <c r="K9" s="378" t="s">
        <v>322</v>
      </c>
      <c r="L9" s="376"/>
      <c r="M9" s="376"/>
      <c r="N9" s="376"/>
      <c r="O9" s="377"/>
      <c r="P9" s="377"/>
      <c r="Q9" s="377" t="s">
        <v>11</v>
      </c>
      <c r="R9" s="377" t="s">
        <v>9</v>
      </c>
      <c r="S9" s="455" t="s">
        <v>115</v>
      </c>
      <c r="T9" s="456" t="s">
        <v>258</v>
      </c>
      <c r="U9" s="456" t="s">
        <v>60</v>
      </c>
      <c r="V9" s="456" t="s">
        <v>148</v>
      </c>
      <c r="W9" s="456" t="s">
        <v>62</v>
      </c>
      <c r="X9" s="456" t="s">
        <v>164</v>
      </c>
      <c r="Y9" s="457" t="s">
        <v>178</v>
      </c>
      <c r="Z9" s="457" t="s">
        <v>201</v>
      </c>
      <c r="AA9" s="457" t="s">
        <v>48</v>
      </c>
      <c r="AB9" s="457" t="s">
        <v>260</v>
      </c>
      <c r="AC9" s="457" t="s">
        <v>274</v>
      </c>
      <c r="AD9" s="377" t="s">
        <v>282</v>
      </c>
      <c r="AE9" s="131"/>
      <c r="AF9" s="133"/>
      <c r="AG9" s="133"/>
    </row>
    <row r="10" spans="1:33" ht="47.1" hidden="1" customHeight="1" x14ac:dyDescent="0.25">
      <c r="A10" s="382" t="s">
        <v>84</v>
      </c>
      <c r="B10" s="383" t="str">
        <f>IFERROR(VLOOKUP(Z10,'Reference records(soft deleted)'!$B$34:$D$57,3,FALSE),"")</f>
        <v/>
      </c>
      <c r="C10" s="420" t="s">
        <v>63</v>
      </c>
      <c r="D10" s="407" t="s">
        <v>50</v>
      </c>
      <c r="E10" s="407" t="s">
        <v>51</v>
      </c>
      <c r="F10" s="407" t="s">
        <v>52</v>
      </c>
      <c r="G10" s="386" t="str">
        <f t="array" ref="G10">IFERROR(IF(INDEX('Reference Records'!$D$24:$D$41,MATCH(LEFT(B10,255),LEFT('Reference Records'!$C$24:$C$41,255),0))=0,"",INDEX('Reference Records'!$D$24:$D$41,MATCH(LEFT(B10,255),LEFT('Reference Records'!$C$24:$C$41,255),0))),"")</f>
        <v/>
      </c>
      <c r="H10" s="458" t="str">
        <f>IF('Overview - Section A'!$AN$5="Funding Request",IF(I10="Funding Request Place Holder","",I10),"")</f>
        <v/>
      </c>
      <c r="I10" s="458" t="str">
        <f>IFERROR(IF(AB10="","",VLOOKUP(AB10,'Overview - Section A'!$P$30:$Q$31,2,FALSE)),"")</f>
        <v/>
      </c>
      <c r="J10" s="458" t="str">
        <f>IFERROR(VLOOKUP(B10,'Reference records(soft deleted)'!$D$34:$H$57,5,FALSE),"")</f>
        <v/>
      </c>
      <c r="K10" s="458" t="str">
        <f>IF(AND(VLOOKUP(A10,$A$30:$E$122,5,FALSE)&lt;&gt;"",VLOOKUP(A10,$A$30:$F122,6,FALSE)&lt;&gt;"",J10="Number"),"Yes","No")</f>
        <v>No</v>
      </c>
      <c r="L10" s="458"/>
      <c r="M10" s="458"/>
      <c r="N10" s="458"/>
      <c r="O10" s="458"/>
      <c r="P10" s="458"/>
      <c r="Q10" s="458" t="str">
        <f>IFERROR(IF(AA10="","",AA10),"")</f>
        <v>[Country (Name)]</v>
      </c>
      <c r="R10" s="420" t="s">
        <v>53</v>
      </c>
      <c r="S10" s="456" t="str">
        <f>IF(G10&lt;&gt;"",B10&amp;C10,"")</f>
        <v/>
      </c>
      <c r="T10" s="456" t="str">
        <f>IFERROR(IF('Overview - Section A'!$AN$5="Funding Request",VLOOKUP(H10,'Overview - Section A'!$M$30:$P$31,4,FALSE),IF(AB10="","",AB10)),"")</f>
        <v>[Responsible PR]</v>
      </c>
      <c r="U10" s="456" t="b">
        <f>IFERROR(IF(OR(B10&lt;&gt;"",C10&lt;&gt;""),TRUE,FALSE),FALSE)</f>
        <v>1</v>
      </c>
      <c r="V10" s="456" t="str">
        <f>B10&amp;C10</f>
        <v>[Custom Outcome Indicator]</v>
      </c>
      <c r="W10" s="456" t="s">
        <v>61</v>
      </c>
      <c r="X10" s="459" t="str">
        <f t="array" ref="X10">IFERROR(IF(INDEX('Reference Records'!$G$24:$G$41,MATCH(LEFT(B10,255),LEFT('Reference Records'!$C$24:$C$41,255),0))=0,"",INDEX('Reference Records'!$G$24:$G$41,MATCH(LEFT(B10,255),LEFT('Reference Records'!$C$24:$C$41,255),0))),"")</f>
        <v/>
      </c>
      <c r="Y10" s="459" t="str">
        <f>IFERROR(IF('Overview - Section A'!$AN$5="Funding Request",IF('Reference Records'!$B$276&lt;&gt;"",VLOOKUP(Q10,'Reference Records'!$B$276:$C$277,2,FALSE),VLOOKUP(Q10,'Reference Records'!$A$289:$C$335,3,FALSE)),VLOOKUP(Q10,'Reference Records'!$A$338:$C$340,3,FALSE)),"")</f>
        <v>[Record ID]</v>
      </c>
      <c r="Z10" s="459" t="s">
        <v>200</v>
      </c>
      <c r="AA10" s="459" t="s">
        <v>198</v>
      </c>
      <c r="AB10" s="460" t="s">
        <v>257</v>
      </c>
      <c r="AC10" s="459" t="s">
        <v>61</v>
      </c>
      <c r="AD10" s="407" t="s">
        <v>281</v>
      </c>
      <c r="AE10" s="131"/>
      <c r="AF10" s="133"/>
      <c r="AG10" s="133"/>
    </row>
    <row r="11" spans="1:33" ht="125.85" customHeight="1" x14ac:dyDescent="0.25">
      <c r="A11" s="382">
        <v>1</v>
      </c>
      <c r="B11" s="383" t="s">
        <v>2253</v>
      </c>
      <c r="C11" s="420"/>
      <c r="D11" s="407" t="s">
        <v>4544</v>
      </c>
      <c r="E11" s="407" t="s">
        <v>371</v>
      </c>
      <c r="F11" s="407" t="s">
        <v>4501</v>
      </c>
      <c r="G11" s="386" t="str">
        <f t="array" ref="G11">IFERROR(IF(INDEX('Reference Records'!$D$24:$D$41,MATCH(LEFT(B11,255),LEFT('Reference Records'!$C$24:$C$41,255),0))=0,"",INDEX('Reference Records'!$D$24:$D$41,MATCH(LEFT(B11,255),LEFT('Reference Records'!$C$24:$C$41,255),0))),"")</f>
        <v>Duration of treatment,Age,Gender</v>
      </c>
      <c r="H11" s="458" t="str">
        <f>IF('Overview - Section A'!$AN$5="Funding Request",IF(I11="Funding Request Place Holder","",I11),"")</f>
        <v/>
      </c>
      <c r="I11" s="458" t="str">
        <f>IFERROR(IF(AB11="","",VLOOKUP(AB11,'Overview - Section A'!$P$30:$Q$31,2,FALSE)),"")</f>
        <v/>
      </c>
      <c r="J11" s="458" t="str">
        <f>IFERROR(VLOOKUP(B11,'Reference records(soft deleted)'!$D$34:$H$57,5,FALSE),"")</f>
        <v>Percent</v>
      </c>
      <c r="K11" s="458" t="str">
        <f>IF(AND(VLOOKUP(A11,$A$30:$E$122,5,FALSE)&lt;&gt;"",VLOOKUP(A11,$A$30:$F123,6,FALSE)&lt;&gt;"",J11="Number"),"Yes","No")</f>
        <v>No</v>
      </c>
      <c r="L11" s="458"/>
      <c r="M11" s="458"/>
      <c r="N11" s="458"/>
      <c r="O11" s="458"/>
      <c r="P11" s="458"/>
      <c r="Q11" s="458" t="s">
        <v>413</v>
      </c>
      <c r="R11" s="533" t="s">
        <v>4537</v>
      </c>
      <c r="S11" s="456" t="str">
        <f t="shared" ref="S11:S25" si="0">IF(G11&lt;&gt;"",B11&amp;C11,"")</f>
        <v>HIV O-1(M): Percentage of adults and children with HIV, known to be on treatment 12 months after initiation of antiretroviral therapy</v>
      </c>
      <c r="T11" s="456" t="str">
        <f>IFERROR(IF('Overview - Section A'!$AN$5="Funding Request",VLOOKUP(H11,'Overview - Section A'!$M$30:$P$31,4,FALSE),IF(AB11="","",AB11)),"")</f>
        <v/>
      </c>
      <c r="U11" s="456" t="b">
        <f t="shared" ref="U11:U25" si="1">IFERROR(IF(OR(B11&lt;&gt;"",C11&lt;&gt;""),TRUE,FALSE),FALSE)</f>
        <v>1</v>
      </c>
      <c r="V11" s="456" t="str">
        <f t="shared" ref="V11:V25" si="2">B11&amp;C11</f>
        <v>HIV O-1(M): Percentage of adults and children with HIV, known to be on treatment 12 months after initiation of antiretroviral therapy</v>
      </c>
      <c r="W11" s="456" t="s">
        <v>758</v>
      </c>
      <c r="X11" s="459" t="str">
        <f t="array" ref="X11">IFERROR(IF(INDEX('Reference Records'!$G$24:$G$41,MATCH(LEFT(B11,255),LEFT('Reference Records'!$C$24:$C$41,255),0))=0,"",INDEX('Reference Records'!$G$24:$G$41,MATCH(LEFT(B11,255),LEFT('Reference Records'!$C$24:$C$41,255),0))),"")</f>
        <v>a1J36000002m4E0EAI</v>
      </c>
      <c r="Y11" s="459" t="str">
        <f>IFERROR(IF('Overview - Section A'!$AN$5="Funding Request",IF('Reference Records'!$B$276&lt;&gt;"",VLOOKUP(Q11,'Reference Records'!$B$276:$C$277,2,FALSE),VLOOKUP(Q11,'Reference Records'!$A$289:$C$335,3,FALSE)),VLOOKUP(Q11,'Reference Records'!$A$338:$C$340,3,FALSE)),"")</f>
        <v>a1A360000013M0dEAE</v>
      </c>
      <c r="Z11" s="459"/>
      <c r="AA11" s="459"/>
      <c r="AB11" s="460"/>
      <c r="AC11" s="459" t="s">
        <v>411</v>
      </c>
      <c r="AD11" s="407"/>
      <c r="AE11" s="131"/>
      <c r="AF11" s="530"/>
      <c r="AG11" s="133"/>
    </row>
    <row r="12" spans="1:33" ht="223.5" customHeight="1" x14ac:dyDescent="0.25">
      <c r="A12" s="382">
        <v>2</v>
      </c>
      <c r="B12" s="383" t="s">
        <v>2266</v>
      </c>
      <c r="C12" s="420"/>
      <c r="D12" s="407" t="s">
        <v>4545</v>
      </c>
      <c r="E12" s="407" t="s">
        <v>371</v>
      </c>
      <c r="F12" s="407" t="s">
        <v>4502</v>
      </c>
      <c r="G12" s="386" t="str">
        <f t="array" ref="G12">IFERROR(IF(INDEX('Reference Records'!$D$24:$D$41,MATCH(LEFT(B12,255),LEFT('Reference Records'!$C$24:$C$41,255),0))=0,"",INDEX('Reference Records'!$D$24:$D$41,MATCH(LEFT(B12,255),LEFT('Reference Records'!$C$24:$C$41,255),0))),"")</f>
        <v>Age</v>
      </c>
      <c r="H12" s="458" t="str">
        <f>IF('Overview - Section A'!$AN$5="Funding Request",IF(I12="Funding Request Place Holder","",I12),"")</f>
        <v/>
      </c>
      <c r="I12" s="458" t="str">
        <f>IFERROR(IF(AB12="","",VLOOKUP(AB12,'Overview - Section A'!$P$30:$Q$31,2,FALSE)),"")</f>
        <v/>
      </c>
      <c r="J12" s="458" t="str">
        <f>IFERROR(VLOOKUP(B12,'Reference records(soft deleted)'!$D$34:$H$57,5,FALSE),"")</f>
        <v>Percent</v>
      </c>
      <c r="K12" s="458" t="str">
        <f>IF(AND(VLOOKUP(A12,$A$30:$E$122,5,FALSE)&lt;&gt;"",VLOOKUP(A12,$A$30:$F124,6,FALSE)&lt;&gt;"",J12="Number"),"Yes","No")</f>
        <v>No</v>
      </c>
      <c r="L12" s="458"/>
      <c r="M12" s="458"/>
      <c r="N12" s="458"/>
      <c r="O12" s="458"/>
      <c r="P12" s="458"/>
      <c r="Q12" s="458" t="s">
        <v>413</v>
      </c>
      <c r="R12" s="384" t="s">
        <v>4535</v>
      </c>
      <c r="S12" s="456" t="str">
        <f t="shared" si="0"/>
        <v>HIV O-4a(M): Percentage of men reporting the use of a condom the last time they had anal sex with a male partner</v>
      </c>
      <c r="T12" s="456" t="str">
        <f>IFERROR(IF('Overview - Section A'!$AN$5="Funding Request",VLOOKUP(H12,'Overview - Section A'!$M$30:$P$31,4,FALSE),IF(AB12="","",AB12)),"")</f>
        <v/>
      </c>
      <c r="U12" s="456" t="b">
        <f t="shared" si="1"/>
        <v>1</v>
      </c>
      <c r="V12" s="456" t="str">
        <f t="shared" si="2"/>
        <v>HIV O-4a(M): Percentage of men reporting the use of a condom the last time they had anal sex with a male partner</v>
      </c>
      <c r="W12" s="456" t="s">
        <v>759</v>
      </c>
      <c r="X12" s="459" t="str">
        <f t="array" ref="X12">IFERROR(IF(INDEX('Reference Records'!$G$24:$G$41,MATCH(LEFT(B12,255),LEFT('Reference Records'!$C$24:$C$41,255),0))=0,"",INDEX('Reference Records'!$G$24:$G$41,MATCH(LEFT(B12,255),LEFT('Reference Records'!$C$24:$C$41,255),0))),"")</f>
        <v>a1J36000002m4E3EAI</v>
      </c>
      <c r="Y12" s="459" t="str">
        <f>IFERROR(IF('Overview - Section A'!$AN$5="Funding Request",IF('Reference Records'!$B$276&lt;&gt;"",VLOOKUP(Q12,'Reference Records'!$B$276:$C$277,2,FALSE),VLOOKUP(Q12,'Reference Records'!$A$289:$C$335,3,FALSE)),VLOOKUP(Q12,'Reference Records'!$A$338:$C$340,3,FALSE)),"")</f>
        <v>a1A360000013M0dEAE</v>
      </c>
      <c r="Z12" s="459"/>
      <c r="AA12" s="459"/>
      <c r="AB12" s="460"/>
      <c r="AC12" s="459" t="s">
        <v>411</v>
      </c>
      <c r="AD12" s="407"/>
      <c r="AE12" s="131"/>
      <c r="AF12" s="530"/>
      <c r="AG12" s="133"/>
    </row>
    <row r="13" spans="1:33" ht="223.5" customHeight="1" x14ac:dyDescent="0.25">
      <c r="A13" s="382">
        <v>3</v>
      </c>
      <c r="B13" s="383" t="s">
        <v>2270</v>
      </c>
      <c r="C13" s="420"/>
      <c r="D13" s="407" t="s">
        <v>4504</v>
      </c>
      <c r="E13" s="407" t="s">
        <v>369</v>
      </c>
      <c r="F13" s="407" t="s">
        <v>4502</v>
      </c>
      <c r="G13" s="386" t="str">
        <f t="array" ref="G13">IFERROR(IF(INDEX('Reference Records'!$D$24:$D$41,MATCH(LEFT(B13,255),LEFT('Reference Records'!$C$24:$C$41,255),0))=0,"",INDEX('Reference Records'!$D$24:$D$41,MATCH(LEFT(B13,255),LEFT('Reference Records'!$C$24:$C$41,255),0))),"")</f>
        <v>Gender,Age</v>
      </c>
      <c r="H13" s="458" t="str">
        <f>IF('Overview - Section A'!$AN$5="Funding Request",IF(I13="Funding Request Place Holder","",I13),"")</f>
        <v/>
      </c>
      <c r="I13" s="458" t="str">
        <f>IFERROR(IF(AB13="","",VLOOKUP(AB13,'Overview - Section A'!$P$30:$Q$31,2,FALSE)),"")</f>
        <v/>
      </c>
      <c r="J13" s="458" t="str">
        <f>IFERROR(VLOOKUP(B13,'Reference records(soft deleted)'!$D$34:$H$57,5,FALSE),"")</f>
        <v>Percent</v>
      </c>
      <c r="K13" s="458" t="str">
        <f>IF(AND(VLOOKUP(A13,$A$30:$E$122,5,FALSE)&lt;&gt;"",VLOOKUP(A13,$A$30:$F125,6,FALSE)&lt;&gt;"",J13="Number"),"Yes","No")</f>
        <v>No</v>
      </c>
      <c r="L13" s="458"/>
      <c r="M13" s="458"/>
      <c r="N13" s="458"/>
      <c r="O13" s="458"/>
      <c r="P13" s="458"/>
      <c r="Q13" s="458" t="s">
        <v>413</v>
      </c>
      <c r="R13" s="420" t="s">
        <v>4536</v>
      </c>
      <c r="S13" s="456" t="str">
        <f t="shared" si="0"/>
        <v>HIV O-5(M): Percentage of sex workers reporting the use of a condom with their most recent client</v>
      </c>
      <c r="T13" s="456" t="str">
        <f>IFERROR(IF('Overview - Section A'!$AN$5="Funding Request",VLOOKUP(H13,'Overview - Section A'!$M$30:$P$31,4,FALSE),IF(AB13="","",AB13)),"")</f>
        <v/>
      </c>
      <c r="U13" s="456" t="b">
        <f t="shared" si="1"/>
        <v>1</v>
      </c>
      <c r="V13" s="456" t="str">
        <f t="shared" si="2"/>
        <v>HIV O-5(M): Percentage of sex workers reporting the use of a condom with their most recent client</v>
      </c>
      <c r="W13" s="456" t="s">
        <v>760</v>
      </c>
      <c r="X13" s="459" t="str">
        <f t="array" ref="X13">IFERROR(IF(INDEX('Reference Records'!$G$24:$G$41,MATCH(LEFT(B13,255),LEFT('Reference Records'!$C$24:$C$41,255),0))=0,"",INDEX('Reference Records'!$G$24:$G$41,MATCH(LEFT(B13,255),LEFT('Reference Records'!$C$24:$C$41,255),0))),"")</f>
        <v>a1J36000002m4E5EAI</v>
      </c>
      <c r="Y13" s="459" t="str">
        <f>IFERROR(IF('Overview - Section A'!$AN$5="Funding Request",IF('Reference Records'!$B$276&lt;&gt;"",VLOOKUP(Q13,'Reference Records'!$B$276:$C$277,2,FALSE),VLOOKUP(Q13,'Reference Records'!$A$289:$C$335,3,FALSE)),VLOOKUP(Q13,'Reference Records'!$A$338:$C$340,3,FALSE)),"")</f>
        <v>a1A360000013M0dEAE</v>
      </c>
      <c r="Z13" s="459"/>
      <c r="AA13" s="459"/>
      <c r="AB13" s="460"/>
      <c r="AC13" s="459" t="s">
        <v>411</v>
      </c>
      <c r="AD13" s="407"/>
      <c r="AE13" s="131"/>
      <c r="AF13" s="530"/>
      <c r="AG13" s="133"/>
    </row>
    <row r="14" spans="1:33" ht="223.5" customHeight="1" x14ac:dyDescent="0.25">
      <c r="A14" s="382">
        <v>4</v>
      </c>
      <c r="B14" s="383" t="s">
        <v>2276</v>
      </c>
      <c r="C14" s="420"/>
      <c r="D14" s="407" t="s">
        <v>4505</v>
      </c>
      <c r="E14" s="407" t="s">
        <v>370</v>
      </c>
      <c r="F14" s="407" t="s">
        <v>4502</v>
      </c>
      <c r="G14" s="386" t="str">
        <f t="array" ref="G14">IFERROR(IF(INDEX('Reference Records'!$D$24:$D$41,MATCH(LEFT(B14,255),LEFT('Reference Records'!$C$24:$C$41,255),0))=0,"",INDEX('Reference Records'!$D$24:$D$41,MATCH(LEFT(B14,255),LEFT('Reference Records'!$C$24:$C$41,255),0))),"")</f>
        <v>Age,Gender</v>
      </c>
      <c r="H14" s="458" t="str">
        <f>IF('Overview - Section A'!$AN$5="Funding Request",IF(I14="Funding Request Place Holder","",I14),"")</f>
        <v/>
      </c>
      <c r="I14" s="458" t="str">
        <f>IFERROR(IF(AB14="","",VLOOKUP(AB14,'Overview - Section A'!$P$30:$Q$31,2,FALSE)),"")</f>
        <v/>
      </c>
      <c r="J14" s="458" t="str">
        <f>IFERROR(VLOOKUP(B14,'Reference records(soft deleted)'!$D$34:$H$57,5,FALSE),"")</f>
        <v>Percent</v>
      </c>
      <c r="K14" s="458" t="str">
        <f>IF(AND(VLOOKUP(A14,$A$30:$E$122,5,FALSE)&lt;&gt;"",VLOOKUP(A14,$A$30:$F126,6,FALSE)&lt;&gt;"",J14="Number"),"Yes","No")</f>
        <v>No</v>
      </c>
      <c r="L14" s="458"/>
      <c r="M14" s="458"/>
      <c r="N14" s="458"/>
      <c r="O14" s="458"/>
      <c r="P14" s="458"/>
      <c r="Q14" s="458" t="s">
        <v>413</v>
      </c>
      <c r="R14" s="420" t="s">
        <v>4543</v>
      </c>
      <c r="S14" s="456" t="str">
        <f t="shared" si="0"/>
        <v>HIV O-6(M): Percentage of people who inject drugs reporting the use of sterile injecting equipment the last time they injected</v>
      </c>
      <c r="T14" s="456" t="str">
        <f>IFERROR(IF('Overview - Section A'!$AN$5="Funding Request",VLOOKUP(H14,'Overview - Section A'!$M$30:$P$31,4,FALSE),IF(AB14="","",AB14)),"")</f>
        <v/>
      </c>
      <c r="U14" s="456" t="b">
        <f t="shared" si="1"/>
        <v>1</v>
      </c>
      <c r="V14" s="456" t="str">
        <f t="shared" si="2"/>
        <v>HIV O-6(M): Percentage of people who inject drugs reporting the use of sterile injecting equipment the last time they injected</v>
      </c>
      <c r="W14" s="456" t="s">
        <v>761</v>
      </c>
      <c r="X14" s="459" t="str">
        <f t="array" ref="X14">IFERROR(IF(INDEX('Reference Records'!$G$24:$G$41,MATCH(LEFT(B14,255),LEFT('Reference Records'!$C$24:$C$41,255),0))=0,"",INDEX('Reference Records'!$G$24:$G$41,MATCH(LEFT(B14,255),LEFT('Reference Records'!$C$24:$C$41,255),0))),"")</f>
        <v>a1J36000002m4E6EAI</v>
      </c>
      <c r="Y14" s="459" t="str">
        <f>IFERROR(IF('Overview - Section A'!$AN$5="Funding Request",IF('Reference Records'!$B$276&lt;&gt;"",VLOOKUP(Q14,'Reference Records'!$B$276:$C$277,2,FALSE),VLOOKUP(Q14,'Reference Records'!$A$289:$C$335,3,FALSE)),VLOOKUP(Q14,'Reference Records'!$A$338:$C$340,3,FALSE)),"")</f>
        <v>a1A360000013M0dEAE</v>
      </c>
      <c r="Z14" s="459"/>
      <c r="AA14" s="459"/>
      <c r="AB14" s="460"/>
      <c r="AC14" s="459" t="s">
        <v>411</v>
      </c>
      <c r="AD14" s="407"/>
      <c r="AE14" s="131"/>
      <c r="AF14" s="530"/>
      <c r="AG14" s="133"/>
    </row>
    <row r="15" spans="1:33" ht="47.1" customHeight="1" x14ac:dyDescent="0.25">
      <c r="A15" s="382">
        <v>5</v>
      </c>
      <c r="B15" s="383" t="str">
        <f>IFERROR(VLOOKUP(Z15,'Reference records(soft deleted)'!$B$34:$D$57,3,FALSE),"")</f>
        <v/>
      </c>
      <c r="C15" s="420"/>
      <c r="D15" s="407"/>
      <c r="E15" s="407"/>
      <c r="F15" s="407"/>
      <c r="G15" s="386" t="str">
        <f t="array" ref="G15">IFERROR(IF(INDEX('Reference Records'!$D$24:$D$41,MATCH(LEFT(B15,255),LEFT('Reference Records'!$C$24:$C$41,255),0))=0,"",INDEX('Reference Records'!$D$24:$D$41,MATCH(LEFT(B15,255),LEFT('Reference Records'!$C$24:$C$41,255),0))),"")</f>
        <v/>
      </c>
      <c r="H15" s="458" t="str">
        <f>IF('Overview - Section A'!$AN$5="Funding Request",IF(I15="Funding Request Place Holder","",I15),"")</f>
        <v/>
      </c>
      <c r="I15" s="458" t="str">
        <f>IFERROR(IF(AB15="","",VLOOKUP(AB15,'Overview - Section A'!$P$30:$Q$31,2,FALSE)),"")</f>
        <v/>
      </c>
      <c r="J15" s="458" t="str">
        <f>IFERROR(VLOOKUP(B15,'Reference records(soft deleted)'!$D$34:$H$57,5,FALSE),"")</f>
        <v/>
      </c>
      <c r="K15" s="458" t="str">
        <f>IF(AND(VLOOKUP(A15,$A$30:$E$122,5,FALSE)&lt;&gt;"",VLOOKUP(A15,$A$30:$F127,6,FALSE)&lt;&gt;"",J15="Number"),"Yes","No")</f>
        <v>No</v>
      </c>
      <c r="L15" s="458"/>
      <c r="M15" s="458"/>
      <c r="N15" s="458"/>
      <c r="O15" s="458"/>
      <c r="P15" s="458"/>
      <c r="Q15" s="458" t="str">
        <f t="shared" ref="Q15:Q25" si="3">IFERROR(IF(AA15="","",AA15),"")</f>
        <v/>
      </c>
      <c r="R15" s="420"/>
      <c r="S15" s="456" t="str">
        <f t="shared" si="0"/>
        <v/>
      </c>
      <c r="T15" s="456" t="str">
        <f>IFERROR(IF('Overview - Section A'!$AN$5="Funding Request",VLOOKUP(H15,'Overview - Section A'!$M$30:$P$31,4,FALSE),IF(AB15="","",AB15)),"")</f>
        <v/>
      </c>
      <c r="U15" s="456" t="b">
        <f t="shared" si="1"/>
        <v>0</v>
      </c>
      <c r="V15" s="456" t="str">
        <f t="shared" si="2"/>
        <v/>
      </c>
      <c r="W15" s="456" t="s">
        <v>762</v>
      </c>
      <c r="X15" s="459" t="str">
        <f t="array" ref="X15">IFERROR(IF(INDEX('Reference Records'!$G$24:$G$41,MATCH(LEFT(B15,255),LEFT('Reference Records'!$C$24:$C$41,255),0))=0,"",INDEX('Reference Records'!$G$24:$G$41,MATCH(LEFT(B15,255),LEFT('Reference Records'!$C$24:$C$41,255),0))),"")</f>
        <v/>
      </c>
      <c r="Y15" s="459" t="str">
        <f>IFERROR(IF('Overview - Section A'!$AN$5="Funding Request",IF('Reference Records'!$B$276&lt;&gt;"",VLOOKUP(Q15,'Reference Records'!$B$276:$C$277,2,FALSE),VLOOKUP(Q15,'Reference Records'!$A$289:$C$335,3,FALSE)),VLOOKUP(Q15,'Reference Records'!$A$338:$C$340,3,FALSE)),"")</f>
        <v/>
      </c>
      <c r="Z15" s="459"/>
      <c r="AA15" s="459"/>
      <c r="AB15" s="460"/>
      <c r="AC15" s="459" t="s">
        <v>411</v>
      </c>
      <c r="AD15" s="407"/>
      <c r="AE15" s="131"/>
      <c r="AF15" s="133"/>
      <c r="AG15" s="133"/>
    </row>
    <row r="16" spans="1:33" ht="47.1" hidden="1" customHeight="1" x14ac:dyDescent="0.25">
      <c r="A16" s="382">
        <v>6</v>
      </c>
      <c r="B16" s="383" t="str">
        <f>IFERROR(VLOOKUP(Z16,'Reference records(soft deleted)'!$B$34:$D$57,3,FALSE),"")</f>
        <v/>
      </c>
      <c r="C16" s="420"/>
      <c r="D16" s="407"/>
      <c r="E16" s="407"/>
      <c r="F16" s="407"/>
      <c r="G16" s="386" t="str">
        <f t="array" ref="G16">IFERROR(IF(INDEX('Reference Records'!$D$24:$D$41,MATCH(LEFT(B16,255),LEFT('Reference Records'!$C$24:$C$41,255),0))=0,"",INDEX('Reference Records'!$D$24:$D$41,MATCH(LEFT(B16,255),LEFT('Reference Records'!$C$24:$C$41,255),0))),"")</f>
        <v/>
      </c>
      <c r="H16" s="458" t="str">
        <f>IF('Overview - Section A'!$AN$5="Funding Request",IF(I16="Funding Request Place Holder","",I16),"")</f>
        <v/>
      </c>
      <c r="I16" s="458" t="str">
        <f>IFERROR(IF(AB16="","",VLOOKUP(AB16,'Overview - Section A'!$P$30:$Q$31,2,FALSE)),"")</f>
        <v/>
      </c>
      <c r="J16" s="458" t="str">
        <f>IFERROR(VLOOKUP(B16,'Reference records(soft deleted)'!$D$34:$H$57,5,FALSE),"")</f>
        <v/>
      </c>
      <c r="K16" s="458" t="str">
        <f>IF(AND(VLOOKUP(A16,$A$30:$E$122,5,FALSE)&lt;&gt;"",VLOOKUP(A16,$A$30:$F128,6,FALSE)&lt;&gt;"",J16="Number"),"Yes","No")</f>
        <v>No</v>
      </c>
      <c r="L16" s="458"/>
      <c r="M16" s="458"/>
      <c r="N16" s="458"/>
      <c r="O16" s="458"/>
      <c r="P16" s="458"/>
      <c r="Q16" s="458" t="str">
        <f t="shared" si="3"/>
        <v/>
      </c>
      <c r="R16" s="420"/>
      <c r="S16" s="456" t="str">
        <f t="shared" si="0"/>
        <v/>
      </c>
      <c r="T16" s="456" t="str">
        <f>IFERROR(IF('Overview - Section A'!$AN$5="Funding Request",VLOOKUP(H16,'Overview - Section A'!$M$30:$P$31,4,FALSE),IF(AB16="","",AB16)),"")</f>
        <v/>
      </c>
      <c r="U16" s="456" t="b">
        <f t="shared" si="1"/>
        <v>0</v>
      </c>
      <c r="V16" s="456" t="str">
        <f t="shared" si="2"/>
        <v/>
      </c>
      <c r="W16" s="456" t="s">
        <v>763</v>
      </c>
      <c r="X16" s="459" t="str">
        <f t="array" ref="X16">IFERROR(IF(INDEX('Reference Records'!$G$24:$G$41,MATCH(LEFT(B16,255),LEFT('Reference Records'!$C$24:$C$41,255),0))=0,"",INDEX('Reference Records'!$G$24:$G$41,MATCH(LEFT(B16,255),LEFT('Reference Records'!$C$24:$C$41,255),0))),"")</f>
        <v/>
      </c>
      <c r="Y16" s="459" t="str">
        <f>IFERROR(IF('Overview - Section A'!$AN$5="Funding Request",IF('Reference Records'!$B$276&lt;&gt;"",VLOOKUP(Q16,'Reference Records'!$B$276:$C$277,2,FALSE),VLOOKUP(Q16,'Reference Records'!$A$289:$C$335,3,FALSE)),VLOOKUP(Q16,'Reference Records'!$A$338:$C$340,3,FALSE)),"")</f>
        <v/>
      </c>
      <c r="Z16" s="459"/>
      <c r="AA16" s="459"/>
      <c r="AB16" s="460"/>
      <c r="AC16" s="459" t="s">
        <v>411</v>
      </c>
      <c r="AD16" s="407"/>
      <c r="AE16" s="131"/>
      <c r="AF16" s="133"/>
      <c r="AG16" s="133"/>
    </row>
    <row r="17" spans="1:58" ht="47.1" hidden="1" customHeight="1" x14ac:dyDescent="0.25">
      <c r="A17" s="382">
        <v>7</v>
      </c>
      <c r="B17" s="383" t="str">
        <f>IFERROR(VLOOKUP(Z17,'Reference records(soft deleted)'!$B$34:$D$57,3,FALSE),"")</f>
        <v/>
      </c>
      <c r="C17" s="420"/>
      <c r="D17" s="407"/>
      <c r="E17" s="407"/>
      <c r="F17" s="407"/>
      <c r="G17" s="386" t="str">
        <f t="array" ref="G17">IFERROR(IF(INDEX('Reference Records'!$D$24:$D$41,MATCH(LEFT(B17,255),LEFT('Reference Records'!$C$24:$C$41,255),0))=0,"",INDEX('Reference Records'!$D$24:$D$41,MATCH(LEFT(B17,255),LEFT('Reference Records'!$C$24:$C$41,255),0))),"")</f>
        <v/>
      </c>
      <c r="H17" s="458" t="str">
        <f>IF('Overview - Section A'!$AN$5="Funding Request",IF(I17="Funding Request Place Holder","",I17),"")</f>
        <v/>
      </c>
      <c r="I17" s="458" t="str">
        <f>IFERROR(IF(AB17="","",VLOOKUP(AB17,'Overview - Section A'!$P$30:$Q$31,2,FALSE)),"")</f>
        <v/>
      </c>
      <c r="J17" s="458" t="str">
        <f>IFERROR(VLOOKUP(B17,'Reference records(soft deleted)'!$D$34:$H$57,5,FALSE),"")</f>
        <v/>
      </c>
      <c r="K17" s="458" t="str">
        <f>IF(AND(VLOOKUP(A17,$A$30:$E$122,5,FALSE)&lt;&gt;"",VLOOKUP(A17,$A$30:$F129,6,FALSE)&lt;&gt;"",J17="Number"),"Yes","No")</f>
        <v>No</v>
      </c>
      <c r="L17" s="458"/>
      <c r="M17" s="458"/>
      <c r="N17" s="458"/>
      <c r="O17" s="458"/>
      <c r="P17" s="458"/>
      <c r="Q17" s="458" t="str">
        <f t="shared" si="3"/>
        <v/>
      </c>
      <c r="R17" s="420"/>
      <c r="S17" s="456" t="str">
        <f t="shared" si="0"/>
        <v/>
      </c>
      <c r="T17" s="456" t="str">
        <f>IFERROR(IF('Overview - Section A'!$AN$5="Funding Request",VLOOKUP(H17,'Overview - Section A'!$M$30:$P$31,4,FALSE),IF(AB17="","",AB17)),"")</f>
        <v/>
      </c>
      <c r="U17" s="456" t="b">
        <f t="shared" si="1"/>
        <v>0</v>
      </c>
      <c r="V17" s="456" t="str">
        <f t="shared" si="2"/>
        <v/>
      </c>
      <c r="W17" s="456" t="s">
        <v>764</v>
      </c>
      <c r="X17" s="459" t="str">
        <f t="array" ref="X17">IFERROR(IF(INDEX('Reference Records'!$G$24:$G$41,MATCH(LEFT(B17,255),LEFT('Reference Records'!$C$24:$C$41,255),0))=0,"",INDEX('Reference Records'!$G$24:$G$41,MATCH(LEFT(B17,255),LEFT('Reference Records'!$C$24:$C$41,255),0))),"")</f>
        <v/>
      </c>
      <c r="Y17" s="459" t="str">
        <f>IFERROR(IF('Overview - Section A'!$AN$5="Funding Request",IF('Reference Records'!$B$276&lt;&gt;"",VLOOKUP(Q17,'Reference Records'!$B$276:$C$277,2,FALSE),VLOOKUP(Q17,'Reference Records'!$A$289:$C$335,3,FALSE)),VLOOKUP(Q17,'Reference Records'!$A$338:$C$340,3,FALSE)),"")</f>
        <v/>
      </c>
      <c r="Z17" s="459"/>
      <c r="AA17" s="459"/>
      <c r="AB17" s="460"/>
      <c r="AC17" s="459" t="s">
        <v>411</v>
      </c>
      <c r="AD17" s="407"/>
      <c r="AE17" s="131"/>
      <c r="AF17" s="133"/>
      <c r="AG17" s="133"/>
    </row>
    <row r="18" spans="1:58" ht="47.1" hidden="1" customHeight="1" x14ac:dyDescent="0.25">
      <c r="A18" s="382">
        <v>8</v>
      </c>
      <c r="B18" s="383" t="str">
        <f>IFERROR(VLOOKUP(Z18,'Reference records(soft deleted)'!$B$34:$D$57,3,FALSE),"")</f>
        <v/>
      </c>
      <c r="C18" s="420"/>
      <c r="D18" s="407"/>
      <c r="E18" s="407"/>
      <c r="F18" s="407"/>
      <c r="G18" s="386" t="str">
        <f t="array" ref="G18">IFERROR(IF(INDEX('Reference Records'!$D$24:$D$41,MATCH(LEFT(B18,255),LEFT('Reference Records'!$C$24:$C$41,255),0))=0,"",INDEX('Reference Records'!$D$24:$D$41,MATCH(LEFT(B18,255),LEFT('Reference Records'!$C$24:$C$41,255),0))),"")</f>
        <v/>
      </c>
      <c r="H18" s="458" t="str">
        <f>IF('Overview - Section A'!$AN$5="Funding Request",IF(I18="Funding Request Place Holder","",I18),"")</f>
        <v/>
      </c>
      <c r="I18" s="458" t="str">
        <f>IFERROR(IF(AB18="","",VLOOKUP(AB18,'Overview - Section A'!$P$30:$Q$31,2,FALSE)),"")</f>
        <v/>
      </c>
      <c r="J18" s="458" t="str">
        <f>IFERROR(VLOOKUP(B18,'Reference records(soft deleted)'!$D$34:$H$57,5,FALSE),"")</f>
        <v/>
      </c>
      <c r="K18" s="458" t="str">
        <f>IF(AND(VLOOKUP(A18,$A$30:$E$122,5,FALSE)&lt;&gt;"",VLOOKUP(A18,$A$30:$F130,6,FALSE)&lt;&gt;"",J18="Number"),"Yes","No")</f>
        <v>No</v>
      </c>
      <c r="L18" s="458"/>
      <c r="M18" s="458"/>
      <c r="N18" s="458"/>
      <c r="O18" s="458"/>
      <c r="P18" s="458"/>
      <c r="Q18" s="458" t="str">
        <f t="shared" si="3"/>
        <v/>
      </c>
      <c r="R18" s="420"/>
      <c r="S18" s="456" t="str">
        <f t="shared" si="0"/>
        <v/>
      </c>
      <c r="T18" s="456" t="str">
        <f>IFERROR(IF('Overview - Section A'!$AN$5="Funding Request",VLOOKUP(H18,'Overview - Section A'!$M$30:$P$31,4,FALSE),IF(AB18="","",AB18)),"")</f>
        <v/>
      </c>
      <c r="U18" s="456" t="b">
        <f t="shared" si="1"/>
        <v>0</v>
      </c>
      <c r="V18" s="456" t="str">
        <f t="shared" si="2"/>
        <v/>
      </c>
      <c r="W18" s="456" t="s">
        <v>765</v>
      </c>
      <c r="X18" s="459" t="str">
        <f t="array" ref="X18">IFERROR(IF(INDEX('Reference Records'!$G$24:$G$41,MATCH(LEFT(B18,255),LEFT('Reference Records'!$C$24:$C$41,255),0))=0,"",INDEX('Reference Records'!$G$24:$G$41,MATCH(LEFT(B18,255),LEFT('Reference Records'!$C$24:$C$41,255),0))),"")</f>
        <v/>
      </c>
      <c r="Y18" s="459" t="str">
        <f>IFERROR(IF('Overview - Section A'!$AN$5="Funding Request",IF('Reference Records'!$B$276&lt;&gt;"",VLOOKUP(Q18,'Reference Records'!$B$276:$C$277,2,FALSE),VLOOKUP(Q18,'Reference Records'!$A$289:$C$335,3,FALSE)),VLOOKUP(Q18,'Reference Records'!$A$338:$C$340,3,FALSE)),"")</f>
        <v/>
      </c>
      <c r="Z18" s="459"/>
      <c r="AA18" s="459"/>
      <c r="AB18" s="460"/>
      <c r="AC18" s="459" t="s">
        <v>411</v>
      </c>
      <c r="AD18" s="407"/>
      <c r="AE18" s="131"/>
      <c r="AF18" s="133"/>
      <c r="AG18" s="133"/>
    </row>
    <row r="19" spans="1:58" ht="47.1" hidden="1" customHeight="1" x14ac:dyDescent="0.25">
      <c r="A19" s="382">
        <v>9</v>
      </c>
      <c r="B19" s="383" t="str">
        <f>IFERROR(VLOOKUP(Z19,'Reference records(soft deleted)'!$B$34:$D$57,3,FALSE),"")</f>
        <v/>
      </c>
      <c r="C19" s="420"/>
      <c r="D19" s="407"/>
      <c r="E19" s="407"/>
      <c r="F19" s="407"/>
      <c r="G19" s="386" t="str">
        <f t="array" ref="G19">IFERROR(IF(INDEX('Reference Records'!$D$24:$D$41,MATCH(LEFT(B19,255),LEFT('Reference Records'!$C$24:$C$41,255),0))=0,"",INDEX('Reference Records'!$D$24:$D$41,MATCH(LEFT(B19,255),LEFT('Reference Records'!$C$24:$C$41,255),0))),"")</f>
        <v/>
      </c>
      <c r="H19" s="458" t="str">
        <f>IF('Overview - Section A'!$AN$5="Funding Request",IF(I19="Funding Request Place Holder","",I19),"")</f>
        <v/>
      </c>
      <c r="I19" s="458" t="str">
        <f>IFERROR(IF(AB19="","",VLOOKUP(AB19,'Overview - Section A'!$P$30:$Q$31,2,FALSE)),"")</f>
        <v/>
      </c>
      <c r="J19" s="458" t="str">
        <f>IFERROR(VLOOKUP(B19,'Reference records(soft deleted)'!$D$34:$H$57,5,FALSE),"")</f>
        <v/>
      </c>
      <c r="K19" s="458" t="str">
        <f>IF(AND(VLOOKUP(A19,$A$30:$E$122,5,FALSE)&lt;&gt;"",VLOOKUP(A19,$A$30:$F131,6,FALSE)&lt;&gt;"",J19="Number"),"Yes","No")</f>
        <v>No</v>
      </c>
      <c r="L19" s="458"/>
      <c r="M19" s="458"/>
      <c r="N19" s="458"/>
      <c r="O19" s="458"/>
      <c r="P19" s="458"/>
      <c r="Q19" s="458" t="str">
        <f t="shared" si="3"/>
        <v/>
      </c>
      <c r="R19" s="420"/>
      <c r="S19" s="456" t="str">
        <f t="shared" si="0"/>
        <v/>
      </c>
      <c r="T19" s="456" t="str">
        <f>IFERROR(IF('Overview - Section A'!$AN$5="Funding Request",VLOOKUP(H19,'Overview - Section A'!$M$30:$P$31,4,FALSE),IF(AB19="","",AB19)),"")</f>
        <v/>
      </c>
      <c r="U19" s="456" t="b">
        <f t="shared" si="1"/>
        <v>0</v>
      </c>
      <c r="V19" s="456" t="str">
        <f t="shared" si="2"/>
        <v/>
      </c>
      <c r="W19" s="456" t="s">
        <v>766</v>
      </c>
      <c r="X19" s="459" t="str">
        <f t="array" ref="X19">IFERROR(IF(INDEX('Reference Records'!$G$24:$G$41,MATCH(LEFT(B19,255),LEFT('Reference Records'!$C$24:$C$41,255),0))=0,"",INDEX('Reference Records'!$G$24:$G$41,MATCH(LEFT(B19,255),LEFT('Reference Records'!$C$24:$C$41,255),0))),"")</f>
        <v/>
      </c>
      <c r="Y19" s="459" t="str">
        <f>IFERROR(IF('Overview - Section A'!$AN$5="Funding Request",IF('Reference Records'!$B$276&lt;&gt;"",VLOOKUP(Q19,'Reference Records'!$B$276:$C$277,2,FALSE),VLOOKUP(Q19,'Reference Records'!$A$289:$C$335,3,FALSE)),VLOOKUP(Q19,'Reference Records'!$A$338:$C$340,3,FALSE)),"")</f>
        <v/>
      </c>
      <c r="Z19" s="459"/>
      <c r="AA19" s="459"/>
      <c r="AB19" s="460"/>
      <c r="AC19" s="459" t="s">
        <v>411</v>
      </c>
      <c r="AD19" s="407"/>
      <c r="AE19" s="131"/>
      <c r="AF19" s="133"/>
      <c r="AG19" s="133"/>
    </row>
    <row r="20" spans="1:58" ht="47.1" hidden="1" customHeight="1" x14ac:dyDescent="0.25">
      <c r="A20" s="382">
        <v>10</v>
      </c>
      <c r="B20" s="383" t="str">
        <f>IFERROR(VLOOKUP(Z20,'Reference records(soft deleted)'!$B$34:$D$57,3,FALSE),"")</f>
        <v/>
      </c>
      <c r="C20" s="420"/>
      <c r="D20" s="407"/>
      <c r="E20" s="407"/>
      <c r="F20" s="407"/>
      <c r="G20" s="386" t="str">
        <f t="array" ref="G20">IFERROR(IF(INDEX('Reference Records'!$D$24:$D$41,MATCH(LEFT(B20,255),LEFT('Reference Records'!$C$24:$C$41,255),0))=0,"",INDEX('Reference Records'!$D$24:$D$41,MATCH(LEFT(B20,255),LEFT('Reference Records'!$C$24:$C$41,255),0))),"")</f>
        <v/>
      </c>
      <c r="H20" s="458" t="str">
        <f>IF('Overview - Section A'!$AN$5="Funding Request",IF(I20="Funding Request Place Holder","",I20),"")</f>
        <v/>
      </c>
      <c r="I20" s="458" t="str">
        <f>IFERROR(IF(AB20="","",VLOOKUP(AB20,'Overview - Section A'!$P$30:$Q$31,2,FALSE)),"")</f>
        <v/>
      </c>
      <c r="J20" s="458" t="str">
        <f>IFERROR(VLOOKUP(B20,'Reference records(soft deleted)'!$D$34:$H$57,5,FALSE),"")</f>
        <v/>
      </c>
      <c r="K20" s="458" t="str">
        <f>IF(AND(VLOOKUP(A20,$A$30:$E$122,5,FALSE)&lt;&gt;"",VLOOKUP(A20,$A$30:$F132,6,FALSE)&lt;&gt;"",J20="Number"),"Yes","No")</f>
        <v>No</v>
      </c>
      <c r="L20" s="458"/>
      <c r="M20" s="458"/>
      <c r="N20" s="458"/>
      <c r="O20" s="458"/>
      <c r="P20" s="458"/>
      <c r="Q20" s="458" t="str">
        <f t="shared" si="3"/>
        <v/>
      </c>
      <c r="R20" s="420"/>
      <c r="S20" s="456" t="str">
        <f t="shared" si="0"/>
        <v/>
      </c>
      <c r="T20" s="456" t="str">
        <f>IFERROR(IF('Overview - Section A'!$AN$5="Funding Request",VLOOKUP(H20,'Overview - Section A'!$M$30:$P$31,4,FALSE),IF(AB20="","",AB20)),"")</f>
        <v/>
      </c>
      <c r="U20" s="456" t="b">
        <f t="shared" si="1"/>
        <v>0</v>
      </c>
      <c r="V20" s="456" t="str">
        <f t="shared" si="2"/>
        <v/>
      </c>
      <c r="W20" s="456" t="s">
        <v>767</v>
      </c>
      <c r="X20" s="459" t="str">
        <f t="array" ref="X20">IFERROR(IF(INDEX('Reference Records'!$G$24:$G$41,MATCH(LEFT(B20,255),LEFT('Reference Records'!$C$24:$C$41,255),0))=0,"",INDEX('Reference Records'!$G$24:$G$41,MATCH(LEFT(B20,255),LEFT('Reference Records'!$C$24:$C$41,255),0))),"")</f>
        <v/>
      </c>
      <c r="Y20" s="459" t="str">
        <f>IFERROR(IF('Overview - Section A'!$AN$5="Funding Request",IF('Reference Records'!$B$276&lt;&gt;"",VLOOKUP(Q20,'Reference Records'!$B$276:$C$277,2,FALSE),VLOOKUP(Q20,'Reference Records'!$A$289:$C$335,3,FALSE)),VLOOKUP(Q20,'Reference Records'!$A$338:$C$340,3,FALSE)),"")</f>
        <v/>
      </c>
      <c r="Z20" s="459"/>
      <c r="AA20" s="459"/>
      <c r="AB20" s="460"/>
      <c r="AC20" s="459" t="s">
        <v>411</v>
      </c>
      <c r="AD20" s="407"/>
      <c r="AE20" s="131"/>
      <c r="AF20" s="133"/>
      <c r="AG20" s="133"/>
    </row>
    <row r="21" spans="1:58" ht="47.1" hidden="1" customHeight="1" x14ac:dyDescent="0.25">
      <c r="A21" s="382">
        <v>11</v>
      </c>
      <c r="B21" s="383" t="str">
        <f>IFERROR(VLOOKUP(Z21,'Reference records(soft deleted)'!$B$34:$D$57,3,FALSE),"")</f>
        <v/>
      </c>
      <c r="C21" s="420"/>
      <c r="D21" s="407"/>
      <c r="E21" s="407"/>
      <c r="F21" s="407"/>
      <c r="G21" s="386" t="str">
        <f t="array" ref="G21">IFERROR(IF(INDEX('Reference Records'!$D$24:$D$41,MATCH(LEFT(B21,255),LEFT('Reference Records'!$C$24:$C$41,255),0))=0,"",INDEX('Reference Records'!$D$24:$D$41,MATCH(LEFT(B21,255),LEFT('Reference Records'!$C$24:$C$41,255),0))),"")</f>
        <v/>
      </c>
      <c r="H21" s="458" t="str">
        <f>IF('Overview - Section A'!$AN$5="Funding Request",IF(I21="Funding Request Place Holder","",I21),"")</f>
        <v/>
      </c>
      <c r="I21" s="458" t="str">
        <f>IFERROR(IF(AB21="","",VLOOKUP(AB21,'Overview - Section A'!$P$30:$Q$31,2,FALSE)),"")</f>
        <v/>
      </c>
      <c r="J21" s="458" t="str">
        <f>IFERROR(VLOOKUP(B21,'Reference records(soft deleted)'!$D$34:$H$57,5,FALSE),"")</f>
        <v/>
      </c>
      <c r="K21" s="458" t="str">
        <f>IF(AND(VLOOKUP(A21,$A$30:$E$122,5,FALSE)&lt;&gt;"",VLOOKUP(A21,$A$30:$F133,6,FALSE)&lt;&gt;"",J21="Number"),"Yes","No")</f>
        <v>No</v>
      </c>
      <c r="L21" s="458"/>
      <c r="M21" s="458"/>
      <c r="N21" s="458"/>
      <c r="O21" s="458"/>
      <c r="P21" s="458"/>
      <c r="Q21" s="458" t="str">
        <f t="shared" si="3"/>
        <v/>
      </c>
      <c r="R21" s="420"/>
      <c r="S21" s="456" t="str">
        <f t="shared" si="0"/>
        <v/>
      </c>
      <c r="T21" s="456" t="str">
        <f>IFERROR(IF('Overview - Section A'!$AN$5="Funding Request",VLOOKUP(H21,'Overview - Section A'!$M$30:$P$31,4,FALSE),IF(AB21="","",AB21)),"")</f>
        <v/>
      </c>
      <c r="U21" s="456" t="b">
        <f t="shared" si="1"/>
        <v>0</v>
      </c>
      <c r="V21" s="456" t="str">
        <f t="shared" si="2"/>
        <v/>
      </c>
      <c r="W21" s="456" t="s">
        <v>768</v>
      </c>
      <c r="X21" s="459" t="str">
        <f t="array" ref="X21">IFERROR(IF(INDEX('Reference Records'!$G$24:$G$41,MATCH(LEFT(B21,255),LEFT('Reference Records'!$C$24:$C$41,255),0))=0,"",INDEX('Reference Records'!$G$24:$G$41,MATCH(LEFT(B21,255),LEFT('Reference Records'!$C$24:$C$41,255),0))),"")</f>
        <v/>
      </c>
      <c r="Y21" s="459" t="str">
        <f>IFERROR(IF('Overview - Section A'!$AN$5="Funding Request",IF('Reference Records'!$B$276&lt;&gt;"",VLOOKUP(Q21,'Reference Records'!$B$276:$C$277,2,FALSE),VLOOKUP(Q21,'Reference Records'!$A$289:$C$335,3,FALSE)),VLOOKUP(Q21,'Reference Records'!$A$338:$C$340,3,FALSE)),"")</f>
        <v/>
      </c>
      <c r="Z21" s="459"/>
      <c r="AA21" s="459"/>
      <c r="AB21" s="460"/>
      <c r="AC21" s="459" t="s">
        <v>411</v>
      </c>
      <c r="AD21" s="407"/>
      <c r="AE21" s="131"/>
      <c r="AF21" s="133"/>
      <c r="AG21" s="133"/>
    </row>
    <row r="22" spans="1:58" ht="47.1" hidden="1" customHeight="1" x14ac:dyDescent="0.25">
      <c r="A22" s="382">
        <v>12</v>
      </c>
      <c r="B22" s="383" t="str">
        <f>IFERROR(VLOOKUP(Z22,'Reference records(soft deleted)'!$B$34:$D$57,3,FALSE),"")</f>
        <v/>
      </c>
      <c r="C22" s="420"/>
      <c r="D22" s="407"/>
      <c r="E22" s="407"/>
      <c r="F22" s="407"/>
      <c r="G22" s="386" t="str">
        <f t="array" ref="G22">IFERROR(IF(INDEX('Reference Records'!$D$24:$D$41,MATCH(LEFT(B22,255),LEFT('Reference Records'!$C$24:$C$41,255),0))=0,"",INDEX('Reference Records'!$D$24:$D$41,MATCH(LEFT(B22,255),LEFT('Reference Records'!$C$24:$C$41,255),0))),"")</f>
        <v/>
      </c>
      <c r="H22" s="458" t="str">
        <f>IF('Overview - Section A'!$AN$5="Funding Request",IF(I22="Funding Request Place Holder","",I22),"")</f>
        <v/>
      </c>
      <c r="I22" s="458" t="str">
        <f>IFERROR(IF(AB22="","",VLOOKUP(AB22,'Overview - Section A'!$P$30:$Q$31,2,FALSE)),"")</f>
        <v/>
      </c>
      <c r="J22" s="458" t="str">
        <f>IFERROR(VLOOKUP(B22,'Reference records(soft deleted)'!$D$34:$H$57,5,FALSE),"")</f>
        <v/>
      </c>
      <c r="K22" s="458" t="str">
        <f>IF(AND(VLOOKUP(A22,$A$30:$E$122,5,FALSE)&lt;&gt;"",VLOOKUP(A22,$A$30:$F134,6,FALSE)&lt;&gt;"",J22="Number"),"Yes","No")</f>
        <v>No</v>
      </c>
      <c r="L22" s="458"/>
      <c r="M22" s="458"/>
      <c r="N22" s="458"/>
      <c r="O22" s="458"/>
      <c r="P22" s="458"/>
      <c r="Q22" s="458" t="str">
        <f t="shared" si="3"/>
        <v/>
      </c>
      <c r="R22" s="420"/>
      <c r="S22" s="456" t="str">
        <f t="shared" si="0"/>
        <v/>
      </c>
      <c r="T22" s="456" t="str">
        <f>IFERROR(IF('Overview - Section A'!$AN$5="Funding Request",VLOOKUP(H22,'Overview - Section A'!$M$30:$P$31,4,FALSE),IF(AB22="","",AB22)),"")</f>
        <v/>
      </c>
      <c r="U22" s="456" t="b">
        <f t="shared" si="1"/>
        <v>0</v>
      </c>
      <c r="V22" s="456" t="str">
        <f t="shared" si="2"/>
        <v/>
      </c>
      <c r="W22" s="456" t="s">
        <v>769</v>
      </c>
      <c r="X22" s="459" t="str">
        <f t="array" ref="X22">IFERROR(IF(INDEX('Reference Records'!$G$24:$G$41,MATCH(LEFT(B22,255),LEFT('Reference Records'!$C$24:$C$41,255),0))=0,"",INDEX('Reference Records'!$G$24:$G$41,MATCH(LEFT(B22,255),LEFT('Reference Records'!$C$24:$C$41,255),0))),"")</f>
        <v/>
      </c>
      <c r="Y22" s="459" t="str">
        <f>IFERROR(IF('Overview - Section A'!$AN$5="Funding Request",IF('Reference Records'!$B$276&lt;&gt;"",VLOOKUP(Q22,'Reference Records'!$B$276:$C$277,2,FALSE),VLOOKUP(Q22,'Reference Records'!$A$289:$C$335,3,FALSE)),VLOOKUP(Q22,'Reference Records'!$A$338:$C$340,3,FALSE)),"")</f>
        <v/>
      </c>
      <c r="Z22" s="459"/>
      <c r="AA22" s="459"/>
      <c r="AB22" s="460"/>
      <c r="AC22" s="459" t="s">
        <v>411</v>
      </c>
      <c r="AD22" s="407"/>
      <c r="AE22" s="131"/>
      <c r="AF22" s="133"/>
      <c r="AG22" s="133"/>
    </row>
    <row r="23" spans="1:58" ht="47.1" hidden="1" customHeight="1" x14ac:dyDescent="0.25">
      <c r="A23" s="382">
        <v>13</v>
      </c>
      <c r="B23" s="383" t="str">
        <f>IFERROR(VLOOKUP(Z23,'Reference records(soft deleted)'!$B$34:$D$57,3,FALSE),"")</f>
        <v/>
      </c>
      <c r="C23" s="420"/>
      <c r="D23" s="407"/>
      <c r="E23" s="407"/>
      <c r="F23" s="407"/>
      <c r="G23" s="386" t="str">
        <f t="array" ref="G23">IFERROR(IF(INDEX('Reference Records'!$D$24:$D$41,MATCH(LEFT(B23,255),LEFT('Reference Records'!$C$24:$C$41,255),0))=0,"",INDEX('Reference Records'!$D$24:$D$41,MATCH(LEFT(B23,255),LEFT('Reference Records'!$C$24:$C$41,255),0))),"")</f>
        <v/>
      </c>
      <c r="H23" s="458" t="str">
        <f>IF('Overview - Section A'!$AN$5="Funding Request",IF(I23="Funding Request Place Holder","",I23),"")</f>
        <v/>
      </c>
      <c r="I23" s="458" t="str">
        <f>IFERROR(IF(AB23="","",VLOOKUP(AB23,'Overview - Section A'!$P$30:$Q$31,2,FALSE)),"")</f>
        <v/>
      </c>
      <c r="J23" s="458" t="str">
        <f>IFERROR(VLOOKUP(B23,'Reference records(soft deleted)'!$D$34:$H$57,5,FALSE),"")</f>
        <v/>
      </c>
      <c r="K23" s="458" t="str">
        <f>IF(AND(VLOOKUP(A23,$A$30:$E$122,5,FALSE)&lt;&gt;"",VLOOKUP(A23,$A$30:$F135,6,FALSE)&lt;&gt;"",J23="Number"),"Yes","No")</f>
        <v>No</v>
      </c>
      <c r="L23" s="458"/>
      <c r="M23" s="458"/>
      <c r="N23" s="458"/>
      <c r="O23" s="458"/>
      <c r="P23" s="458"/>
      <c r="Q23" s="458" t="str">
        <f t="shared" si="3"/>
        <v/>
      </c>
      <c r="R23" s="420"/>
      <c r="S23" s="456" t="str">
        <f t="shared" si="0"/>
        <v/>
      </c>
      <c r="T23" s="456" t="str">
        <f>IFERROR(IF('Overview - Section A'!$AN$5="Funding Request",VLOOKUP(H23,'Overview - Section A'!$M$30:$P$31,4,FALSE),IF(AB23="","",AB23)),"")</f>
        <v/>
      </c>
      <c r="U23" s="456" t="b">
        <f t="shared" si="1"/>
        <v>0</v>
      </c>
      <c r="V23" s="456" t="str">
        <f t="shared" si="2"/>
        <v/>
      </c>
      <c r="W23" s="456" t="s">
        <v>770</v>
      </c>
      <c r="X23" s="459" t="str">
        <f t="array" ref="X23">IFERROR(IF(INDEX('Reference Records'!$G$24:$G$41,MATCH(LEFT(B23,255),LEFT('Reference Records'!$C$24:$C$41,255),0))=0,"",INDEX('Reference Records'!$G$24:$G$41,MATCH(LEFT(B23,255),LEFT('Reference Records'!$C$24:$C$41,255),0))),"")</f>
        <v/>
      </c>
      <c r="Y23" s="459" t="str">
        <f>IFERROR(IF('Overview - Section A'!$AN$5="Funding Request",IF('Reference Records'!$B$276&lt;&gt;"",VLOOKUP(Q23,'Reference Records'!$B$276:$C$277,2,FALSE),VLOOKUP(Q23,'Reference Records'!$A$289:$C$335,3,FALSE)),VLOOKUP(Q23,'Reference Records'!$A$338:$C$340,3,FALSE)),"")</f>
        <v/>
      </c>
      <c r="Z23" s="459"/>
      <c r="AA23" s="459"/>
      <c r="AB23" s="460"/>
      <c r="AC23" s="459" t="s">
        <v>411</v>
      </c>
      <c r="AD23" s="407"/>
      <c r="AE23" s="131"/>
      <c r="AF23" s="133"/>
      <c r="AG23" s="133"/>
    </row>
    <row r="24" spans="1:58" ht="47.1" hidden="1" customHeight="1" x14ac:dyDescent="0.25">
      <c r="A24" s="382">
        <v>14</v>
      </c>
      <c r="B24" s="383" t="str">
        <f>IFERROR(VLOOKUP(Z24,'Reference records(soft deleted)'!$B$34:$D$57,3,FALSE),"")</f>
        <v/>
      </c>
      <c r="C24" s="420"/>
      <c r="D24" s="407"/>
      <c r="E24" s="407"/>
      <c r="F24" s="407"/>
      <c r="G24" s="386" t="str">
        <f t="array" ref="G24">IFERROR(IF(INDEX('Reference Records'!$D$24:$D$41,MATCH(LEFT(B24,255),LEFT('Reference Records'!$C$24:$C$41,255),0))=0,"",INDEX('Reference Records'!$D$24:$D$41,MATCH(LEFT(B24,255),LEFT('Reference Records'!$C$24:$C$41,255),0))),"")</f>
        <v/>
      </c>
      <c r="H24" s="458" t="str">
        <f>IF('Overview - Section A'!$AN$5="Funding Request",IF(I24="Funding Request Place Holder","",I24),"")</f>
        <v/>
      </c>
      <c r="I24" s="458" t="str">
        <f>IFERROR(IF(AB24="","",VLOOKUP(AB24,'Overview - Section A'!$P$30:$Q$31,2,FALSE)),"")</f>
        <v/>
      </c>
      <c r="J24" s="458" t="str">
        <f>IFERROR(VLOOKUP(B24,'Reference records(soft deleted)'!$D$34:$H$57,5,FALSE),"")</f>
        <v/>
      </c>
      <c r="K24" s="458" t="str">
        <f>IF(AND(VLOOKUP(A24,$A$30:$E$122,5,FALSE)&lt;&gt;"",VLOOKUP(A24,$A$30:$F136,6,FALSE)&lt;&gt;"",J24="Number"),"Yes","No")</f>
        <v>No</v>
      </c>
      <c r="L24" s="458"/>
      <c r="M24" s="458"/>
      <c r="N24" s="458"/>
      <c r="O24" s="458"/>
      <c r="P24" s="458"/>
      <c r="Q24" s="458" t="str">
        <f t="shared" si="3"/>
        <v/>
      </c>
      <c r="R24" s="420"/>
      <c r="S24" s="456" t="str">
        <f t="shared" si="0"/>
        <v/>
      </c>
      <c r="T24" s="456" t="str">
        <f>IFERROR(IF('Overview - Section A'!$AN$5="Funding Request",VLOOKUP(H24,'Overview - Section A'!$M$30:$P$31,4,FALSE),IF(AB24="","",AB24)),"")</f>
        <v/>
      </c>
      <c r="U24" s="456" t="b">
        <f t="shared" si="1"/>
        <v>0</v>
      </c>
      <c r="V24" s="456" t="str">
        <f t="shared" si="2"/>
        <v/>
      </c>
      <c r="W24" s="456" t="s">
        <v>771</v>
      </c>
      <c r="X24" s="459" t="str">
        <f t="array" ref="X24">IFERROR(IF(INDEX('Reference Records'!$G$24:$G$41,MATCH(LEFT(B24,255),LEFT('Reference Records'!$C$24:$C$41,255),0))=0,"",INDEX('Reference Records'!$G$24:$G$41,MATCH(LEFT(B24,255),LEFT('Reference Records'!$C$24:$C$41,255),0))),"")</f>
        <v/>
      </c>
      <c r="Y24" s="459" t="str">
        <f>IFERROR(IF('Overview - Section A'!$AN$5="Funding Request",IF('Reference Records'!$B$276&lt;&gt;"",VLOOKUP(Q24,'Reference Records'!$B$276:$C$277,2,FALSE),VLOOKUP(Q24,'Reference Records'!$A$289:$C$335,3,FALSE)),VLOOKUP(Q24,'Reference Records'!$A$338:$C$340,3,FALSE)),"")</f>
        <v/>
      </c>
      <c r="Z24" s="459"/>
      <c r="AA24" s="459"/>
      <c r="AB24" s="460"/>
      <c r="AC24" s="459" t="s">
        <v>411</v>
      </c>
      <c r="AD24" s="407"/>
      <c r="AE24" s="131"/>
      <c r="AF24" s="133"/>
      <c r="AG24" s="133"/>
    </row>
    <row r="25" spans="1:58" ht="47.1" hidden="1" customHeight="1" x14ac:dyDescent="0.25">
      <c r="A25" s="382">
        <v>15</v>
      </c>
      <c r="B25" s="383" t="str">
        <f>IFERROR(VLOOKUP(Z25,'Reference records(soft deleted)'!$B$34:$D$57,3,FALSE),"")</f>
        <v/>
      </c>
      <c r="C25" s="420"/>
      <c r="D25" s="407"/>
      <c r="E25" s="407"/>
      <c r="F25" s="407"/>
      <c r="G25" s="386" t="str">
        <f t="array" ref="G25">IFERROR(IF(INDEX('Reference Records'!$D$24:$D$41,MATCH(LEFT(B25,255),LEFT('Reference Records'!$C$24:$C$41,255),0))=0,"",INDEX('Reference Records'!$D$24:$D$41,MATCH(LEFT(B25,255),LEFT('Reference Records'!$C$24:$C$41,255),0))),"")</f>
        <v/>
      </c>
      <c r="H25" s="458" t="str">
        <f>IF('Overview - Section A'!$AN$5="Funding Request",IF(I25="Funding Request Place Holder","",I25),"")</f>
        <v/>
      </c>
      <c r="I25" s="458" t="str">
        <f>IFERROR(IF(AB25="","",VLOOKUP(AB25,'Overview - Section A'!$P$30:$Q$31,2,FALSE)),"")</f>
        <v/>
      </c>
      <c r="J25" s="458" t="str">
        <f>IFERROR(VLOOKUP(B25,'Reference records(soft deleted)'!$D$34:$H$57,5,FALSE),"")</f>
        <v/>
      </c>
      <c r="K25" s="458" t="str">
        <f>IF(AND(VLOOKUP(A25,$A$30:$E$122,5,FALSE)&lt;&gt;"",VLOOKUP(A25,$A$30:$F137,6,FALSE)&lt;&gt;"",J25="Number"),"Yes","No")</f>
        <v>No</v>
      </c>
      <c r="L25" s="458"/>
      <c r="M25" s="458"/>
      <c r="N25" s="458"/>
      <c r="O25" s="458"/>
      <c r="P25" s="458"/>
      <c r="Q25" s="458" t="str">
        <f t="shared" si="3"/>
        <v/>
      </c>
      <c r="R25" s="420"/>
      <c r="S25" s="456" t="str">
        <f t="shared" si="0"/>
        <v/>
      </c>
      <c r="T25" s="456" t="str">
        <f>IFERROR(IF('Overview - Section A'!$AN$5="Funding Request",VLOOKUP(H25,'Overview - Section A'!$M$30:$P$31,4,FALSE),IF(AB25="","",AB25)),"")</f>
        <v/>
      </c>
      <c r="U25" s="456" t="b">
        <f t="shared" si="1"/>
        <v>0</v>
      </c>
      <c r="V25" s="456" t="str">
        <f t="shared" si="2"/>
        <v/>
      </c>
      <c r="W25" s="456" t="s">
        <v>772</v>
      </c>
      <c r="X25" s="459" t="str">
        <f t="array" ref="X25">IFERROR(IF(INDEX('Reference Records'!$G$24:$G$41,MATCH(LEFT(B25,255),LEFT('Reference Records'!$C$24:$C$41,255),0))=0,"",INDEX('Reference Records'!$G$24:$G$41,MATCH(LEFT(B25,255),LEFT('Reference Records'!$C$24:$C$41,255),0))),"")</f>
        <v/>
      </c>
      <c r="Y25" s="459" t="str">
        <f>IFERROR(IF('Overview - Section A'!$AN$5="Funding Request",IF('Reference Records'!$B$276&lt;&gt;"",VLOOKUP(Q25,'Reference Records'!$B$276:$C$277,2,FALSE),VLOOKUP(Q25,'Reference Records'!$A$289:$C$335,3,FALSE)),VLOOKUP(Q25,'Reference Records'!$A$338:$C$340,3,FALSE)),"")</f>
        <v/>
      </c>
      <c r="Z25" s="459"/>
      <c r="AA25" s="459"/>
      <c r="AB25" s="460"/>
      <c r="AC25" s="459" t="s">
        <v>411</v>
      </c>
      <c r="AD25" s="407"/>
      <c r="AE25" s="131"/>
      <c r="AF25" s="133"/>
      <c r="AG25" s="133"/>
    </row>
    <row r="26" spans="1:58" s="52" customFormat="1" ht="3" customHeight="1" thickBot="1" x14ac:dyDescent="0.3">
      <c r="A26" s="53"/>
      <c r="B26" s="53"/>
      <c r="C26" s="53"/>
      <c r="D26" s="53"/>
      <c r="E26" s="54"/>
      <c r="F26" s="54"/>
      <c r="G26" s="55"/>
      <c r="H26" s="54"/>
      <c r="I26" s="54"/>
      <c r="J26" s="54"/>
      <c r="K26" s="56"/>
      <c r="L26" s="57"/>
      <c r="M26" s="57"/>
      <c r="N26" s="57"/>
      <c r="O26" s="58"/>
      <c r="P26" s="58"/>
      <c r="Q26" s="59"/>
      <c r="R26" s="60"/>
      <c r="S26" s="60"/>
      <c r="T26" s="60"/>
      <c r="U26" s="60"/>
      <c r="V26" s="60"/>
      <c r="W26" s="60"/>
      <c r="X26" s="60"/>
      <c r="Y26" s="60"/>
      <c r="Z26" s="60"/>
      <c r="AA26" s="60"/>
      <c r="AB26" s="60"/>
      <c r="AC26" s="60"/>
      <c r="AD26" s="60"/>
      <c r="AE26" s="61"/>
      <c r="AF26" s="134"/>
      <c r="AG26" s="134"/>
      <c r="AK26" s="12"/>
      <c r="AL26" s="12"/>
      <c r="AM26" s="12"/>
      <c r="AN26" s="12"/>
      <c r="AO26" s="12"/>
      <c r="AP26" s="12"/>
      <c r="AQ26" s="12"/>
      <c r="AR26" s="12"/>
      <c r="AS26" s="12"/>
      <c r="AT26" s="12"/>
      <c r="AU26" s="12"/>
      <c r="AV26" s="12"/>
      <c r="AW26" s="12"/>
      <c r="AX26" s="12"/>
      <c r="AY26" s="12"/>
      <c r="AZ26" s="12"/>
      <c r="BA26" s="12"/>
      <c r="BB26" s="12"/>
      <c r="BC26" s="12"/>
      <c r="BD26" s="12"/>
      <c r="BE26" s="12"/>
      <c r="BF26" s="12"/>
    </row>
    <row r="27" spans="1:58" ht="35.85" customHeight="1" thickBot="1" x14ac:dyDescent="0.3">
      <c r="A27" s="62"/>
      <c r="D27" s="63"/>
      <c r="E27" s="63"/>
      <c r="AF27" s="133"/>
      <c r="AG27" s="133"/>
    </row>
    <row r="28" spans="1:58" ht="27" customHeight="1" thickBot="1" x14ac:dyDescent="0.3">
      <c r="A28" s="551" t="s">
        <v>29</v>
      </c>
      <c r="B28" s="552"/>
      <c r="C28" s="552"/>
      <c r="D28" s="552"/>
      <c r="E28" s="552"/>
      <c r="F28" s="552"/>
      <c r="G28" s="552"/>
      <c r="H28" s="552"/>
      <c r="I28" s="64"/>
      <c r="J28" s="64"/>
      <c r="K28" s="64"/>
      <c r="L28" s="64"/>
      <c r="M28" s="64"/>
      <c r="N28" s="160"/>
      <c r="O28" s="165"/>
      <c r="P28" s="166"/>
      <c r="Q28" s="48"/>
    </row>
    <row r="29" spans="1:58" ht="45.75" customHeight="1" x14ac:dyDescent="0.25">
      <c r="A29" s="396" t="s">
        <v>23</v>
      </c>
      <c r="B29" s="396" t="s">
        <v>71</v>
      </c>
      <c r="C29" s="396" t="s">
        <v>141</v>
      </c>
      <c r="D29" s="396" t="s">
        <v>6</v>
      </c>
      <c r="E29" s="396" t="s">
        <v>7</v>
      </c>
      <c r="F29" s="397" t="s">
        <v>8</v>
      </c>
      <c r="G29" s="396" t="s">
        <v>27</v>
      </c>
      <c r="H29" s="396" t="s">
        <v>144</v>
      </c>
      <c r="I29" s="398"/>
      <c r="J29" s="399" t="s">
        <v>209</v>
      </c>
      <c r="K29" s="399" t="s">
        <v>208</v>
      </c>
      <c r="L29" s="399" t="s">
        <v>60</v>
      </c>
      <c r="M29" s="399" t="s">
        <v>210</v>
      </c>
      <c r="N29" s="400" t="s">
        <v>231</v>
      </c>
      <c r="O29" s="399" t="s">
        <v>62</v>
      </c>
      <c r="P29" s="167"/>
      <c r="Q29" s="65" t="s">
        <v>301</v>
      </c>
      <c r="R29" s="65" t="s">
        <v>302</v>
      </c>
      <c r="AD29" s="65" t="s">
        <v>303</v>
      </c>
    </row>
    <row r="30" spans="1:58" ht="47.1" hidden="1" customHeight="1" x14ac:dyDescent="0.25">
      <c r="A30" s="382" t="s">
        <v>84</v>
      </c>
      <c r="B30" s="401" t="str">
        <f t="shared" ref="B30:B61" si="4">IF(A30=A29,"",VLOOKUP(A30,$A$10:$V$26,22,FALSE))</f>
        <v>[Custom Outcome Indicator]</v>
      </c>
      <c r="C30" s="402" t="str">
        <f>IFERROR(IF(K30&lt;&gt;"",K30,IF(A30=A29,IF(C29&lt;YEAR('Overview - Section A'!$E$8),C29+1,""),YEAR('Overview - Section A'!$E$7)-1)),"")</f>
        <v>[Year of Target]</v>
      </c>
      <c r="D30" s="403" t="s">
        <v>54</v>
      </c>
      <c r="E30" s="404" t="s">
        <v>55</v>
      </c>
      <c r="F30" s="405" t="str">
        <f>IF(IF(AND(D30="",E30=""),N30,IFERROR((D30/E30)*100,""))=0,"",IF(AND(D30="",E30=""),N30,IFERROR((D30/E30)*100,"")))</f>
        <v/>
      </c>
      <c r="G30" s="406" t="s">
        <v>56</v>
      </c>
      <c r="H30" s="407" t="s">
        <v>143</v>
      </c>
      <c r="I30" s="408" t="str">
        <f>CONCATENATE(A30,C30)</f>
        <v>[Outcome Indicator Number][Year of Target]</v>
      </c>
      <c r="J30" s="409" t="s">
        <v>61</v>
      </c>
      <c r="K30" s="410" t="s">
        <v>236</v>
      </c>
      <c r="L30" s="408" t="b">
        <f>IFERROR(IF(OR(D30&lt;&gt;"",E30&lt;&gt;"",F30&lt;&gt;"",G30&lt;&gt;"",H30&lt;&gt;""),TRUE,FALSE),FALSE)</f>
        <v>1</v>
      </c>
      <c r="M30" s="408" t="str">
        <f ca="1">IFERROR(IF(G30&lt;&gt;"",INDEX('Overview - Section A'!$U$37:$U$44,MATCH(G30,'Overview - Section A'!$A$37:$A$44,1)),J30),"")</f>
        <v>[Record ID]</v>
      </c>
      <c r="N30" s="408" t="s">
        <v>207</v>
      </c>
      <c r="O30" s="408" t="s">
        <v>61</v>
      </c>
      <c r="P30" s="168"/>
      <c r="Q30" s="236"/>
      <c r="R30" s="236"/>
      <c r="S30" s="279"/>
      <c r="T30" s="279"/>
      <c r="U30" s="279"/>
      <c r="V30" s="279"/>
      <c r="W30" s="279"/>
      <c r="X30" s="279"/>
      <c r="Y30" s="279"/>
      <c r="Z30" s="279"/>
      <c r="AA30" s="279"/>
      <c r="AB30" s="279"/>
      <c r="AC30" s="279"/>
      <c r="AD30" s="236"/>
    </row>
    <row r="31" spans="1:58" ht="47.1" customHeight="1" x14ac:dyDescent="0.25">
      <c r="A31" s="382">
        <v>1</v>
      </c>
      <c r="B31" s="401" t="str">
        <f t="shared" si="4"/>
        <v>HIV O-1(M): Percentage of adults and children with HIV, known to be on treatment 12 months after initiation of antiretroviral therapy</v>
      </c>
      <c r="C31" s="402">
        <f>IFERROR(IF(K31&lt;&gt;"",K31,IF(A31=A30,IF(C30&lt;YEAR('Overview - Section A'!$E$8),C30+1,""),YEAR('Overview - Section A'!$E$7)-1)),"")</f>
        <v>2018</v>
      </c>
      <c r="D31" s="403"/>
      <c r="E31" s="404"/>
      <c r="F31" s="405" t="str">
        <f t="shared" ref="F31:F94" si="5">IF(IF(AND(D31="",E31=""),N31,IFERROR((D31/E31)*100,""))=0,"",IF(AND(D31="",E31=""),N31,IFERROR((D31/E31)*100,"")))</f>
        <v/>
      </c>
      <c r="G31" s="406"/>
      <c r="H31" s="407"/>
      <c r="I31" s="408" t="str">
        <f t="shared" ref="I31:I94" si="6">CONCATENATE(A31,C31)</f>
        <v>12018</v>
      </c>
      <c r="J31" s="409" t="s">
        <v>431</v>
      </c>
      <c r="K31" s="410"/>
      <c r="L31" s="408" t="b">
        <f t="shared" ref="L31:L94" si="7">IFERROR(IF(OR(D31&lt;&gt;"",E31&lt;&gt;"",F31&lt;&gt;"",G31&lt;&gt;"",H31&lt;&gt;""),TRUE,FALSE),FALSE)</f>
        <v>0</v>
      </c>
      <c r="M31" s="408" t="str">
        <f>IFERROR(IF(G31&lt;&gt;"",INDEX('Overview - Section A'!$U$37:$U$44,MATCH(G31,'Overview - Section A'!$A$37:$A$44,1)),J31),"")</f>
        <v>a1Y1R000005Iw6WUAS</v>
      </c>
      <c r="N31" s="408"/>
      <c r="O31" s="408" t="s">
        <v>432</v>
      </c>
      <c r="P31" s="168"/>
      <c r="Q31" s="394"/>
      <c r="R31" s="394"/>
      <c r="S31" s="395"/>
      <c r="T31" s="395"/>
      <c r="U31" s="395"/>
      <c r="V31" s="395"/>
      <c r="W31" s="395"/>
      <c r="X31" s="395"/>
      <c r="Y31" s="395"/>
      <c r="Z31" s="395"/>
      <c r="AA31" s="395"/>
      <c r="AB31" s="395"/>
      <c r="AC31" s="395"/>
      <c r="AD31" s="394"/>
    </row>
    <row r="32" spans="1:58" ht="47.1" customHeight="1" x14ac:dyDescent="0.25">
      <c r="A32" s="382">
        <v>1</v>
      </c>
      <c r="B32" s="401" t="str">
        <f t="shared" si="4"/>
        <v/>
      </c>
      <c r="C32" s="402">
        <f>IFERROR(IF(K32&lt;&gt;"",K32,IF(A32=A31,IF(C31&lt;YEAR('Overview - Section A'!$E$8),C31+1,""),YEAR('Overview - Section A'!$E$7)-1)),"")</f>
        <v>2019</v>
      </c>
      <c r="D32" s="403"/>
      <c r="E32" s="404"/>
      <c r="F32" s="405">
        <v>91</v>
      </c>
      <c r="G32" s="406">
        <v>43889</v>
      </c>
      <c r="H32" s="407"/>
      <c r="I32" s="408" t="str">
        <f t="shared" si="6"/>
        <v>12019</v>
      </c>
      <c r="J32" s="409" t="s">
        <v>433</v>
      </c>
      <c r="K32" s="410"/>
      <c r="L32" s="408" t="b">
        <f t="shared" si="7"/>
        <v>1</v>
      </c>
      <c r="M32" s="408" t="str">
        <f ca="1">IFERROR(IF(G32&lt;&gt;"",INDEX('Overview - Section A'!$U$37:$U$44,MATCH(G32,'Overview - Section A'!$A$37:$A$44,1)),J32),"")</f>
        <v>a1Y1R000005Iw6XUAS</v>
      </c>
      <c r="N32" s="408"/>
      <c r="O32" s="408" t="s">
        <v>434</v>
      </c>
      <c r="P32" s="168"/>
      <c r="Q32" s="394"/>
      <c r="R32" s="394"/>
      <c r="S32" s="395"/>
      <c r="T32" s="395"/>
      <c r="U32" s="395"/>
      <c r="V32" s="395"/>
      <c r="W32" s="395"/>
      <c r="X32" s="395"/>
      <c r="Y32" s="395"/>
      <c r="Z32" s="395"/>
      <c r="AA32" s="395"/>
      <c r="AB32" s="395"/>
      <c r="AC32" s="395"/>
      <c r="AD32" s="394"/>
    </row>
    <row r="33" spans="1:30" ht="47.1" customHeight="1" x14ac:dyDescent="0.25">
      <c r="A33" s="382">
        <v>1</v>
      </c>
      <c r="B33" s="401" t="str">
        <f t="shared" si="4"/>
        <v/>
      </c>
      <c r="C33" s="402">
        <f>IFERROR(IF(K33&lt;&gt;"",K33,IF(A33=A32,IF(C32&lt;YEAR('Overview - Section A'!$E$8),C32+1,""),YEAR('Overview - Section A'!$E$7)-1)),"")</f>
        <v>2020</v>
      </c>
      <c r="D33" s="403"/>
      <c r="E33" s="404"/>
      <c r="F33" s="405">
        <v>92</v>
      </c>
      <c r="G33" s="406">
        <v>44255</v>
      </c>
      <c r="H33" s="407"/>
      <c r="I33" s="408" t="str">
        <f t="shared" si="6"/>
        <v>12020</v>
      </c>
      <c r="J33" s="409" t="s">
        <v>435</v>
      </c>
      <c r="K33" s="410"/>
      <c r="L33" s="408" t="b">
        <f t="shared" si="7"/>
        <v>1</v>
      </c>
      <c r="M33" s="408" t="str">
        <f ca="1">IFERROR(IF(G33&lt;&gt;"",INDEX('Overview - Section A'!$U$37:$U$44,MATCH(G33,'Overview - Section A'!$A$37:$A$44,1)),J33),"")</f>
        <v>a1Y1R000005Iw6YUAS</v>
      </c>
      <c r="N33" s="408"/>
      <c r="O33" s="408" t="s">
        <v>436</v>
      </c>
      <c r="P33" s="168"/>
      <c r="Q33" s="394"/>
      <c r="R33" s="394"/>
      <c r="S33" s="395"/>
      <c r="T33" s="395"/>
      <c r="U33" s="395"/>
      <c r="V33" s="395"/>
      <c r="W33" s="395"/>
      <c r="X33" s="395"/>
      <c r="Y33" s="395"/>
      <c r="Z33" s="395"/>
      <c r="AA33" s="395"/>
      <c r="AB33" s="395"/>
      <c r="AC33" s="395"/>
      <c r="AD33" s="394"/>
    </row>
    <row r="34" spans="1:30" ht="47.1" customHeight="1" x14ac:dyDescent="0.25">
      <c r="A34" s="382">
        <v>1</v>
      </c>
      <c r="B34" s="401" t="str">
        <f t="shared" si="4"/>
        <v/>
      </c>
      <c r="C34" s="402">
        <f>IFERROR(IF(K34&lt;&gt;"",K34,IF(A34=A33,IF(C33&lt;YEAR('Overview - Section A'!$E$8),C33+1,""),YEAR('Overview - Section A'!$E$7)-1)),"")</f>
        <v>2021</v>
      </c>
      <c r="D34" s="403"/>
      <c r="E34" s="404"/>
      <c r="F34" s="405">
        <v>93</v>
      </c>
      <c r="G34" s="406">
        <v>44620</v>
      </c>
      <c r="H34" s="407"/>
      <c r="I34" s="408" t="str">
        <f t="shared" si="6"/>
        <v>12021</v>
      </c>
      <c r="J34" s="409" t="s">
        <v>437</v>
      </c>
      <c r="K34" s="410"/>
      <c r="L34" s="408" t="b">
        <f t="shared" si="7"/>
        <v>1</v>
      </c>
      <c r="M34" s="408" t="str">
        <f ca="1">IFERROR(IF(G34&lt;&gt;"",INDEX('Overview - Section A'!$U$37:$U$44,MATCH(G34,'Overview - Section A'!$A$37:$A$44,1)),J34),"")</f>
        <v>a1Y1R000005Iw6ZUAS</v>
      </c>
      <c r="N34" s="408"/>
      <c r="O34" s="408" t="s">
        <v>438</v>
      </c>
      <c r="P34" s="168"/>
      <c r="Q34" s="394"/>
      <c r="R34" s="394"/>
      <c r="S34" s="395"/>
      <c r="T34" s="395"/>
      <c r="U34" s="395"/>
      <c r="V34" s="395"/>
      <c r="W34" s="395"/>
      <c r="X34" s="395"/>
      <c r="Y34" s="395"/>
      <c r="Z34" s="395"/>
      <c r="AA34" s="395"/>
      <c r="AB34" s="395"/>
      <c r="AC34" s="395"/>
      <c r="AD34" s="394"/>
    </row>
    <row r="35" spans="1:30" ht="47.1" customHeight="1" x14ac:dyDescent="0.25">
      <c r="A35" s="382">
        <v>1</v>
      </c>
      <c r="B35" s="401" t="str">
        <f t="shared" si="4"/>
        <v/>
      </c>
      <c r="C35" s="402">
        <f>IFERROR(IF(K35&lt;&gt;"",K35,IF(A35=A34,IF(C34&lt;YEAR('Overview - Section A'!$E$8),C34+1,""),YEAR('Overview - Section A'!$E$7)-1)),"")</f>
        <v>2022</v>
      </c>
      <c r="D35" s="403"/>
      <c r="E35" s="404"/>
      <c r="F35" s="534"/>
      <c r="G35" s="406"/>
      <c r="H35" s="407"/>
      <c r="I35" s="408" t="str">
        <f t="shared" si="6"/>
        <v>12022</v>
      </c>
      <c r="J35" s="409" t="s">
        <v>439</v>
      </c>
      <c r="K35" s="410"/>
      <c r="L35" s="408" t="b">
        <f t="shared" si="7"/>
        <v>0</v>
      </c>
      <c r="M35" s="408" t="str">
        <f>IFERROR(IF(G35&lt;&gt;"",INDEX('Overview - Section A'!$U$37:$U$44,MATCH(G35,'Overview - Section A'!$A$37:$A$44,1)),J35),"")</f>
        <v>a1Y1R000005Iw6aUAC</v>
      </c>
      <c r="N35" s="408"/>
      <c r="O35" s="408" t="s">
        <v>440</v>
      </c>
      <c r="P35" s="168"/>
      <c r="Q35" s="535"/>
      <c r="R35" s="394"/>
      <c r="S35" s="395"/>
      <c r="T35" s="395"/>
      <c r="U35" s="395"/>
      <c r="V35" s="395"/>
      <c r="W35" s="395"/>
      <c r="X35" s="395"/>
      <c r="Y35" s="395"/>
      <c r="Z35" s="395"/>
      <c r="AA35" s="395"/>
      <c r="AB35" s="395"/>
      <c r="AC35" s="395"/>
      <c r="AD35" s="394"/>
    </row>
    <row r="36" spans="1:30" ht="47.1" customHeight="1" x14ac:dyDescent="0.25">
      <c r="A36" s="382">
        <v>1</v>
      </c>
      <c r="B36" s="401" t="str">
        <f t="shared" si="4"/>
        <v/>
      </c>
      <c r="C36" s="402" t="str">
        <f>IFERROR(IF(K36&lt;&gt;"",K36,IF(A36=A35,IF(C35&lt;YEAR('Overview - Section A'!$E$8),C35+1,""),YEAR('Overview - Section A'!$E$7)-1)),"")</f>
        <v/>
      </c>
      <c r="D36" s="403"/>
      <c r="E36" s="404"/>
      <c r="F36" s="405" t="str">
        <f t="shared" si="5"/>
        <v/>
      </c>
      <c r="G36" s="406"/>
      <c r="H36" s="407"/>
      <c r="I36" s="408" t="str">
        <f t="shared" si="6"/>
        <v>1</v>
      </c>
      <c r="J36" s="409" t="s">
        <v>441</v>
      </c>
      <c r="K36" s="410"/>
      <c r="L36" s="408" t="b">
        <f t="shared" si="7"/>
        <v>0</v>
      </c>
      <c r="M36" s="408" t="str">
        <f>IFERROR(IF(G36&lt;&gt;"",INDEX('Overview - Section A'!$U$37:$U$44,MATCH(G36,'Overview - Section A'!$A$37:$A$44,1)),J36),"")</f>
        <v>a1Y1R000005Iw6bUAC</v>
      </c>
      <c r="N36" s="408"/>
      <c r="O36" s="408" t="s">
        <v>442</v>
      </c>
      <c r="P36" s="168"/>
      <c r="Q36" s="394"/>
      <c r="R36" s="394"/>
      <c r="S36" s="395"/>
      <c r="T36" s="395"/>
      <c r="U36" s="395"/>
      <c r="V36" s="395"/>
      <c r="W36" s="395"/>
      <c r="X36" s="395"/>
      <c r="Y36" s="395"/>
      <c r="Z36" s="395"/>
      <c r="AA36" s="395"/>
      <c r="AB36" s="395"/>
      <c r="AC36" s="395"/>
      <c r="AD36" s="394"/>
    </row>
    <row r="37" spans="1:30" ht="47.1" customHeight="1" x14ac:dyDescent="0.25">
      <c r="A37" s="382">
        <v>2</v>
      </c>
      <c r="B37" s="401" t="str">
        <f t="shared" si="4"/>
        <v>HIV O-4a(M): Percentage of men reporting the use of a condom the last time they had anal sex with a male partner</v>
      </c>
      <c r="C37" s="402">
        <f>IFERROR(IF(K37&lt;&gt;"",K37,IF(A37=A36,IF(C36&lt;YEAR('Overview - Section A'!$E$8),C36+1,""),YEAR('Overview - Section A'!$E$7)-1)),"")</f>
        <v>2018</v>
      </c>
      <c r="D37" s="403"/>
      <c r="E37" s="404"/>
      <c r="F37" s="405"/>
      <c r="G37" s="406"/>
      <c r="H37" s="407"/>
      <c r="I37" s="408" t="str">
        <f t="shared" si="6"/>
        <v>22018</v>
      </c>
      <c r="J37" s="409" t="s">
        <v>431</v>
      </c>
      <c r="K37" s="410"/>
      <c r="L37" s="408" t="b">
        <f t="shared" si="7"/>
        <v>0</v>
      </c>
      <c r="M37" s="408" t="str">
        <f>IFERROR(IF(G37&lt;&gt;"",INDEX('Overview - Section A'!$U$37:$U$44,MATCH(G37,'Overview - Section A'!$A$37:$A$44,1)),J37),"")</f>
        <v>a1Y1R000005Iw6WUAS</v>
      </c>
      <c r="N37" s="408"/>
      <c r="O37" s="408" t="s">
        <v>443</v>
      </c>
      <c r="P37" s="168"/>
      <c r="Q37" s="394"/>
      <c r="R37" s="394"/>
      <c r="S37" s="395"/>
      <c r="T37" s="395"/>
      <c r="U37" s="395"/>
      <c r="V37" s="395"/>
      <c r="W37" s="395"/>
      <c r="X37" s="395"/>
      <c r="Y37" s="395"/>
      <c r="Z37" s="395"/>
      <c r="AA37" s="395"/>
      <c r="AB37" s="395"/>
      <c r="AC37" s="395"/>
      <c r="AD37" s="394"/>
    </row>
    <row r="38" spans="1:30" ht="47.1" customHeight="1" x14ac:dyDescent="0.25">
      <c r="A38" s="382">
        <v>2</v>
      </c>
      <c r="B38" s="401" t="str">
        <f t="shared" si="4"/>
        <v/>
      </c>
      <c r="C38" s="402">
        <f>IFERROR(IF(K38&lt;&gt;"",K38,IF(A38=A37,IF(C37&lt;YEAR('Overview - Section A'!$E$8),C37+1,""),YEAR('Overview - Section A'!$E$7)-1)),"")</f>
        <v>2019</v>
      </c>
      <c r="D38" s="403"/>
      <c r="E38" s="404"/>
      <c r="F38" s="405"/>
      <c r="G38" s="406"/>
      <c r="H38" s="407"/>
      <c r="I38" s="408" t="str">
        <f t="shared" si="6"/>
        <v>22019</v>
      </c>
      <c r="J38" s="409" t="s">
        <v>433</v>
      </c>
      <c r="K38" s="410"/>
      <c r="L38" s="408" t="b">
        <f t="shared" si="7"/>
        <v>0</v>
      </c>
      <c r="M38" s="408" t="str">
        <f>IFERROR(IF(G38&lt;&gt;"",INDEX('Overview - Section A'!$U$37:$U$44,MATCH(G38,'Overview - Section A'!$A$37:$A$44,1)),J38),"")</f>
        <v>a1Y1R000005Iw6XUAS</v>
      </c>
      <c r="N38" s="408"/>
      <c r="O38" s="408" t="s">
        <v>444</v>
      </c>
      <c r="P38" s="168"/>
      <c r="Q38" s="394"/>
      <c r="R38" s="394"/>
      <c r="S38" s="395"/>
      <c r="T38" s="395"/>
      <c r="U38" s="395"/>
      <c r="V38" s="395"/>
      <c r="W38" s="395"/>
      <c r="X38" s="395"/>
      <c r="Y38" s="395"/>
      <c r="Z38" s="395"/>
      <c r="AA38" s="395"/>
      <c r="AB38" s="395"/>
      <c r="AC38" s="395"/>
      <c r="AD38" s="394"/>
    </row>
    <row r="39" spans="1:30" ht="47.1" customHeight="1" x14ac:dyDescent="0.25">
      <c r="A39" s="382">
        <v>2</v>
      </c>
      <c r="B39" s="401" t="str">
        <f t="shared" si="4"/>
        <v/>
      </c>
      <c r="C39" s="402">
        <f>IFERROR(IF(K39&lt;&gt;"",K39,IF(A39=A38,IF(C38&lt;YEAR('Overview - Section A'!$E$8),C38+1,""),YEAR('Overview - Section A'!$E$7)-1)),"")</f>
        <v>2020</v>
      </c>
      <c r="D39" s="403"/>
      <c r="E39" s="404"/>
      <c r="F39" s="405"/>
      <c r="G39" s="406"/>
      <c r="H39" s="407"/>
      <c r="I39" s="408" t="str">
        <f t="shared" si="6"/>
        <v>22020</v>
      </c>
      <c r="J39" s="409" t="s">
        <v>435</v>
      </c>
      <c r="K39" s="410"/>
      <c r="L39" s="408" t="b">
        <f t="shared" si="7"/>
        <v>0</v>
      </c>
      <c r="M39" s="408" t="str">
        <f>IFERROR(IF(G39&lt;&gt;"",INDEX('Overview - Section A'!$U$37:$U$44,MATCH(G39,'Overview - Section A'!$A$37:$A$44,1)),J39),"")</f>
        <v>a1Y1R000005Iw6YUAS</v>
      </c>
      <c r="N39" s="408"/>
      <c r="O39" s="408" t="s">
        <v>445</v>
      </c>
      <c r="P39" s="168"/>
      <c r="Q39" s="394"/>
      <c r="R39" s="394"/>
      <c r="S39" s="395"/>
      <c r="T39" s="395"/>
      <c r="U39" s="395"/>
      <c r="V39" s="395"/>
      <c r="W39" s="395"/>
      <c r="X39" s="395"/>
      <c r="Y39" s="395"/>
      <c r="Z39" s="395"/>
      <c r="AA39" s="395"/>
      <c r="AB39" s="395"/>
      <c r="AC39" s="395"/>
      <c r="AD39" s="394"/>
    </row>
    <row r="40" spans="1:30" ht="47.1" customHeight="1" x14ac:dyDescent="0.25">
      <c r="A40" s="382">
        <v>2</v>
      </c>
      <c r="B40" s="401" t="str">
        <f t="shared" si="4"/>
        <v/>
      </c>
      <c r="C40" s="402">
        <f>IFERROR(IF(K40&lt;&gt;"",K40,IF(A40=A39,IF(C39&lt;YEAR('Overview - Section A'!$E$8),C39+1,""),YEAR('Overview - Section A'!$E$7)-1)),"")</f>
        <v>2021</v>
      </c>
      <c r="D40" s="403"/>
      <c r="E40" s="404"/>
      <c r="F40" s="405">
        <v>80</v>
      </c>
      <c r="G40" s="406">
        <v>44620</v>
      </c>
      <c r="H40" s="407"/>
      <c r="I40" s="408" t="str">
        <f t="shared" si="6"/>
        <v>22021</v>
      </c>
      <c r="J40" s="409" t="s">
        <v>437</v>
      </c>
      <c r="K40" s="410"/>
      <c r="L40" s="408" t="b">
        <f t="shared" si="7"/>
        <v>1</v>
      </c>
      <c r="M40" s="408" t="str">
        <f ca="1">IFERROR(IF(G40&lt;&gt;"",INDEX('Overview - Section A'!$U$37:$U$44,MATCH(G40,'Overview - Section A'!$A$37:$A$44,1)),J40),"")</f>
        <v>a1Y1R000005Iw6ZUAS</v>
      </c>
      <c r="N40" s="408"/>
      <c r="O40" s="408" t="s">
        <v>446</v>
      </c>
      <c r="P40" s="168"/>
      <c r="Q40" s="394"/>
      <c r="R40" s="394"/>
      <c r="S40" s="395"/>
      <c r="T40" s="395"/>
      <c r="U40" s="395"/>
      <c r="V40" s="395"/>
      <c r="W40" s="395"/>
      <c r="X40" s="395"/>
      <c r="Y40" s="395"/>
      <c r="Z40" s="395"/>
      <c r="AA40" s="395"/>
      <c r="AB40" s="395"/>
      <c r="AC40" s="395"/>
      <c r="AD40" s="394"/>
    </row>
    <row r="41" spans="1:30" ht="47.1" customHeight="1" x14ac:dyDescent="0.25">
      <c r="A41" s="382">
        <v>2</v>
      </c>
      <c r="B41" s="401" t="str">
        <f t="shared" si="4"/>
        <v/>
      </c>
      <c r="C41" s="402">
        <f>IFERROR(IF(K41&lt;&gt;"",K41,IF(A41=A40,IF(C40&lt;YEAR('Overview - Section A'!$E$8),C40+1,""),YEAR('Overview - Section A'!$E$7)-1)),"")</f>
        <v>2022</v>
      </c>
      <c r="D41" s="403"/>
      <c r="E41" s="404"/>
      <c r="F41" s="405"/>
      <c r="G41" s="406"/>
      <c r="H41" s="407"/>
      <c r="I41" s="408" t="str">
        <f t="shared" si="6"/>
        <v>22022</v>
      </c>
      <c r="J41" s="409" t="s">
        <v>439</v>
      </c>
      <c r="K41" s="410"/>
      <c r="L41" s="408" t="b">
        <f t="shared" si="7"/>
        <v>0</v>
      </c>
      <c r="M41" s="408" t="str">
        <f>IFERROR(IF(G41&lt;&gt;"",INDEX('Overview - Section A'!$U$37:$U$44,MATCH(G41,'Overview - Section A'!$A$37:$A$44,1)),J41),"")</f>
        <v>a1Y1R000005Iw6aUAC</v>
      </c>
      <c r="N41" s="408"/>
      <c r="O41" s="408" t="s">
        <v>447</v>
      </c>
      <c r="P41" s="168"/>
      <c r="Q41" s="394"/>
      <c r="R41" s="394"/>
      <c r="S41" s="395"/>
      <c r="T41" s="395"/>
      <c r="U41" s="395"/>
      <c r="V41" s="395"/>
      <c r="W41" s="395"/>
      <c r="X41" s="395"/>
      <c r="Y41" s="395"/>
      <c r="Z41" s="395"/>
      <c r="AA41" s="395"/>
      <c r="AB41" s="395"/>
      <c r="AC41" s="395"/>
      <c r="AD41" s="394"/>
    </row>
    <row r="42" spans="1:30" ht="47.1" customHeight="1" x14ac:dyDescent="0.25">
      <c r="A42" s="382">
        <v>2</v>
      </c>
      <c r="B42" s="401" t="str">
        <f t="shared" si="4"/>
        <v/>
      </c>
      <c r="C42" s="402" t="str">
        <f>IFERROR(IF(K42&lt;&gt;"",K42,IF(A42=A41,IF(C41&lt;YEAR('Overview - Section A'!$E$8),C41+1,""),YEAR('Overview - Section A'!$E$7)-1)),"")</f>
        <v/>
      </c>
      <c r="D42" s="403"/>
      <c r="E42" s="404"/>
      <c r="F42" s="405" t="str">
        <f t="shared" si="5"/>
        <v/>
      </c>
      <c r="G42" s="406"/>
      <c r="H42" s="407"/>
      <c r="I42" s="408" t="str">
        <f t="shared" si="6"/>
        <v>2</v>
      </c>
      <c r="J42" s="409" t="s">
        <v>441</v>
      </c>
      <c r="K42" s="410"/>
      <c r="L42" s="408" t="b">
        <f t="shared" si="7"/>
        <v>0</v>
      </c>
      <c r="M42" s="408" t="str">
        <f>IFERROR(IF(G42&lt;&gt;"",INDEX('Overview - Section A'!$U$37:$U$44,MATCH(G42,'Overview - Section A'!$A$37:$A$44,1)),J42),"")</f>
        <v>a1Y1R000005Iw6bUAC</v>
      </c>
      <c r="N42" s="408"/>
      <c r="O42" s="408" t="s">
        <v>448</v>
      </c>
      <c r="P42" s="168"/>
      <c r="Q42" s="394"/>
      <c r="R42" s="394"/>
      <c r="S42" s="395"/>
      <c r="T42" s="395"/>
      <c r="U42" s="395"/>
      <c r="V42" s="395"/>
      <c r="W42" s="395"/>
      <c r="X42" s="395"/>
      <c r="Y42" s="395"/>
      <c r="Z42" s="395"/>
      <c r="AA42" s="395"/>
      <c r="AB42" s="395"/>
      <c r="AC42" s="395"/>
      <c r="AD42" s="394"/>
    </row>
    <row r="43" spans="1:30" ht="47.1" customHeight="1" x14ac:dyDescent="0.25">
      <c r="A43" s="382">
        <v>3</v>
      </c>
      <c r="B43" s="401" t="str">
        <f t="shared" si="4"/>
        <v>HIV O-5(M): Percentage of sex workers reporting the use of a condom with their most recent client</v>
      </c>
      <c r="C43" s="402">
        <f>IFERROR(IF(K43&lt;&gt;"",K43,IF(A43=A42,IF(C42&lt;YEAR('Overview - Section A'!$E$8),C42+1,""),YEAR('Overview - Section A'!$E$7)-1)),"")</f>
        <v>2018</v>
      </c>
      <c r="D43" s="403"/>
      <c r="E43" s="404"/>
      <c r="F43" s="405"/>
      <c r="G43" s="406"/>
      <c r="H43" s="407"/>
      <c r="I43" s="408" t="str">
        <f t="shared" si="6"/>
        <v>32018</v>
      </c>
      <c r="J43" s="409" t="s">
        <v>431</v>
      </c>
      <c r="K43" s="410"/>
      <c r="L43" s="408" t="b">
        <f t="shared" si="7"/>
        <v>0</v>
      </c>
      <c r="M43" s="408" t="str">
        <f>IFERROR(IF(G43&lt;&gt;"",INDEX('Overview - Section A'!$U$37:$U$44,MATCH(G43,'Overview - Section A'!$A$37:$A$44,1)),J43),"")</f>
        <v>a1Y1R000005Iw6WUAS</v>
      </c>
      <c r="N43" s="408"/>
      <c r="O43" s="408" t="s">
        <v>449</v>
      </c>
      <c r="P43" s="168"/>
      <c r="Q43" s="394"/>
      <c r="R43" s="394"/>
      <c r="S43" s="395"/>
      <c r="T43" s="395"/>
      <c r="U43" s="395"/>
      <c r="V43" s="395"/>
      <c r="W43" s="395"/>
      <c r="X43" s="395"/>
      <c r="Y43" s="395"/>
      <c r="Z43" s="395"/>
      <c r="AA43" s="395"/>
      <c r="AB43" s="395"/>
      <c r="AC43" s="395"/>
      <c r="AD43" s="394"/>
    </row>
    <row r="44" spans="1:30" ht="47.1" customHeight="1" x14ac:dyDescent="0.25">
      <c r="A44" s="382">
        <v>3</v>
      </c>
      <c r="B44" s="401" t="str">
        <f t="shared" si="4"/>
        <v/>
      </c>
      <c r="C44" s="402">
        <f>IFERROR(IF(K44&lt;&gt;"",K44,IF(A44=A43,IF(C43&lt;YEAR('Overview - Section A'!$E$8),C43+1,""),YEAR('Overview - Section A'!$E$7)-1)),"")</f>
        <v>2019</v>
      </c>
      <c r="D44" s="403"/>
      <c r="E44" s="404"/>
      <c r="F44" s="405"/>
      <c r="G44" s="406"/>
      <c r="H44" s="407"/>
      <c r="I44" s="408" t="str">
        <f t="shared" si="6"/>
        <v>32019</v>
      </c>
      <c r="J44" s="409" t="s">
        <v>433</v>
      </c>
      <c r="K44" s="410"/>
      <c r="L44" s="408" t="b">
        <f t="shared" si="7"/>
        <v>0</v>
      </c>
      <c r="M44" s="408" t="str">
        <f>IFERROR(IF(G44&lt;&gt;"",INDEX('Overview - Section A'!$U$37:$U$44,MATCH(G44,'Overview - Section A'!$A$37:$A$44,1)),J44),"")</f>
        <v>a1Y1R000005Iw6XUAS</v>
      </c>
      <c r="N44" s="408"/>
      <c r="O44" s="408" t="s">
        <v>450</v>
      </c>
      <c r="P44" s="168"/>
      <c r="Q44" s="394"/>
      <c r="R44" s="394"/>
      <c r="S44" s="395"/>
      <c r="T44" s="395"/>
      <c r="U44" s="395"/>
      <c r="V44" s="395"/>
      <c r="W44" s="395"/>
      <c r="X44" s="395"/>
      <c r="Y44" s="395"/>
      <c r="Z44" s="395"/>
      <c r="AA44" s="395"/>
      <c r="AB44" s="395"/>
      <c r="AC44" s="395"/>
      <c r="AD44" s="394"/>
    </row>
    <row r="45" spans="1:30" ht="47.1" customHeight="1" x14ac:dyDescent="0.25">
      <c r="A45" s="382">
        <v>3</v>
      </c>
      <c r="B45" s="401" t="str">
        <f t="shared" si="4"/>
        <v/>
      </c>
      <c r="C45" s="402">
        <f>IFERROR(IF(K45&lt;&gt;"",K45,IF(A45=A44,IF(C44&lt;YEAR('Overview - Section A'!$E$8),C44+1,""),YEAR('Overview - Section A'!$E$7)-1)),"")</f>
        <v>2020</v>
      </c>
      <c r="D45" s="403"/>
      <c r="E45" s="404"/>
      <c r="F45" s="405">
        <v>95</v>
      </c>
      <c r="G45" s="406">
        <v>44255</v>
      </c>
      <c r="H45" s="407"/>
      <c r="I45" s="408" t="str">
        <f t="shared" si="6"/>
        <v>32020</v>
      </c>
      <c r="J45" s="409" t="s">
        <v>435</v>
      </c>
      <c r="K45" s="410"/>
      <c r="L45" s="408" t="b">
        <f t="shared" si="7"/>
        <v>1</v>
      </c>
      <c r="M45" s="408" t="str">
        <f ca="1">IFERROR(IF(G45&lt;&gt;"",INDEX('Overview - Section A'!$U$37:$U$44,MATCH(G45,'Overview - Section A'!$A$37:$A$44,1)),J45),"")</f>
        <v>a1Y1R000005Iw6YUAS</v>
      </c>
      <c r="N45" s="408"/>
      <c r="O45" s="408" t="s">
        <v>451</v>
      </c>
      <c r="P45" s="168"/>
      <c r="Q45" s="394"/>
      <c r="R45" s="394"/>
      <c r="S45" s="395"/>
      <c r="T45" s="395"/>
      <c r="U45" s="395"/>
      <c r="V45" s="395"/>
      <c r="W45" s="395"/>
      <c r="X45" s="395"/>
      <c r="Y45" s="395"/>
      <c r="Z45" s="395"/>
      <c r="AA45" s="395"/>
      <c r="AB45" s="395"/>
      <c r="AC45" s="395"/>
      <c r="AD45" s="394"/>
    </row>
    <row r="46" spans="1:30" ht="47.1" customHeight="1" x14ac:dyDescent="0.25">
      <c r="A46" s="382">
        <v>3</v>
      </c>
      <c r="B46" s="401" t="str">
        <f t="shared" si="4"/>
        <v/>
      </c>
      <c r="C46" s="402">
        <f>IFERROR(IF(K46&lt;&gt;"",K46,IF(A46=A45,IF(C45&lt;YEAR('Overview - Section A'!$E$8),C45+1,""),YEAR('Overview - Section A'!$E$7)-1)),"")</f>
        <v>2021</v>
      </c>
      <c r="D46" s="403"/>
      <c r="E46" s="404"/>
      <c r="F46" s="405"/>
      <c r="G46" s="406"/>
      <c r="H46" s="407"/>
      <c r="I46" s="408" t="str">
        <f t="shared" si="6"/>
        <v>32021</v>
      </c>
      <c r="J46" s="409" t="s">
        <v>437</v>
      </c>
      <c r="K46" s="410"/>
      <c r="L46" s="408" t="b">
        <f t="shared" si="7"/>
        <v>0</v>
      </c>
      <c r="M46" s="408" t="str">
        <f>IFERROR(IF(G46&lt;&gt;"",INDEX('Overview - Section A'!$U$37:$U$44,MATCH(G46,'Overview - Section A'!$A$37:$A$44,1)),J46),"")</f>
        <v>a1Y1R000005Iw6ZUAS</v>
      </c>
      <c r="N46" s="408"/>
      <c r="O46" s="408" t="s">
        <v>452</v>
      </c>
      <c r="P46" s="168"/>
      <c r="Q46" s="394"/>
      <c r="R46" s="394"/>
      <c r="S46" s="395"/>
      <c r="T46" s="395"/>
      <c r="U46" s="395"/>
      <c r="V46" s="395"/>
      <c r="W46" s="395"/>
      <c r="X46" s="395"/>
      <c r="Y46" s="395"/>
      <c r="Z46" s="395"/>
      <c r="AA46" s="395"/>
      <c r="AB46" s="395"/>
      <c r="AC46" s="395"/>
      <c r="AD46" s="394"/>
    </row>
    <row r="47" spans="1:30" ht="47.1" customHeight="1" x14ac:dyDescent="0.25">
      <c r="A47" s="382">
        <v>3</v>
      </c>
      <c r="B47" s="401" t="str">
        <f t="shared" si="4"/>
        <v/>
      </c>
      <c r="C47" s="402">
        <f>IFERROR(IF(K47&lt;&gt;"",K47,IF(A47=A46,IF(C46&lt;YEAR('Overview - Section A'!$E$8),C46+1,""),YEAR('Overview - Section A'!$E$7)-1)),"")</f>
        <v>2022</v>
      </c>
      <c r="D47" s="403"/>
      <c r="E47" s="404"/>
      <c r="F47" s="405"/>
      <c r="G47" s="406"/>
      <c r="H47" s="407"/>
      <c r="I47" s="408" t="str">
        <f t="shared" si="6"/>
        <v>32022</v>
      </c>
      <c r="J47" s="409" t="s">
        <v>439</v>
      </c>
      <c r="K47" s="410"/>
      <c r="L47" s="408" t="b">
        <f t="shared" si="7"/>
        <v>0</v>
      </c>
      <c r="M47" s="408" t="str">
        <f>IFERROR(IF(G47&lt;&gt;"",INDEX('Overview - Section A'!$U$37:$U$44,MATCH(G47,'Overview - Section A'!$A$37:$A$44,1)),J47),"")</f>
        <v>a1Y1R000005Iw6aUAC</v>
      </c>
      <c r="N47" s="408"/>
      <c r="O47" s="408" t="s">
        <v>453</v>
      </c>
      <c r="P47" s="168"/>
      <c r="Q47" s="394"/>
      <c r="R47" s="394"/>
      <c r="S47" s="395"/>
      <c r="T47" s="395"/>
      <c r="U47" s="395"/>
      <c r="V47" s="395"/>
      <c r="W47" s="395"/>
      <c r="X47" s="395"/>
      <c r="Y47" s="395"/>
      <c r="Z47" s="395"/>
      <c r="AA47" s="395"/>
      <c r="AB47" s="395"/>
      <c r="AC47" s="395"/>
      <c r="AD47" s="394"/>
    </row>
    <row r="48" spans="1:30" ht="47.1" customHeight="1" x14ac:dyDescent="0.25">
      <c r="A48" s="382">
        <v>3</v>
      </c>
      <c r="B48" s="401" t="str">
        <f t="shared" si="4"/>
        <v/>
      </c>
      <c r="C48" s="402" t="str">
        <f>IFERROR(IF(K48&lt;&gt;"",K48,IF(A48=A47,IF(C47&lt;YEAR('Overview - Section A'!$E$8),C47+1,""),YEAR('Overview - Section A'!$E$7)-1)),"")</f>
        <v/>
      </c>
      <c r="D48" s="403"/>
      <c r="E48" s="404"/>
      <c r="F48" s="405" t="str">
        <f t="shared" si="5"/>
        <v/>
      </c>
      <c r="G48" s="406"/>
      <c r="H48" s="407"/>
      <c r="I48" s="408" t="str">
        <f t="shared" si="6"/>
        <v>3</v>
      </c>
      <c r="J48" s="409" t="s">
        <v>441</v>
      </c>
      <c r="K48" s="410"/>
      <c r="L48" s="408" t="b">
        <f t="shared" si="7"/>
        <v>0</v>
      </c>
      <c r="M48" s="408" t="str">
        <f>IFERROR(IF(G48&lt;&gt;"",INDEX('Overview - Section A'!$U$37:$U$44,MATCH(G48,'Overview - Section A'!$A$37:$A$44,1)),J48),"")</f>
        <v>a1Y1R000005Iw6bUAC</v>
      </c>
      <c r="N48" s="408"/>
      <c r="O48" s="408" t="s">
        <v>454</v>
      </c>
      <c r="P48" s="168"/>
      <c r="Q48" s="394"/>
      <c r="R48" s="394"/>
      <c r="S48" s="395"/>
      <c r="T48" s="395"/>
      <c r="U48" s="395"/>
      <c r="V48" s="395"/>
      <c r="W48" s="395"/>
      <c r="X48" s="395"/>
      <c r="Y48" s="395"/>
      <c r="Z48" s="395"/>
      <c r="AA48" s="395"/>
      <c r="AB48" s="395"/>
      <c r="AC48" s="395"/>
      <c r="AD48" s="394"/>
    </row>
    <row r="49" spans="1:30" ht="47.1" customHeight="1" x14ac:dyDescent="0.25">
      <c r="A49" s="382">
        <v>4</v>
      </c>
      <c r="B49" s="401" t="str">
        <f t="shared" si="4"/>
        <v>HIV O-6(M): Percentage of people who inject drugs reporting the use of sterile injecting equipment the last time they injected</v>
      </c>
      <c r="C49" s="402">
        <f>IFERROR(IF(K49&lt;&gt;"",K49,IF(A49=A48,IF(C48&lt;YEAR('Overview - Section A'!$E$8),C48+1,""),YEAR('Overview - Section A'!$E$7)-1)),"")</f>
        <v>2018</v>
      </c>
      <c r="D49" s="403"/>
      <c r="E49" s="404"/>
      <c r="F49" s="405"/>
      <c r="G49" s="406"/>
      <c r="H49" s="407"/>
      <c r="I49" s="408" t="str">
        <f t="shared" si="6"/>
        <v>42018</v>
      </c>
      <c r="J49" s="409" t="s">
        <v>431</v>
      </c>
      <c r="K49" s="410"/>
      <c r="L49" s="408" t="b">
        <f t="shared" si="7"/>
        <v>0</v>
      </c>
      <c r="M49" s="408" t="str">
        <f>IFERROR(IF(G49&lt;&gt;"",INDEX('Overview - Section A'!$U$37:$U$44,MATCH(G49,'Overview - Section A'!$A$37:$A$44,1)),J49),"")</f>
        <v>a1Y1R000005Iw6WUAS</v>
      </c>
      <c r="N49" s="408"/>
      <c r="O49" s="408" t="s">
        <v>455</v>
      </c>
      <c r="P49" s="168"/>
      <c r="Q49" s="394"/>
      <c r="R49" s="394"/>
      <c r="S49" s="395"/>
      <c r="T49" s="395"/>
      <c r="U49" s="395"/>
      <c r="V49" s="395"/>
      <c r="W49" s="395"/>
      <c r="X49" s="395"/>
      <c r="Y49" s="395"/>
      <c r="Z49" s="395"/>
      <c r="AA49" s="395"/>
      <c r="AB49" s="395"/>
      <c r="AC49" s="395"/>
      <c r="AD49" s="394"/>
    </row>
    <row r="50" spans="1:30" ht="47.1" customHeight="1" x14ac:dyDescent="0.25">
      <c r="A50" s="382">
        <v>4</v>
      </c>
      <c r="B50" s="401" t="str">
        <f t="shared" si="4"/>
        <v/>
      </c>
      <c r="C50" s="402">
        <f>IFERROR(IF(K50&lt;&gt;"",K50,IF(A50=A49,IF(C49&lt;YEAR('Overview - Section A'!$E$8),C49+1,""),YEAR('Overview - Section A'!$E$7)-1)),"")</f>
        <v>2019</v>
      </c>
      <c r="D50" s="403"/>
      <c r="E50" s="404"/>
      <c r="F50" s="405"/>
      <c r="G50" s="406"/>
      <c r="H50" s="407"/>
      <c r="I50" s="408" t="str">
        <f t="shared" si="6"/>
        <v>42019</v>
      </c>
      <c r="J50" s="409" t="s">
        <v>433</v>
      </c>
      <c r="K50" s="410"/>
      <c r="L50" s="408" t="b">
        <f t="shared" si="7"/>
        <v>0</v>
      </c>
      <c r="M50" s="408" t="str">
        <f>IFERROR(IF(G50&lt;&gt;"",INDEX('Overview - Section A'!$U$37:$U$44,MATCH(G50,'Overview - Section A'!$A$37:$A$44,1)),J50),"")</f>
        <v>a1Y1R000005Iw6XUAS</v>
      </c>
      <c r="N50" s="408"/>
      <c r="O50" s="408" t="s">
        <v>456</v>
      </c>
      <c r="P50" s="168"/>
      <c r="Q50" s="394"/>
      <c r="R50" s="394"/>
      <c r="S50" s="395"/>
      <c r="T50" s="395"/>
      <c r="U50" s="395"/>
      <c r="V50" s="395"/>
      <c r="W50" s="395"/>
      <c r="X50" s="395"/>
      <c r="Y50" s="395"/>
      <c r="Z50" s="395"/>
      <c r="AA50" s="395"/>
      <c r="AB50" s="395"/>
      <c r="AC50" s="395"/>
      <c r="AD50" s="394"/>
    </row>
    <row r="51" spans="1:30" ht="47.1" customHeight="1" x14ac:dyDescent="0.25">
      <c r="A51" s="382">
        <v>4</v>
      </c>
      <c r="B51" s="401" t="str">
        <f t="shared" si="4"/>
        <v/>
      </c>
      <c r="C51" s="402">
        <f>IFERROR(IF(K51&lt;&gt;"",K51,IF(A51=A50,IF(C50&lt;YEAR('Overview - Section A'!$E$8),C50+1,""),YEAR('Overview - Section A'!$E$7)-1)),"")</f>
        <v>2020</v>
      </c>
      <c r="D51" s="403"/>
      <c r="E51" s="404"/>
      <c r="F51" s="405">
        <v>93</v>
      </c>
      <c r="G51" s="406">
        <v>44255</v>
      </c>
      <c r="H51" s="407"/>
      <c r="I51" s="408" t="str">
        <f t="shared" si="6"/>
        <v>42020</v>
      </c>
      <c r="J51" s="409" t="s">
        <v>435</v>
      </c>
      <c r="K51" s="410"/>
      <c r="L51" s="408" t="b">
        <f t="shared" si="7"/>
        <v>1</v>
      </c>
      <c r="M51" s="408" t="str">
        <f ca="1">IFERROR(IF(G51&lt;&gt;"",INDEX('Overview - Section A'!$U$37:$U$44,MATCH(G51,'Overview - Section A'!$A$37:$A$44,1)),J51),"")</f>
        <v>a1Y1R000005Iw6YUAS</v>
      </c>
      <c r="N51" s="408"/>
      <c r="O51" s="408" t="s">
        <v>457</v>
      </c>
      <c r="P51" s="168"/>
      <c r="Q51" s="394"/>
      <c r="R51" s="394"/>
      <c r="S51" s="395"/>
      <c r="T51" s="395"/>
      <c r="U51" s="395"/>
      <c r="V51" s="395"/>
      <c r="W51" s="395"/>
      <c r="X51" s="395"/>
      <c r="Y51" s="395"/>
      <c r="Z51" s="395"/>
      <c r="AA51" s="395"/>
      <c r="AB51" s="395"/>
      <c r="AC51" s="395"/>
      <c r="AD51" s="394"/>
    </row>
    <row r="52" spans="1:30" ht="47.1" customHeight="1" x14ac:dyDescent="0.25">
      <c r="A52" s="382">
        <v>4</v>
      </c>
      <c r="B52" s="401" t="str">
        <f t="shared" si="4"/>
        <v/>
      </c>
      <c r="C52" s="402">
        <f>IFERROR(IF(K52&lt;&gt;"",K52,IF(A52=A51,IF(C51&lt;YEAR('Overview - Section A'!$E$8),C51+1,""),YEAR('Overview - Section A'!$E$7)-1)),"")</f>
        <v>2021</v>
      </c>
      <c r="D52" s="403"/>
      <c r="E52" s="404"/>
      <c r="F52" s="405"/>
      <c r="G52" s="406"/>
      <c r="H52" s="407"/>
      <c r="I52" s="408" t="str">
        <f t="shared" si="6"/>
        <v>42021</v>
      </c>
      <c r="J52" s="409" t="s">
        <v>437</v>
      </c>
      <c r="K52" s="410"/>
      <c r="L52" s="408" t="b">
        <f t="shared" si="7"/>
        <v>0</v>
      </c>
      <c r="M52" s="408" t="str">
        <f>IFERROR(IF(G52&lt;&gt;"",INDEX('Overview - Section A'!$U$37:$U$44,MATCH(G52,'Overview - Section A'!$A$37:$A$44,1)),J52),"")</f>
        <v>a1Y1R000005Iw6ZUAS</v>
      </c>
      <c r="N52" s="408"/>
      <c r="O52" s="408" t="s">
        <v>458</v>
      </c>
      <c r="P52" s="168"/>
      <c r="Q52" s="394"/>
      <c r="R52" s="394"/>
      <c r="S52" s="395"/>
      <c r="T52" s="395"/>
      <c r="U52" s="395"/>
      <c r="V52" s="395"/>
      <c r="W52" s="395"/>
      <c r="X52" s="395"/>
      <c r="Y52" s="395"/>
      <c r="Z52" s="395"/>
      <c r="AA52" s="395"/>
      <c r="AB52" s="395"/>
      <c r="AC52" s="395"/>
      <c r="AD52" s="394"/>
    </row>
    <row r="53" spans="1:30" ht="47.1" customHeight="1" x14ac:dyDescent="0.25">
      <c r="A53" s="382">
        <v>4</v>
      </c>
      <c r="B53" s="401" t="str">
        <f t="shared" si="4"/>
        <v/>
      </c>
      <c r="C53" s="402">
        <f>IFERROR(IF(K53&lt;&gt;"",K53,IF(A53=A52,IF(C52&lt;YEAR('Overview - Section A'!$E$8),C52+1,""),YEAR('Overview - Section A'!$E$7)-1)),"")</f>
        <v>2022</v>
      </c>
      <c r="D53" s="403"/>
      <c r="E53" s="404"/>
      <c r="F53" s="405"/>
      <c r="G53" s="406"/>
      <c r="H53" s="407"/>
      <c r="I53" s="408" t="str">
        <f t="shared" si="6"/>
        <v>42022</v>
      </c>
      <c r="J53" s="409" t="s">
        <v>439</v>
      </c>
      <c r="K53" s="410"/>
      <c r="L53" s="408" t="b">
        <f t="shared" si="7"/>
        <v>0</v>
      </c>
      <c r="M53" s="408" t="str">
        <f>IFERROR(IF(G53&lt;&gt;"",INDEX('Overview - Section A'!$U$37:$U$44,MATCH(G53,'Overview - Section A'!$A$37:$A$44,1)),J53),"")</f>
        <v>a1Y1R000005Iw6aUAC</v>
      </c>
      <c r="N53" s="408"/>
      <c r="O53" s="408" t="s">
        <v>459</v>
      </c>
      <c r="P53" s="168"/>
      <c r="Q53" s="394"/>
      <c r="R53" s="394"/>
      <c r="S53" s="395"/>
      <c r="T53" s="395"/>
      <c r="U53" s="395"/>
      <c r="V53" s="395"/>
      <c r="W53" s="395"/>
      <c r="X53" s="395"/>
      <c r="Y53" s="395"/>
      <c r="Z53" s="395"/>
      <c r="AA53" s="395"/>
      <c r="AB53" s="395"/>
      <c r="AC53" s="395"/>
      <c r="AD53" s="394"/>
    </row>
    <row r="54" spans="1:30" ht="47.1" customHeight="1" x14ac:dyDescent="0.25">
      <c r="A54" s="382">
        <v>4</v>
      </c>
      <c r="B54" s="401" t="str">
        <f t="shared" si="4"/>
        <v/>
      </c>
      <c r="C54" s="402" t="str">
        <f>IFERROR(IF(K54&lt;&gt;"",K54,IF(A54=A53,IF(C53&lt;YEAR('Overview - Section A'!$E$8),C53+1,""),YEAR('Overview - Section A'!$E$7)-1)),"")</f>
        <v/>
      </c>
      <c r="D54" s="403"/>
      <c r="E54" s="404"/>
      <c r="F54" s="405" t="str">
        <f t="shared" si="5"/>
        <v/>
      </c>
      <c r="G54" s="406"/>
      <c r="H54" s="407"/>
      <c r="I54" s="408" t="str">
        <f t="shared" si="6"/>
        <v>4</v>
      </c>
      <c r="J54" s="409" t="s">
        <v>441</v>
      </c>
      <c r="K54" s="410"/>
      <c r="L54" s="408" t="b">
        <f t="shared" si="7"/>
        <v>0</v>
      </c>
      <c r="M54" s="408" t="str">
        <f>IFERROR(IF(G54&lt;&gt;"",INDEX('Overview - Section A'!$U$37:$U$44,MATCH(G54,'Overview - Section A'!$A$37:$A$44,1)),J54),"")</f>
        <v>a1Y1R000005Iw6bUAC</v>
      </c>
      <c r="N54" s="408"/>
      <c r="O54" s="408" t="s">
        <v>460</v>
      </c>
      <c r="P54" s="168"/>
      <c r="Q54" s="394"/>
      <c r="R54" s="394"/>
      <c r="S54" s="395"/>
      <c r="T54" s="395"/>
      <c r="U54" s="395"/>
      <c r="V54" s="395"/>
      <c r="W54" s="395"/>
      <c r="X54" s="395"/>
      <c r="Y54" s="395"/>
      <c r="Z54" s="395"/>
      <c r="AA54" s="395"/>
      <c r="AB54" s="395"/>
      <c r="AC54" s="395"/>
      <c r="AD54" s="394"/>
    </row>
    <row r="55" spans="1:30" ht="47.1" hidden="1" customHeight="1" x14ac:dyDescent="0.25">
      <c r="A55" s="382">
        <v>5</v>
      </c>
      <c r="B55" s="401" t="str">
        <f t="shared" si="4"/>
        <v/>
      </c>
      <c r="C55" s="402">
        <f>IFERROR(IF(K55&lt;&gt;"",K55,IF(A55=A54,IF(C54&lt;YEAR('Overview - Section A'!$E$8),C54+1,""),YEAR('Overview - Section A'!$E$7)-1)),"")</f>
        <v>2018</v>
      </c>
      <c r="D55" s="403"/>
      <c r="E55" s="404"/>
      <c r="F55" s="405" t="str">
        <f t="shared" si="5"/>
        <v/>
      </c>
      <c r="G55" s="406"/>
      <c r="H55" s="407"/>
      <c r="I55" s="408" t="str">
        <f t="shared" si="6"/>
        <v>52018</v>
      </c>
      <c r="J55" s="409" t="s">
        <v>431</v>
      </c>
      <c r="K55" s="410"/>
      <c r="L55" s="408" t="b">
        <f t="shared" si="7"/>
        <v>0</v>
      </c>
      <c r="M55" s="408" t="str">
        <f>IFERROR(IF(G55&lt;&gt;"",INDEX('Overview - Section A'!$U$37:$U$44,MATCH(G55,'Overview - Section A'!$A$37:$A$44,1)),J55),"")</f>
        <v>a1Y1R000005Iw6WUAS</v>
      </c>
      <c r="N55" s="408"/>
      <c r="O55" s="408" t="s">
        <v>461</v>
      </c>
      <c r="P55" s="168"/>
      <c r="Q55" s="394"/>
      <c r="R55" s="394"/>
      <c r="S55" s="395"/>
      <c r="T55" s="395"/>
      <c r="U55" s="395"/>
      <c r="V55" s="395"/>
      <c r="W55" s="395"/>
      <c r="X55" s="395"/>
      <c r="Y55" s="395"/>
      <c r="Z55" s="395"/>
      <c r="AA55" s="395"/>
      <c r="AB55" s="395"/>
      <c r="AC55" s="395"/>
      <c r="AD55" s="394"/>
    </row>
    <row r="56" spans="1:30" ht="47.1" hidden="1" customHeight="1" x14ac:dyDescent="0.25">
      <c r="A56" s="382">
        <v>5</v>
      </c>
      <c r="B56" s="401" t="str">
        <f t="shared" si="4"/>
        <v/>
      </c>
      <c r="C56" s="402">
        <f>IFERROR(IF(K56&lt;&gt;"",K56,IF(A56=A55,IF(C55&lt;YEAR('Overview - Section A'!$E$8),C55+1,""),YEAR('Overview - Section A'!$E$7)-1)),"")</f>
        <v>2019</v>
      </c>
      <c r="D56" s="403"/>
      <c r="E56" s="404"/>
      <c r="F56" s="405" t="str">
        <f t="shared" si="5"/>
        <v/>
      </c>
      <c r="G56" s="406"/>
      <c r="H56" s="407"/>
      <c r="I56" s="408" t="str">
        <f t="shared" si="6"/>
        <v>52019</v>
      </c>
      <c r="J56" s="409" t="s">
        <v>433</v>
      </c>
      <c r="K56" s="410"/>
      <c r="L56" s="408" t="b">
        <f t="shared" si="7"/>
        <v>0</v>
      </c>
      <c r="M56" s="408" t="str">
        <f>IFERROR(IF(G56&lt;&gt;"",INDEX('Overview - Section A'!$U$37:$U$44,MATCH(G56,'Overview - Section A'!$A$37:$A$44,1)),J56),"")</f>
        <v>a1Y1R000005Iw6XUAS</v>
      </c>
      <c r="N56" s="408"/>
      <c r="O56" s="408" t="s">
        <v>462</v>
      </c>
      <c r="P56" s="168"/>
      <c r="Q56" s="394"/>
      <c r="R56" s="394"/>
      <c r="S56" s="395"/>
      <c r="T56" s="395"/>
      <c r="U56" s="395"/>
      <c r="V56" s="395"/>
      <c r="W56" s="395"/>
      <c r="X56" s="395"/>
      <c r="Y56" s="395"/>
      <c r="Z56" s="395"/>
      <c r="AA56" s="395"/>
      <c r="AB56" s="395"/>
      <c r="AC56" s="395"/>
      <c r="AD56" s="394"/>
    </row>
    <row r="57" spans="1:30" ht="47.1" hidden="1" customHeight="1" x14ac:dyDescent="0.25">
      <c r="A57" s="382">
        <v>5</v>
      </c>
      <c r="B57" s="401" t="str">
        <f t="shared" si="4"/>
        <v/>
      </c>
      <c r="C57" s="402">
        <f>IFERROR(IF(K57&lt;&gt;"",K57,IF(A57=A56,IF(C56&lt;YEAR('Overview - Section A'!$E$8),C56+1,""),YEAR('Overview - Section A'!$E$7)-1)),"")</f>
        <v>2020</v>
      </c>
      <c r="D57" s="403"/>
      <c r="E57" s="404"/>
      <c r="F57" s="405" t="str">
        <f t="shared" si="5"/>
        <v/>
      </c>
      <c r="G57" s="406"/>
      <c r="H57" s="407"/>
      <c r="I57" s="408" t="str">
        <f t="shared" si="6"/>
        <v>52020</v>
      </c>
      <c r="J57" s="409" t="s">
        <v>435</v>
      </c>
      <c r="K57" s="410"/>
      <c r="L57" s="408" t="b">
        <f t="shared" si="7"/>
        <v>0</v>
      </c>
      <c r="M57" s="408" t="str">
        <f>IFERROR(IF(G57&lt;&gt;"",INDEX('Overview - Section A'!$U$37:$U$44,MATCH(G57,'Overview - Section A'!$A$37:$A$44,1)),J57),"")</f>
        <v>a1Y1R000005Iw6YUAS</v>
      </c>
      <c r="N57" s="408"/>
      <c r="O57" s="408" t="s">
        <v>463</v>
      </c>
      <c r="P57" s="168"/>
      <c r="Q57" s="394"/>
      <c r="R57" s="394"/>
      <c r="S57" s="395"/>
      <c r="T57" s="395"/>
      <c r="U57" s="395"/>
      <c r="V57" s="395"/>
      <c r="W57" s="395"/>
      <c r="X57" s="395"/>
      <c r="Y57" s="395"/>
      <c r="Z57" s="395"/>
      <c r="AA57" s="395"/>
      <c r="AB57" s="395"/>
      <c r="AC57" s="395"/>
      <c r="AD57" s="394"/>
    </row>
    <row r="58" spans="1:30" ht="47.1" hidden="1" customHeight="1" x14ac:dyDescent="0.25">
      <c r="A58" s="382">
        <v>5</v>
      </c>
      <c r="B58" s="401" t="str">
        <f t="shared" si="4"/>
        <v/>
      </c>
      <c r="C58" s="402">
        <f>IFERROR(IF(K58&lt;&gt;"",K58,IF(A58=A57,IF(C57&lt;YEAR('Overview - Section A'!$E$8),C57+1,""),YEAR('Overview - Section A'!$E$7)-1)),"")</f>
        <v>2021</v>
      </c>
      <c r="D58" s="403"/>
      <c r="E58" s="404"/>
      <c r="F58" s="405" t="str">
        <f t="shared" si="5"/>
        <v/>
      </c>
      <c r="G58" s="406"/>
      <c r="H58" s="407"/>
      <c r="I58" s="408" t="str">
        <f t="shared" si="6"/>
        <v>52021</v>
      </c>
      <c r="J58" s="409" t="s">
        <v>437</v>
      </c>
      <c r="K58" s="410"/>
      <c r="L58" s="408" t="b">
        <f t="shared" si="7"/>
        <v>0</v>
      </c>
      <c r="M58" s="408" t="str">
        <f>IFERROR(IF(G58&lt;&gt;"",INDEX('Overview - Section A'!$U$37:$U$44,MATCH(G58,'Overview - Section A'!$A$37:$A$44,1)),J58),"")</f>
        <v>a1Y1R000005Iw6ZUAS</v>
      </c>
      <c r="N58" s="408"/>
      <c r="O58" s="408" t="s">
        <v>464</v>
      </c>
      <c r="P58" s="168"/>
      <c r="Q58" s="394"/>
      <c r="R58" s="394"/>
      <c r="S58" s="395"/>
      <c r="T58" s="395"/>
      <c r="U58" s="395"/>
      <c r="V58" s="395"/>
      <c r="W58" s="395"/>
      <c r="X58" s="395"/>
      <c r="Y58" s="395"/>
      <c r="Z58" s="395"/>
      <c r="AA58" s="395"/>
      <c r="AB58" s="395"/>
      <c r="AC58" s="395"/>
      <c r="AD58" s="394"/>
    </row>
    <row r="59" spans="1:30" ht="47.1" hidden="1" customHeight="1" x14ac:dyDescent="0.25">
      <c r="A59" s="382">
        <v>5</v>
      </c>
      <c r="B59" s="401" t="str">
        <f t="shared" si="4"/>
        <v/>
      </c>
      <c r="C59" s="402">
        <f>IFERROR(IF(K59&lt;&gt;"",K59,IF(A59=A58,IF(C58&lt;YEAR('Overview - Section A'!$E$8),C58+1,""),YEAR('Overview - Section A'!$E$7)-1)),"")</f>
        <v>2022</v>
      </c>
      <c r="D59" s="403"/>
      <c r="E59" s="404"/>
      <c r="F59" s="405" t="str">
        <f t="shared" si="5"/>
        <v/>
      </c>
      <c r="G59" s="406"/>
      <c r="H59" s="407"/>
      <c r="I59" s="408" t="str">
        <f t="shared" si="6"/>
        <v>52022</v>
      </c>
      <c r="J59" s="409" t="s">
        <v>439</v>
      </c>
      <c r="K59" s="410"/>
      <c r="L59" s="408" t="b">
        <f t="shared" si="7"/>
        <v>0</v>
      </c>
      <c r="M59" s="408" t="str">
        <f>IFERROR(IF(G59&lt;&gt;"",INDEX('Overview - Section A'!$U$37:$U$44,MATCH(G59,'Overview - Section A'!$A$37:$A$44,1)),J59),"")</f>
        <v>a1Y1R000005Iw6aUAC</v>
      </c>
      <c r="N59" s="408"/>
      <c r="O59" s="408" t="s">
        <v>465</v>
      </c>
      <c r="P59" s="168"/>
      <c r="Q59" s="394"/>
      <c r="R59" s="394"/>
      <c r="S59" s="395"/>
      <c r="T59" s="395"/>
      <c r="U59" s="395"/>
      <c r="V59" s="395"/>
      <c r="W59" s="395"/>
      <c r="X59" s="395"/>
      <c r="Y59" s="395"/>
      <c r="Z59" s="395"/>
      <c r="AA59" s="395"/>
      <c r="AB59" s="395"/>
      <c r="AC59" s="395"/>
      <c r="AD59" s="394"/>
    </row>
    <row r="60" spans="1:30" ht="47.1" hidden="1" customHeight="1" x14ac:dyDescent="0.25">
      <c r="A60" s="382">
        <v>5</v>
      </c>
      <c r="B60" s="401" t="str">
        <f t="shared" si="4"/>
        <v/>
      </c>
      <c r="C60" s="402" t="str">
        <f>IFERROR(IF(K60&lt;&gt;"",K60,IF(A60=A59,IF(C59&lt;YEAR('Overview - Section A'!$E$8),C59+1,""),YEAR('Overview - Section A'!$E$7)-1)),"")</f>
        <v/>
      </c>
      <c r="D60" s="403"/>
      <c r="E60" s="404"/>
      <c r="F60" s="405" t="str">
        <f t="shared" si="5"/>
        <v/>
      </c>
      <c r="G60" s="406"/>
      <c r="H60" s="407"/>
      <c r="I60" s="408" t="str">
        <f t="shared" si="6"/>
        <v>5</v>
      </c>
      <c r="J60" s="409" t="s">
        <v>441</v>
      </c>
      <c r="K60" s="410"/>
      <c r="L60" s="408" t="b">
        <f t="shared" si="7"/>
        <v>0</v>
      </c>
      <c r="M60" s="408" t="str">
        <f>IFERROR(IF(G60&lt;&gt;"",INDEX('Overview - Section A'!$U$37:$U$44,MATCH(G60,'Overview - Section A'!$A$37:$A$44,1)),J60),"")</f>
        <v>a1Y1R000005Iw6bUAC</v>
      </c>
      <c r="N60" s="408"/>
      <c r="O60" s="408" t="s">
        <v>466</v>
      </c>
      <c r="P60" s="168"/>
      <c r="Q60" s="394"/>
      <c r="R60" s="394"/>
      <c r="S60" s="395"/>
      <c r="T60" s="395"/>
      <c r="U60" s="395"/>
      <c r="V60" s="395"/>
      <c r="W60" s="395"/>
      <c r="X60" s="395"/>
      <c r="Y60" s="395"/>
      <c r="Z60" s="395"/>
      <c r="AA60" s="395"/>
      <c r="AB60" s="395"/>
      <c r="AC60" s="395"/>
      <c r="AD60" s="394"/>
    </row>
    <row r="61" spans="1:30" ht="47.1" hidden="1" customHeight="1" x14ac:dyDescent="0.25">
      <c r="A61" s="382">
        <v>6</v>
      </c>
      <c r="B61" s="401" t="str">
        <f t="shared" si="4"/>
        <v/>
      </c>
      <c r="C61" s="402">
        <f>IFERROR(IF(K61&lt;&gt;"",K61,IF(A61=A60,IF(C60&lt;YEAR('Overview - Section A'!$E$8),C60+1,""),YEAR('Overview - Section A'!$E$7)-1)),"")</f>
        <v>2018</v>
      </c>
      <c r="D61" s="403"/>
      <c r="E61" s="404"/>
      <c r="F61" s="405" t="str">
        <f t="shared" si="5"/>
        <v/>
      </c>
      <c r="G61" s="406"/>
      <c r="H61" s="407"/>
      <c r="I61" s="408" t="str">
        <f t="shared" si="6"/>
        <v>62018</v>
      </c>
      <c r="J61" s="409" t="s">
        <v>431</v>
      </c>
      <c r="K61" s="410"/>
      <c r="L61" s="408" t="b">
        <f t="shared" si="7"/>
        <v>0</v>
      </c>
      <c r="M61" s="408" t="str">
        <f>IFERROR(IF(G61&lt;&gt;"",INDEX('Overview - Section A'!$U$37:$U$44,MATCH(G61,'Overview - Section A'!$A$37:$A$44,1)),J61),"")</f>
        <v>a1Y1R000005Iw6WUAS</v>
      </c>
      <c r="N61" s="408"/>
      <c r="O61" s="408" t="s">
        <v>467</v>
      </c>
      <c r="P61" s="168"/>
      <c r="Q61" s="394"/>
      <c r="R61" s="394"/>
      <c r="S61" s="395"/>
      <c r="T61" s="395"/>
      <c r="U61" s="395"/>
      <c r="V61" s="395"/>
      <c r="W61" s="395"/>
      <c r="X61" s="395"/>
      <c r="Y61" s="395"/>
      <c r="Z61" s="395"/>
      <c r="AA61" s="395"/>
      <c r="AB61" s="395"/>
      <c r="AC61" s="395"/>
      <c r="AD61" s="394"/>
    </row>
    <row r="62" spans="1:30" ht="47.1" hidden="1" customHeight="1" x14ac:dyDescent="0.25">
      <c r="A62" s="382">
        <v>6</v>
      </c>
      <c r="B62" s="401" t="str">
        <f t="shared" ref="B62:B93" si="8">IF(A62=A61,"",VLOOKUP(A62,$A$10:$V$26,22,FALSE))</f>
        <v/>
      </c>
      <c r="C62" s="402">
        <f>IFERROR(IF(K62&lt;&gt;"",K62,IF(A62=A61,IF(C61&lt;YEAR('Overview - Section A'!$E$8),C61+1,""),YEAR('Overview - Section A'!$E$7)-1)),"")</f>
        <v>2019</v>
      </c>
      <c r="D62" s="403"/>
      <c r="E62" s="404"/>
      <c r="F62" s="405" t="str">
        <f t="shared" si="5"/>
        <v/>
      </c>
      <c r="G62" s="406"/>
      <c r="H62" s="407"/>
      <c r="I62" s="408" t="str">
        <f t="shared" si="6"/>
        <v>62019</v>
      </c>
      <c r="J62" s="409" t="s">
        <v>433</v>
      </c>
      <c r="K62" s="410"/>
      <c r="L62" s="408" t="b">
        <f t="shared" si="7"/>
        <v>0</v>
      </c>
      <c r="M62" s="408" t="str">
        <f>IFERROR(IF(G62&lt;&gt;"",INDEX('Overview - Section A'!$U$37:$U$44,MATCH(G62,'Overview - Section A'!$A$37:$A$44,1)),J62),"")</f>
        <v>a1Y1R000005Iw6XUAS</v>
      </c>
      <c r="N62" s="408"/>
      <c r="O62" s="408" t="s">
        <v>468</v>
      </c>
      <c r="P62" s="168"/>
      <c r="Q62" s="394"/>
      <c r="R62" s="394"/>
      <c r="S62" s="395"/>
      <c r="T62" s="395"/>
      <c r="U62" s="395"/>
      <c r="V62" s="395"/>
      <c r="W62" s="395"/>
      <c r="X62" s="395"/>
      <c r="Y62" s="395"/>
      <c r="Z62" s="395"/>
      <c r="AA62" s="395"/>
      <c r="AB62" s="395"/>
      <c r="AC62" s="395"/>
      <c r="AD62" s="394"/>
    </row>
    <row r="63" spans="1:30" ht="47.1" hidden="1" customHeight="1" x14ac:dyDescent="0.25">
      <c r="A63" s="382">
        <v>6</v>
      </c>
      <c r="B63" s="401" t="str">
        <f t="shared" si="8"/>
        <v/>
      </c>
      <c r="C63" s="402">
        <f>IFERROR(IF(K63&lt;&gt;"",K63,IF(A63=A62,IF(C62&lt;YEAR('Overview - Section A'!$E$8),C62+1,""),YEAR('Overview - Section A'!$E$7)-1)),"")</f>
        <v>2020</v>
      </c>
      <c r="D63" s="403"/>
      <c r="E63" s="404"/>
      <c r="F63" s="405" t="str">
        <f t="shared" si="5"/>
        <v/>
      </c>
      <c r="G63" s="406"/>
      <c r="H63" s="407"/>
      <c r="I63" s="408" t="str">
        <f t="shared" si="6"/>
        <v>62020</v>
      </c>
      <c r="J63" s="409" t="s">
        <v>435</v>
      </c>
      <c r="K63" s="410"/>
      <c r="L63" s="408" t="b">
        <f t="shared" si="7"/>
        <v>0</v>
      </c>
      <c r="M63" s="408" t="str">
        <f>IFERROR(IF(G63&lt;&gt;"",INDEX('Overview - Section A'!$U$37:$U$44,MATCH(G63,'Overview - Section A'!$A$37:$A$44,1)),J63),"")</f>
        <v>a1Y1R000005Iw6YUAS</v>
      </c>
      <c r="N63" s="408"/>
      <c r="O63" s="408" t="s">
        <v>469</v>
      </c>
      <c r="P63" s="168"/>
      <c r="Q63" s="394"/>
      <c r="R63" s="394"/>
      <c r="S63" s="395"/>
      <c r="T63" s="395"/>
      <c r="U63" s="395"/>
      <c r="V63" s="395"/>
      <c r="W63" s="395"/>
      <c r="X63" s="395"/>
      <c r="Y63" s="395"/>
      <c r="Z63" s="395"/>
      <c r="AA63" s="395"/>
      <c r="AB63" s="395"/>
      <c r="AC63" s="395"/>
      <c r="AD63" s="394"/>
    </row>
    <row r="64" spans="1:30" ht="47.1" hidden="1" customHeight="1" x14ac:dyDescent="0.25">
      <c r="A64" s="382">
        <v>6</v>
      </c>
      <c r="B64" s="401" t="str">
        <f t="shared" si="8"/>
        <v/>
      </c>
      <c r="C64" s="402">
        <f>IFERROR(IF(K64&lt;&gt;"",K64,IF(A64=A63,IF(C63&lt;YEAR('Overview - Section A'!$E$8),C63+1,""),YEAR('Overview - Section A'!$E$7)-1)),"")</f>
        <v>2021</v>
      </c>
      <c r="D64" s="403"/>
      <c r="E64" s="404"/>
      <c r="F64" s="405" t="str">
        <f t="shared" si="5"/>
        <v/>
      </c>
      <c r="G64" s="406"/>
      <c r="H64" s="407"/>
      <c r="I64" s="408" t="str">
        <f t="shared" si="6"/>
        <v>62021</v>
      </c>
      <c r="J64" s="409" t="s">
        <v>437</v>
      </c>
      <c r="K64" s="410"/>
      <c r="L64" s="408" t="b">
        <f t="shared" si="7"/>
        <v>0</v>
      </c>
      <c r="M64" s="408" t="str">
        <f>IFERROR(IF(G64&lt;&gt;"",INDEX('Overview - Section A'!$U$37:$U$44,MATCH(G64,'Overview - Section A'!$A$37:$A$44,1)),J64),"")</f>
        <v>a1Y1R000005Iw6ZUAS</v>
      </c>
      <c r="N64" s="408"/>
      <c r="O64" s="408" t="s">
        <v>470</v>
      </c>
      <c r="P64" s="168"/>
      <c r="Q64" s="394"/>
      <c r="R64" s="394"/>
      <c r="S64" s="395"/>
      <c r="T64" s="395"/>
      <c r="U64" s="395"/>
      <c r="V64" s="395"/>
      <c r="W64" s="395"/>
      <c r="X64" s="395"/>
      <c r="Y64" s="395"/>
      <c r="Z64" s="395"/>
      <c r="AA64" s="395"/>
      <c r="AB64" s="395"/>
      <c r="AC64" s="395"/>
      <c r="AD64" s="394"/>
    </row>
    <row r="65" spans="1:30" ht="47.1" hidden="1" customHeight="1" x14ac:dyDescent="0.25">
      <c r="A65" s="382">
        <v>6</v>
      </c>
      <c r="B65" s="401" t="str">
        <f t="shared" si="8"/>
        <v/>
      </c>
      <c r="C65" s="402">
        <f>IFERROR(IF(K65&lt;&gt;"",K65,IF(A65=A64,IF(C64&lt;YEAR('Overview - Section A'!$E$8),C64+1,""),YEAR('Overview - Section A'!$E$7)-1)),"")</f>
        <v>2022</v>
      </c>
      <c r="D65" s="403"/>
      <c r="E65" s="404"/>
      <c r="F65" s="405" t="str">
        <f t="shared" si="5"/>
        <v/>
      </c>
      <c r="G65" s="406"/>
      <c r="H65" s="407"/>
      <c r="I65" s="408" t="str">
        <f t="shared" si="6"/>
        <v>62022</v>
      </c>
      <c r="J65" s="409" t="s">
        <v>439</v>
      </c>
      <c r="K65" s="410"/>
      <c r="L65" s="408" t="b">
        <f t="shared" si="7"/>
        <v>0</v>
      </c>
      <c r="M65" s="408" t="str">
        <f>IFERROR(IF(G65&lt;&gt;"",INDEX('Overview - Section A'!$U$37:$U$44,MATCH(G65,'Overview - Section A'!$A$37:$A$44,1)),J65),"")</f>
        <v>a1Y1R000005Iw6aUAC</v>
      </c>
      <c r="N65" s="408"/>
      <c r="O65" s="408" t="s">
        <v>471</v>
      </c>
      <c r="P65" s="168"/>
      <c r="Q65" s="394"/>
      <c r="R65" s="394"/>
      <c r="S65" s="395"/>
      <c r="T65" s="395"/>
      <c r="U65" s="395"/>
      <c r="V65" s="395"/>
      <c r="W65" s="395"/>
      <c r="X65" s="395"/>
      <c r="Y65" s="395"/>
      <c r="Z65" s="395"/>
      <c r="AA65" s="395"/>
      <c r="AB65" s="395"/>
      <c r="AC65" s="395"/>
      <c r="AD65" s="394"/>
    </row>
    <row r="66" spans="1:30" ht="47.1" hidden="1" customHeight="1" x14ac:dyDescent="0.25">
      <c r="A66" s="382">
        <v>6</v>
      </c>
      <c r="B66" s="401" t="str">
        <f t="shared" si="8"/>
        <v/>
      </c>
      <c r="C66" s="402" t="str">
        <f>IFERROR(IF(K66&lt;&gt;"",K66,IF(A66=A65,IF(C65&lt;YEAR('Overview - Section A'!$E$8),C65+1,""),YEAR('Overview - Section A'!$E$7)-1)),"")</f>
        <v/>
      </c>
      <c r="D66" s="403"/>
      <c r="E66" s="404"/>
      <c r="F66" s="405" t="str">
        <f t="shared" si="5"/>
        <v/>
      </c>
      <c r="G66" s="406"/>
      <c r="H66" s="407"/>
      <c r="I66" s="408" t="str">
        <f t="shared" si="6"/>
        <v>6</v>
      </c>
      <c r="J66" s="409" t="s">
        <v>441</v>
      </c>
      <c r="K66" s="410"/>
      <c r="L66" s="408" t="b">
        <f t="shared" si="7"/>
        <v>0</v>
      </c>
      <c r="M66" s="408" t="str">
        <f>IFERROR(IF(G66&lt;&gt;"",INDEX('Overview - Section A'!$U$37:$U$44,MATCH(G66,'Overview - Section A'!$A$37:$A$44,1)),J66),"")</f>
        <v>a1Y1R000005Iw6bUAC</v>
      </c>
      <c r="N66" s="408"/>
      <c r="O66" s="408" t="s">
        <v>472</v>
      </c>
      <c r="P66" s="168"/>
      <c r="Q66" s="394"/>
      <c r="R66" s="394"/>
      <c r="S66" s="395"/>
      <c r="T66" s="395"/>
      <c r="U66" s="395"/>
      <c r="V66" s="395"/>
      <c r="W66" s="395"/>
      <c r="X66" s="395"/>
      <c r="Y66" s="395"/>
      <c r="Z66" s="395"/>
      <c r="AA66" s="395"/>
      <c r="AB66" s="395"/>
      <c r="AC66" s="395"/>
      <c r="AD66" s="394"/>
    </row>
    <row r="67" spans="1:30" ht="47.1" hidden="1" customHeight="1" x14ac:dyDescent="0.25">
      <c r="A67" s="382">
        <v>7</v>
      </c>
      <c r="B67" s="401" t="str">
        <f t="shared" si="8"/>
        <v/>
      </c>
      <c r="C67" s="402">
        <f>IFERROR(IF(K67&lt;&gt;"",K67,IF(A67=A66,IF(C66&lt;YEAR('Overview - Section A'!$E$8),C66+1,""),YEAR('Overview - Section A'!$E$7)-1)),"")</f>
        <v>2018</v>
      </c>
      <c r="D67" s="403"/>
      <c r="E67" s="404"/>
      <c r="F67" s="405" t="str">
        <f t="shared" si="5"/>
        <v/>
      </c>
      <c r="G67" s="406"/>
      <c r="H67" s="407"/>
      <c r="I67" s="408" t="str">
        <f t="shared" si="6"/>
        <v>72018</v>
      </c>
      <c r="J67" s="409" t="s">
        <v>431</v>
      </c>
      <c r="K67" s="410"/>
      <c r="L67" s="408" t="b">
        <f t="shared" si="7"/>
        <v>0</v>
      </c>
      <c r="M67" s="408" t="str">
        <f>IFERROR(IF(G67&lt;&gt;"",INDEX('Overview - Section A'!$U$37:$U$44,MATCH(G67,'Overview - Section A'!$A$37:$A$44,1)),J67),"")</f>
        <v>a1Y1R000005Iw6WUAS</v>
      </c>
      <c r="N67" s="408"/>
      <c r="O67" s="408" t="s">
        <v>473</v>
      </c>
      <c r="P67" s="168"/>
      <c r="Q67" s="394"/>
      <c r="R67" s="394"/>
      <c r="S67" s="395"/>
      <c r="T67" s="395"/>
      <c r="U67" s="395"/>
      <c r="V67" s="395"/>
      <c r="W67" s="395"/>
      <c r="X67" s="395"/>
      <c r="Y67" s="395"/>
      <c r="Z67" s="395"/>
      <c r="AA67" s="395"/>
      <c r="AB67" s="395"/>
      <c r="AC67" s="395"/>
      <c r="AD67" s="394"/>
    </row>
    <row r="68" spans="1:30" ht="47.1" hidden="1" customHeight="1" x14ac:dyDescent="0.25">
      <c r="A68" s="382">
        <v>7</v>
      </c>
      <c r="B68" s="401" t="str">
        <f t="shared" si="8"/>
        <v/>
      </c>
      <c r="C68" s="402">
        <f>IFERROR(IF(K68&lt;&gt;"",K68,IF(A68=A67,IF(C67&lt;YEAR('Overview - Section A'!$E$8),C67+1,""),YEAR('Overview - Section A'!$E$7)-1)),"")</f>
        <v>2019</v>
      </c>
      <c r="D68" s="403"/>
      <c r="E68" s="404"/>
      <c r="F68" s="405" t="str">
        <f t="shared" si="5"/>
        <v/>
      </c>
      <c r="G68" s="406"/>
      <c r="H68" s="407"/>
      <c r="I68" s="408" t="str">
        <f t="shared" si="6"/>
        <v>72019</v>
      </c>
      <c r="J68" s="409" t="s">
        <v>433</v>
      </c>
      <c r="K68" s="410"/>
      <c r="L68" s="408" t="b">
        <f t="shared" si="7"/>
        <v>0</v>
      </c>
      <c r="M68" s="408" t="str">
        <f>IFERROR(IF(G68&lt;&gt;"",INDEX('Overview - Section A'!$U$37:$U$44,MATCH(G68,'Overview - Section A'!$A$37:$A$44,1)),J68),"")</f>
        <v>a1Y1R000005Iw6XUAS</v>
      </c>
      <c r="N68" s="408"/>
      <c r="O68" s="408" t="s">
        <v>474</v>
      </c>
      <c r="P68" s="168"/>
      <c r="Q68" s="394"/>
      <c r="R68" s="394"/>
      <c r="S68" s="395"/>
      <c r="T68" s="395"/>
      <c r="U68" s="395"/>
      <c r="V68" s="395"/>
      <c r="W68" s="395"/>
      <c r="X68" s="395"/>
      <c r="Y68" s="395"/>
      <c r="Z68" s="395"/>
      <c r="AA68" s="395"/>
      <c r="AB68" s="395"/>
      <c r="AC68" s="395"/>
      <c r="AD68" s="394"/>
    </row>
    <row r="69" spans="1:30" ht="47.1" hidden="1" customHeight="1" x14ac:dyDescent="0.25">
      <c r="A69" s="382">
        <v>7</v>
      </c>
      <c r="B69" s="401" t="str">
        <f t="shared" si="8"/>
        <v/>
      </c>
      <c r="C69" s="402">
        <f>IFERROR(IF(K69&lt;&gt;"",K69,IF(A69=A68,IF(C68&lt;YEAR('Overview - Section A'!$E$8),C68+1,""),YEAR('Overview - Section A'!$E$7)-1)),"")</f>
        <v>2020</v>
      </c>
      <c r="D69" s="403"/>
      <c r="E69" s="404"/>
      <c r="F69" s="405" t="str">
        <f t="shared" si="5"/>
        <v/>
      </c>
      <c r="G69" s="406"/>
      <c r="H69" s="407"/>
      <c r="I69" s="408" t="str">
        <f t="shared" si="6"/>
        <v>72020</v>
      </c>
      <c r="J69" s="409" t="s">
        <v>435</v>
      </c>
      <c r="K69" s="410"/>
      <c r="L69" s="408" t="b">
        <f t="shared" si="7"/>
        <v>0</v>
      </c>
      <c r="M69" s="408" t="str">
        <f>IFERROR(IF(G69&lt;&gt;"",INDEX('Overview - Section A'!$U$37:$U$44,MATCH(G69,'Overview - Section A'!$A$37:$A$44,1)),J69),"")</f>
        <v>a1Y1R000005Iw6YUAS</v>
      </c>
      <c r="N69" s="408"/>
      <c r="O69" s="408" t="s">
        <v>475</v>
      </c>
      <c r="P69" s="168"/>
      <c r="Q69" s="394"/>
      <c r="R69" s="394"/>
      <c r="S69" s="395"/>
      <c r="T69" s="395"/>
      <c r="U69" s="395"/>
      <c r="V69" s="395"/>
      <c r="W69" s="395"/>
      <c r="X69" s="395"/>
      <c r="Y69" s="395"/>
      <c r="Z69" s="395"/>
      <c r="AA69" s="395"/>
      <c r="AB69" s="395"/>
      <c r="AC69" s="395"/>
      <c r="AD69" s="394"/>
    </row>
    <row r="70" spans="1:30" ht="47.1" hidden="1" customHeight="1" x14ac:dyDescent="0.25">
      <c r="A70" s="382">
        <v>7</v>
      </c>
      <c r="B70" s="401" t="str">
        <f t="shared" si="8"/>
        <v/>
      </c>
      <c r="C70" s="402">
        <f>IFERROR(IF(K70&lt;&gt;"",K70,IF(A70=A69,IF(C69&lt;YEAR('Overview - Section A'!$E$8),C69+1,""),YEAR('Overview - Section A'!$E$7)-1)),"")</f>
        <v>2021</v>
      </c>
      <c r="D70" s="403"/>
      <c r="E70" s="404"/>
      <c r="F70" s="405" t="str">
        <f t="shared" si="5"/>
        <v/>
      </c>
      <c r="G70" s="406"/>
      <c r="H70" s="407"/>
      <c r="I70" s="408" t="str">
        <f t="shared" si="6"/>
        <v>72021</v>
      </c>
      <c r="J70" s="409" t="s">
        <v>437</v>
      </c>
      <c r="K70" s="410"/>
      <c r="L70" s="408" t="b">
        <f t="shared" si="7"/>
        <v>0</v>
      </c>
      <c r="M70" s="408" t="str">
        <f>IFERROR(IF(G70&lt;&gt;"",INDEX('Overview - Section A'!$U$37:$U$44,MATCH(G70,'Overview - Section A'!$A$37:$A$44,1)),J70),"")</f>
        <v>a1Y1R000005Iw6ZUAS</v>
      </c>
      <c r="N70" s="408"/>
      <c r="O70" s="408" t="s">
        <v>476</v>
      </c>
      <c r="P70" s="168"/>
      <c r="Q70" s="394"/>
      <c r="R70" s="394"/>
      <c r="S70" s="395"/>
      <c r="T70" s="395"/>
      <c r="U70" s="395"/>
      <c r="V70" s="395"/>
      <c r="W70" s="395"/>
      <c r="X70" s="395"/>
      <c r="Y70" s="395"/>
      <c r="Z70" s="395"/>
      <c r="AA70" s="395"/>
      <c r="AB70" s="395"/>
      <c r="AC70" s="395"/>
      <c r="AD70" s="394"/>
    </row>
    <row r="71" spans="1:30" ht="47.1" hidden="1" customHeight="1" x14ac:dyDescent="0.25">
      <c r="A71" s="382">
        <v>7</v>
      </c>
      <c r="B71" s="401" t="str">
        <f t="shared" si="8"/>
        <v/>
      </c>
      <c r="C71" s="402">
        <f>IFERROR(IF(K71&lt;&gt;"",K71,IF(A71=A70,IF(C70&lt;YEAR('Overview - Section A'!$E$8),C70+1,""),YEAR('Overview - Section A'!$E$7)-1)),"")</f>
        <v>2022</v>
      </c>
      <c r="D71" s="403"/>
      <c r="E71" s="404"/>
      <c r="F71" s="405" t="str">
        <f t="shared" si="5"/>
        <v/>
      </c>
      <c r="G71" s="406"/>
      <c r="H71" s="407"/>
      <c r="I71" s="408" t="str">
        <f t="shared" si="6"/>
        <v>72022</v>
      </c>
      <c r="J71" s="409" t="s">
        <v>439</v>
      </c>
      <c r="K71" s="410"/>
      <c r="L71" s="408" t="b">
        <f t="shared" si="7"/>
        <v>0</v>
      </c>
      <c r="M71" s="408" t="str">
        <f>IFERROR(IF(G71&lt;&gt;"",INDEX('Overview - Section A'!$U$37:$U$44,MATCH(G71,'Overview - Section A'!$A$37:$A$44,1)),J71),"")</f>
        <v>a1Y1R000005Iw6aUAC</v>
      </c>
      <c r="N71" s="408"/>
      <c r="O71" s="408" t="s">
        <v>477</v>
      </c>
      <c r="P71" s="168"/>
      <c r="Q71" s="394"/>
      <c r="R71" s="394"/>
      <c r="S71" s="395"/>
      <c r="T71" s="395"/>
      <c r="U71" s="395"/>
      <c r="V71" s="395"/>
      <c r="W71" s="395"/>
      <c r="X71" s="395"/>
      <c r="Y71" s="395"/>
      <c r="Z71" s="395"/>
      <c r="AA71" s="395"/>
      <c r="AB71" s="395"/>
      <c r="AC71" s="395"/>
      <c r="AD71" s="394"/>
    </row>
    <row r="72" spans="1:30" ht="47.1" hidden="1" customHeight="1" x14ac:dyDescent="0.25">
      <c r="A72" s="382">
        <v>7</v>
      </c>
      <c r="B72" s="401" t="str">
        <f t="shared" si="8"/>
        <v/>
      </c>
      <c r="C72" s="402" t="str">
        <f>IFERROR(IF(K72&lt;&gt;"",K72,IF(A72=A71,IF(C71&lt;YEAR('Overview - Section A'!$E$8),C71+1,""),YEAR('Overview - Section A'!$E$7)-1)),"")</f>
        <v/>
      </c>
      <c r="D72" s="403"/>
      <c r="E72" s="404"/>
      <c r="F72" s="405" t="str">
        <f t="shared" si="5"/>
        <v/>
      </c>
      <c r="G72" s="406"/>
      <c r="H72" s="407"/>
      <c r="I72" s="408" t="str">
        <f t="shared" si="6"/>
        <v>7</v>
      </c>
      <c r="J72" s="409" t="s">
        <v>441</v>
      </c>
      <c r="K72" s="410"/>
      <c r="L72" s="408" t="b">
        <f t="shared" si="7"/>
        <v>0</v>
      </c>
      <c r="M72" s="408" t="str">
        <f>IFERROR(IF(G72&lt;&gt;"",INDEX('Overview - Section A'!$U$37:$U$44,MATCH(G72,'Overview - Section A'!$A$37:$A$44,1)),J72),"")</f>
        <v>a1Y1R000005Iw6bUAC</v>
      </c>
      <c r="N72" s="408"/>
      <c r="O72" s="408" t="s">
        <v>478</v>
      </c>
      <c r="P72" s="168"/>
      <c r="Q72" s="394"/>
      <c r="R72" s="394"/>
      <c r="S72" s="395"/>
      <c r="T72" s="395"/>
      <c r="U72" s="395"/>
      <c r="V72" s="395"/>
      <c r="W72" s="395"/>
      <c r="X72" s="395"/>
      <c r="Y72" s="395"/>
      <c r="Z72" s="395"/>
      <c r="AA72" s="395"/>
      <c r="AB72" s="395"/>
      <c r="AC72" s="395"/>
      <c r="AD72" s="394"/>
    </row>
    <row r="73" spans="1:30" ht="47.1" hidden="1" customHeight="1" x14ac:dyDescent="0.25">
      <c r="A73" s="382">
        <v>8</v>
      </c>
      <c r="B73" s="401" t="str">
        <f t="shared" si="8"/>
        <v/>
      </c>
      <c r="C73" s="402">
        <f>IFERROR(IF(K73&lt;&gt;"",K73,IF(A73=A72,IF(C72&lt;YEAR('Overview - Section A'!$E$8),C72+1,""),YEAR('Overview - Section A'!$E$7)-1)),"")</f>
        <v>2018</v>
      </c>
      <c r="D73" s="403"/>
      <c r="E73" s="404"/>
      <c r="F73" s="405" t="str">
        <f t="shared" si="5"/>
        <v/>
      </c>
      <c r="G73" s="406"/>
      <c r="H73" s="407"/>
      <c r="I73" s="408" t="str">
        <f t="shared" si="6"/>
        <v>82018</v>
      </c>
      <c r="J73" s="409" t="s">
        <v>431</v>
      </c>
      <c r="K73" s="410"/>
      <c r="L73" s="408" t="b">
        <f t="shared" si="7"/>
        <v>0</v>
      </c>
      <c r="M73" s="408" t="str">
        <f>IFERROR(IF(G73&lt;&gt;"",INDEX('Overview - Section A'!$U$37:$U$44,MATCH(G73,'Overview - Section A'!$A$37:$A$44,1)),J73),"")</f>
        <v>a1Y1R000005Iw6WUAS</v>
      </c>
      <c r="N73" s="408"/>
      <c r="O73" s="408" t="s">
        <v>479</v>
      </c>
      <c r="P73" s="168"/>
      <c r="Q73" s="394"/>
      <c r="R73" s="394"/>
      <c r="S73" s="395"/>
      <c r="T73" s="395"/>
      <c r="U73" s="395"/>
      <c r="V73" s="395"/>
      <c r="W73" s="395"/>
      <c r="X73" s="395"/>
      <c r="Y73" s="395"/>
      <c r="Z73" s="395"/>
      <c r="AA73" s="395"/>
      <c r="AB73" s="395"/>
      <c r="AC73" s="395"/>
      <c r="AD73" s="394"/>
    </row>
    <row r="74" spans="1:30" ht="47.1" hidden="1" customHeight="1" x14ac:dyDescent="0.25">
      <c r="A74" s="382">
        <v>8</v>
      </c>
      <c r="B74" s="401" t="str">
        <f t="shared" si="8"/>
        <v/>
      </c>
      <c r="C74" s="402">
        <f>IFERROR(IF(K74&lt;&gt;"",K74,IF(A74=A73,IF(C73&lt;YEAR('Overview - Section A'!$E$8),C73+1,""),YEAR('Overview - Section A'!$E$7)-1)),"")</f>
        <v>2019</v>
      </c>
      <c r="D74" s="403"/>
      <c r="E74" s="404"/>
      <c r="F74" s="405" t="str">
        <f t="shared" si="5"/>
        <v/>
      </c>
      <c r="G74" s="406"/>
      <c r="H74" s="407"/>
      <c r="I74" s="408" t="str">
        <f t="shared" si="6"/>
        <v>82019</v>
      </c>
      <c r="J74" s="409" t="s">
        <v>433</v>
      </c>
      <c r="K74" s="410"/>
      <c r="L74" s="408" t="b">
        <f t="shared" si="7"/>
        <v>0</v>
      </c>
      <c r="M74" s="408" t="str">
        <f>IFERROR(IF(G74&lt;&gt;"",INDEX('Overview - Section A'!$U$37:$U$44,MATCH(G74,'Overview - Section A'!$A$37:$A$44,1)),J74),"")</f>
        <v>a1Y1R000005Iw6XUAS</v>
      </c>
      <c r="N74" s="408"/>
      <c r="O74" s="408" t="s">
        <v>480</v>
      </c>
      <c r="P74" s="168"/>
      <c r="Q74" s="394"/>
      <c r="R74" s="394"/>
      <c r="S74" s="395"/>
      <c r="T74" s="395"/>
      <c r="U74" s="395"/>
      <c r="V74" s="395"/>
      <c r="W74" s="395"/>
      <c r="X74" s="395"/>
      <c r="Y74" s="395"/>
      <c r="Z74" s="395"/>
      <c r="AA74" s="395"/>
      <c r="AB74" s="395"/>
      <c r="AC74" s="395"/>
      <c r="AD74" s="394"/>
    </row>
    <row r="75" spans="1:30" ht="47.1" hidden="1" customHeight="1" x14ac:dyDescent="0.25">
      <c r="A75" s="382">
        <v>8</v>
      </c>
      <c r="B75" s="401" t="str">
        <f t="shared" si="8"/>
        <v/>
      </c>
      <c r="C75" s="402">
        <f>IFERROR(IF(K75&lt;&gt;"",K75,IF(A75=A74,IF(C74&lt;YEAR('Overview - Section A'!$E$8),C74+1,""),YEAR('Overview - Section A'!$E$7)-1)),"")</f>
        <v>2020</v>
      </c>
      <c r="D75" s="403"/>
      <c r="E75" s="404"/>
      <c r="F75" s="405" t="str">
        <f t="shared" si="5"/>
        <v/>
      </c>
      <c r="G75" s="406"/>
      <c r="H75" s="407"/>
      <c r="I75" s="408" t="str">
        <f t="shared" si="6"/>
        <v>82020</v>
      </c>
      <c r="J75" s="409" t="s">
        <v>435</v>
      </c>
      <c r="K75" s="410"/>
      <c r="L75" s="408" t="b">
        <f t="shared" si="7"/>
        <v>0</v>
      </c>
      <c r="M75" s="408" t="str">
        <f>IFERROR(IF(G75&lt;&gt;"",INDEX('Overview - Section A'!$U$37:$U$44,MATCH(G75,'Overview - Section A'!$A$37:$A$44,1)),J75),"")</f>
        <v>a1Y1R000005Iw6YUAS</v>
      </c>
      <c r="N75" s="408"/>
      <c r="O75" s="408" t="s">
        <v>481</v>
      </c>
      <c r="P75" s="168"/>
      <c r="Q75" s="394"/>
      <c r="R75" s="394"/>
      <c r="S75" s="395"/>
      <c r="T75" s="395"/>
      <c r="U75" s="395"/>
      <c r="V75" s="395"/>
      <c r="W75" s="395"/>
      <c r="X75" s="395"/>
      <c r="Y75" s="395"/>
      <c r="Z75" s="395"/>
      <c r="AA75" s="395"/>
      <c r="AB75" s="395"/>
      <c r="AC75" s="395"/>
      <c r="AD75" s="394"/>
    </row>
    <row r="76" spans="1:30" ht="47.1" hidden="1" customHeight="1" x14ac:dyDescent="0.25">
      <c r="A76" s="382">
        <v>8</v>
      </c>
      <c r="B76" s="401" t="str">
        <f t="shared" si="8"/>
        <v/>
      </c>
      <c r="C76" s="402">
        <f>IFERROR(IF(K76&lt;&gt;"",K76,IF(A76=A75,IF(C75&lt;YEAR('Overview - Section A'!$E$8),C75+1,""),YEAR('Overview - Section A'!$E$7)-1)),"")</f>
        <v>2021</v>
      </c>
      <c r="D76" s="403"/>
      <c r="E76" s="404"/>
      <c r="F76" s="405" t="str">
        <f t="shared" si="5"/>
        <v/>
      </c>
      <c r="G76" s="406"/>
      <c r="H76" s="407"/>
      <c r="I76" s="408" t="str">
        <f t="shared" si="6"/>
        <v>82021</v>
      </c>
      <c r="J76" s="409" t="s">
        <v>437</v>
      </c>
      <c r="K76" s="410"/>
      <c r="L76" s="408" t="b">
        <f t="shared" si="7"/>
        <v>0</v>
      </c>
      <c r="M76" s="408" t="str">
        <f>IFERROR(IF(G76&lt;&gt;"",INDEX('Overview - Section A'!$U$37:$U$44,MATCH(G76,'Overview - Section A'!$A$37:$A$44,1)),J76),"")</f>
        <v>a1Y1R000005Iw6ZUAS</v>
      </c>
      <c r="N76" s="408"/>
      <c r="O76" s="408" t="s">
        <v>482</v>
      </c>
      <c r="P76" s="168"/>
      <c r="Q76" s="394"/>
      <c r="R76" s="394"/>
      <c r="S76" s="395"/>
      <c r="T76" s="395"/>
      <c r="U76" s="395"/>
      <c r="V76" s="395"/>
      <c r="W76" s="395"/>
      <c r="X76" s="395"/>
      <c r="Y76" s="395"/>
      <c r="Z76" s="395"/>
      <c r="AA76" s="395"/>
      <c r="AB76" s="395"/>
      <c r="AC76" s="395"/>
      <c r="AD76" s="394"/>
    </row>
    <row r="77" spans="1:30" ht="47.1" hidden="1" customHeight="1" x14ac:dyDescent="0.25">
      <c r="A77" s="382">
        <v>8</v>
      </c>
      <c r="B77" s="401" t="str">
        <f t="shared" si="8"/>
        <v/>
      </c>
      <c r="C77" s="402">
        <f>IFERROR(IF(K77&lt;&gt;"",K77,IF(A77=A76,IF(C76&lt;YEAR('Overview - Section A'!$E$8),C76+1,""),YEAR('Overview - Section A'!$E$7)-1)),"")</f>
        <v>2022</v>
      </c>
      <c r="D77" s="403"/>
      <c r="E77" s="404"/>
      <c r="F77" s="405" t="str">
        <f t="shared" si="5"/>
        <v/>
      </c>
      <c r="G77" s="406"/>
      <c r="H77" s="407"/>
      <c r="I77" s="408" t="str">
        <f t="shared" si="6"/>
        <v>82022</v>
      </c>
      <c r="J77" s="409" t="s">
        <v>439</v>
      </c>
      <c r="K77" s="410"/>
      <c r="L77" s="408" t="b">
        <f t="shared" si="7"/>
        <v>0</v>
      </c>
      <c r="M77" s="408" t="str">
        <f>IFERROR(IF(G77&lt;&gt;"",INDEX('Overview - Section A'!$U$37:$U$44,MATCH(G77,'Overview - Section A'!$A$37:$A$44,1)),J77),"")</f>
        <v>a1Y1R000005Iw6aUAC</v>
      </c>
      <c r="N77" s="408"/>
      <c r="O77" s="408" t="s">
        <v>483</v>
      </c>
      <c r="P77" s="168"/>
      <c r="Q77" s="394"/>
      <c r="R77" s="394"/>
      <c r="S77" s="395"/>
      <c r="T77" s="395"/>
      <c r="U77" s="395"/>
      <c r="V77" s="395"/>
      <c r="W77" s="395"/>
      <c r="X77" s="395"/>
      <c r="Y77" s="395"/>
      <c r="Z77" s="395"/>
      <c r="AA77" s="395"/>
      <c r="AB77" s="395"/>
      <c r="AC77" s="395"/>
      <c r="AD77" s="394"/>
    </row>
    <row r="78" spans="1:30" ht="47.1" hidden="1" customHeight="1" x14ac:dyDescent="0.25">
      <c r="A78" s="382">
        <v>8</v>
      </c>
      <c r="B78" s="401" t="str">
        <f t="shared" si="8"/>
        <v/>
      </c>
      <c r="C78" s="402" t="str">
        <f>IFERROR(IF(K78&lt;&gt;"",K78,IF(A78=A77,IF(C77&lt;YEAR('Overview - Section A'!$E$8),C77+1,""),YEAR('Overview - Section A'!$E$7)-1)),"")</f>
        <v/>
      </c>
      <c r="D78" s="403"/>
      <c r="E78" s="404"/>
      <c r="F78" s="405" t="str">
        <f t="shared" si="5"/>
        <v/>
      </c>
      <c r="G78" s="406"/>
      <c r="H78" s="407"/>
      <c r="I78" s="408" t="str">
        <f t="shared" si="6"/>
        <v>8</v>
      </c>
      <c r="J78" s="409" t="s">
        <v>441</v>
      </c>
      <c r="K78" s="410"/>
      <c r="L78" s="408" t="b">
        <f t="shared" si="7"/>
        <v>0</v>
      </c>
      <c r="M78" s="408" t="str">
        <f>IFERROR(IF(G78&lt;&gt;"",INDEX('Overview - Section A'!$U$37:$U$44,MATCH(G78,'Overview - Section A'!$A$37:$A$44,1)),J78),"")</f>
        <v>a1Y1R000005Iw6bUAC</v>
      </c>
      <c r="N78" s="408"/>
      <c r="O78" s="408" t="s">
        <v>484</v>
      </c>
      <c r="P78" s="168"/>
      <c r="Q78" s="394"/>
      <c r="R78" s="394"/>
      <c r="S78" s="395"/>
      <c r="T78" s="395"/>
      <c r="U78" s="395"/>
      <c r="V78" s="395"/>
      <c r="W78" s="395"/>
      <c r="X78" s="395"/>
      <c r="Y78" s="395"/>
      <c r="Z78" s="395"/>
      <c r="AA78" s="395"/>
      <c r="AB78" s="395"/>
      <c r="AC78" s="395"/>
      <c r="AD78" s="394"/>
    </row>
    <row r="79" spans="1:30" ht="47.1" hidden="1" customHeight="1" x14ac:dyDescent="0.25">
      <c r="A79" s="382">
        <v>9</v>
      </c>
      <c r="B79" s="401" t="str">
        <f t="shared" si="8"/>
        <v/>
      </c>
      <c r="C79" s="402">
        <f>IFERROR(IF(K79&lt;&gt;"",K79,IF(A79=A78,IF(C78&lt;YEAR('Overview - Section A'!$E$8),C78+1,""),YEAR('Overview - Section A'!$E$7)-1)),"")</f>
        <v>2018</v>
      </c>
      <c r="D79" s="403"/>
      <c r="E79" s="404"/>
      <c r="F79" s="405" t="str">
        <f t="shared" si="5"/>
        <v/>
      </c>
      <c r="G79" s="406"/>
      <c r="H79" s="407"/>
      <c r="I79" s="408" t="str">
        <f t="shared" si="6"/>
        <v>92018</v>
      </c>
      <c r="J79" s="409" t="s">
        <v>431</v>
      </c>
      <c r="K79" s="410"/>
      <c r="L79" s="408" t="b">
        <f t="shared" si="7"/>
        <v>0</v>
      </c>
      <c r="M79" s="408" t="str">
        <f>IFERROR(IF(G79&lt;&gt;"",INDEX('Overview - Section A'!$U$37:$U$44,MATCH(G79,'Overview - Section A'!$A$37:$A$44,1)),J79),"")</f>
        <v>a1Y1R000005Iw6WUAS</v>
      </c>
      <c r="N79" s="408"/>
      <c r="O79" s="408" t="s">
        <v>485</v>
      </c>
      <c r="P79" s="168"/>
      <c r="Q79" s="394"/>
      <c r="R79" s="394"/>
      <c r="S79" s="395"/>
      <c r="T79" s="395"/>
      <c r="U79" s="395"/>
      <c r="V79" s="395"/>
      <c r="W79" s="395"/>
      <c r="X79" s="395"/>
      <c r="Y79" s="395"/>
      <c r="Z79" s="395"/>
      <c r="AA79" s="395"/>
      <c r="AB79" s="395"/>
      <c r="AC79" s="395"/>
      <c r="AD79" s="394"/>
    </row>
    <row r="80" spans="1:30" ht="47.1" hidden="1" customHeight="1" x14ac:dyDescent="0.25">
      <c r="A80" s="382">
        <v>9</v>
      </c>
      <c r="B80" s="401" t="str">
        <f t="shared" si="8"/>
        <v/>
      </c>
      <c r="C80" s="402">
        <f>IFERROR(IF(K80&lt;&gt;"",K80,IF(A80=A79,IF(C79&lt;YEAR('Overview - Section A'!$E$8),C79+1,""),YEAR('Overview - Section A'!$E$7)-1)),"")</f>
        <v>2019</v>
      </c>
      <c r="D80" s="403"/>
      <c r="E80" s="404"/>
      <c r="F80" s="405" t="str">
        <f t="shared" si="5"/>
        <v/>
      </c>
      <c r="G80" s="406"/>
      <c r="H80" s="407"/>
      <c r="I80" s="408" t="str">
        <f t="shared" si="6"/>
        <v>92019</v>
      </c>
      <c r="J80" s="409" t="s">
        <v>433</v>
      </c>
      <c r="K80" s="410"/>
      <c r="L80" s="408" t="b">
        <f t="shared" si="7"/>
        <v>0</v>
      </c>
      <c r="M80" s="408" t="str">
        <f>IFERROR(IF(G80&lt;&gt;"",INDEX('Overview - Section A'!$U$37:$U$44,MATCH(G80,'Overview - Section A'!$A$37:$A$44,1)),J80),"")</f>
        <v>a1Y1R000005Iw6XUAS</v>
      </c>
      <c r="N80" s="408"/>
      <c r="O80" s="408" t="s">
        <v>486</v>
      </c>
      <c r="P80" s="168"/>
      <c r="Q80" s="394"/>
      <c r="R80" s="394"/>
      <c r="S80" s="395"/>
      <c r="T80" s="395"/>
      <c r="U80" s="395"/>
      <c r="V80" s="395"/>
      <c r="W80" s="395"/>
      <c r="X80" s="395"/>
      <c r="Y80" s="395"/>
      <c r="Z80" s="395"/>
      <c r="AA80" s="395"/>
      <c r="AB80" s="395"/>
      <c r="AC80" s="395"/>
      <c r="AD80" s="394"/>
    </row>
    <row r="81" spans="1:30" ht="47.1" hidden="1" customHeight="1" x14ac:dyDescent="0.25">
      <c r="A81" s="382">
        <v>9</v>
      </c>
      <c r="B81" s="401" t="str">
        <f t="shared" si="8"/>
        <v/>
      </c>
      <c r="C81" s="402">
        <f>IFERROR(IF(K81&lt;&gt;"",K81,IF(A81=A80,IF(C80&lt;YEAR('Overview - Section A'!$E$8),C80+1,""),YEAR('Overview - Section A'!$E$7)-1)),"")</f>
        <v>2020</v>
      </c>
      <c r="D81" s="403"/>
      <c r="E81" s="404"/>
      <c r="F81" s="405" t="str">
        <f t="shared" si="5"/>
        <v/>
      </c>
      <c r="G81" s="406"/>
      <c r="H81" s="407"/>
      <c r="I81" s="408" t="str">
        <f t="shared" si="6"/>
        <v>92020</v>
      </c>
      <c r="J81" s="409" t="s">
        <v>435</v>
      </c>
      <c r="K81" s="410"/>
      <c r="L81" s="408" t="b">
        <f t="shared" si="7"/>
        <v>0</v>
      </c>
      <c r="M81" s="408" t="str">
        <f>IFERROR(IF(G81&lt;&gt;"",INDEX('Overview - Section A'!$U$37:$U$44,MATCH(G81,'Overview - Section A'!$A$37:$A$44,1)),J81),"")</f>
        <v>a1Y1R000005Iw6YUAS</v>
      </c>
      <c r="N81" s="408"/>
      <c r="O81" s="408" t="s">
        <v>487</v>
      </c>
      <c r="P81" s="168"/>
      <c r="Q81" s="394"/>
      <c r="R81" s="394"/>
      <c r="S81" s="395"/>
      <c r="T81" s="395"/>
      <c r="U81" s="395"/>
      <c r="V81" s="395"/>
      <c r="W81" s="395"/>
      <c r="X81" s="395"/>
      <c r="Y81" s="395"/>
      <c r="Z81" s="395"/>
      <c r="AA81" s="395"/>
      <c r="AB81" s="395"/>
      <c r="AC81" s="395"/>
      <c r="AD81" s="394"/>
    </row>
    <row r="82" spans="1:30" ht="47.1" hidden="1" customHeight="1" x14ac:dyDescent="0.25">
      <c r="A82" s="382">
        <v>9</v>
      </c>
      <c r="B82" s="401" t="str">
        <f t="shared" si="8"/>
        <v/>
      </c>
      <c r="C82" s="402">
        <f>IFERROR(IF(K82&lt;&gt;"",K82,IF(A82=A81,IF(C81&lt;YEAR('Overview - Section A'!$E$8),C81+1,""),YEAR('Overview - Section A'!$E$7)-1)),"")</f>
        <v>2021</v>
      </c>
      <c r="D82" s="403"/>
      <c r="E82" s="404"/>
      <c r="F82" s="405" t="str">
        <f t="shared" si="5"/>
        <v/>
      </c>
      <c r="G82" s="406"/>
      <c r="H82" s="407"/>
      <c r="I82" s="408" t="str">
        <f t="shared" si="6"/>
        <v>92021</v>
      </c>
      <c r="J82" s="409" t="s">
        <v>437</v>
      </c>
      <c r="K82" s="410"/>
      <c r="L82" s="408" t="b">
        <f t="shared" si="7"/>
        <v>0</v>
      </c>
      <c r="M82" s="408" t="str">
        <f>IFERROR(IF(G82&lt;&gt;"",INDEX('Overview - Section A'!$U$37:$U$44,MATCH(G82,'Overview - Section A'!$A$37:$A$44,1)),J82),"")</f>
        <v>a1Y1R000005Iw6ZUAS</v>
      </c>
      <c r="N82" s="408"/>
      <c r="O82" s="408" t="s">
        <v>488</v>
      </c>
      <c r="P82" s="168"/>
      <c r="Q82" s="394"/>
      <c r="R82" s="394"/>
      <c r="S82" s="395"/>
      <c r="T82" s="395"/>
      <c r="U82" s="395"/>
      <c r="V82" s="395"/>
      <c r="W82" s="395"/>
      <c r="X82" s="395"/>
      <c r="Y82" s="395"/>
      <c r="Z82" s="395"/>
      <c r="AA82" s="395"/>
      <c r="AB82" s="395"/>
      <c r="AC82" s="395"/>
      <c r="AD82" s="394"/>
    </row>
    <row r="83" spans="1:30" ht="47.1" hidden="1" customHeight="1" x14ac:dyDescent="0.25">
      <c r="A83" s="382">
        <v>9</v>
      </c>
      <c r="B83" s="401" t="str">
        <f t="shared" si="8"/>
        <v/>
      </c>
      <c r="C83" s="402">
        <f>IFERROR(IF(K83&lt;&gt;"",K83,IF(A83=A82,IF(C82&lt;YEAR('Overview - Section A'!$E$8),C82+1,""),YEAR('Overview - Section A'!$E$7)-1)),"")</f>
        <v>2022</v>
      </c>
      <c r="D83" s="403"/>
      <c r="E83" s="404"/>
      <c r="F83" s="405" t="str">
        <f t="shared" si="5"/>
        <v/>
      </c>
      <c r="G83" s="406"/>
      <c r="H83" s="407"/>
      <c r="I83" s="408" t="str">
        <f t="shared" si="6"/>
        <v>92022</v>
      </c>
      <c r="J83" s="409" t="s">
        <v>439</v>
      </c>
      <c r="K83" s="410"/>
      <c r="L83" s="408" t="b">
        <f t="shared" si="7"/>
        <v>0</v>
      </c>
      <c r="M83" s="408" t="str">
        <f>IFERROR(IF(G83&lt;&gt;"",INDEX('Overview - Section A'!$U$37:$U$44,MATCH(G83,'Overview - Section A'!$A$37:$A$44,1)),J83),"")</f>
        <v>a1Y1R000005Iw6aUAC</v>
      </c>
      <c r="N83" s="408"/>
      <c r="O83" s="408" t="s">
        <v>489</v>
      </c>
      <c r="P83" s="168"/>
      <c r="Q83" s="394"/>
      <c r="R83" s="394"/>
      <c r="S83" s="395"/>
      <c r="T83" s="395"/>
      <c r="U83" s="395"/>
      <c r="V83" s="395"/>
      <c r="W83" s="395"/>
      <c r="X83" s="395"/>
      <c r="Y83" s="395"/>
      <c r="Z83" s="395"/>
      <c r="AA83" s="395"/>
      <c r="AB83" s="395"/>
      <c r="AC83" s="395"/>
      <c r="AD83" s="394"/>
    </row>
    <row r="84" spans="1:30" ht="47.1" hidden="1" customHeight="1" x14ac:dyDescent="0.25">
      <c r="A84" s="382">
        <v>9</v>
      </c>
      <c r="B84" s="401" t="str">
        <f t="shared" si="8"/>
        <v/>
      </c>
      <c r="C84" s="402" t="str">
        <f>IFERROR(IF(K84&lt;&gt;"",K84,IF(A84=A83,IF(C83&lt;YEAR('Overview - Section A'!$E$8),C83+1,""),YEAR('Overview - Section A'!$E$7)-1)),"")</f>
        <v/>
      </c>
      <c r="D84" s="403"/>
      <c r="E84" s="404"/>
      <c r="F84" s="405" t="str">
        <f t="shared" si="5"/>
        <v/>
      </c>
      <c r="G84" s="406"/>
      <c r="H84" s="407"/>
      <c r="I84" s="408" t="str">
        <f t="shared" si="6"/>
        <v>9</v>
      </c>
      <c r="J84" s="409" t="s">
        <v>441</v>
      </c>
      <c r="K84" s="410"/>
      <c r="L84" s="408" t="b">
        <f t="shared" si="7"/>
        <v>0</v>
      </c>
      <c r="M84" s="408" t="str">
        <f>IFERROR(IF(G84&lt;&gt;"",INDEX('Overview - Section A'!$U$37:$U$44,MATCH(G84,'Overview - Section A'!$A$37:$A$44,1)),J84),"")</f>
        <v>a1Y1R000005Iw6bUAC</v>
      </c>
      <c r="N84" s="408"/>
      <c r="O84" s="408" t="s">
        <v>490</v>
      </c>
      <c r="P84" s="168"/>
      <c r="Q84" s="394"/>
      <c r="R84" s="394"/>
      <c r="S84" s="395"/>
      <c r="T84" s="395"/>
      <c r="U84" s="395"/>
      <c r="V84" s="395"/>
      <c r="W84" s="395"/>
      <c r="X84" s="395"/>
      <c r="Y84" s="395"/>
      <c r="Z84" s="395"/>
      <c r="AA84" s="395"/>
      <c r="AB84" s="395"/>
      <c r="AC84" s="395"/>
      <c r="AD84" s="394"/>
    </row>
    <row r="85" spans="1:30" ht="47.1" hidden="1" customHeight="1" x14ac:dyDescent="0.25">
      <c r="A85" s="382">
        <v>10</v>
      </c>
      <c r="B85" s="401" t="str">
        <f t="shared" si="8"/>
        <v/>
      </c>
      <c r="C85" s="402">
        <f>IFERROR(IF(K85&lt;&gt;"",K85,IF(A85=A84,IF(C84&lt;YEAR('Overview - Section A'!$E$8),C84+1,""),YEAR('Overview - Section A'!$E$7)-1)),"")</f>
        <v>2018</v>
      </c>
      <c r="D85" s="403"/>
      <c r="E85" s="404"/>
      <c r="F85" s="405" t="str">
        <f t="shared" si="5"/>
        <v/>
      </c>
      <c r="G85" s="406"/>
      <c r="H85" s="407"/>
      <c r="I85" s="408" t="str">
        <f t="shared" si="6"/>
        <v>102018</v>
      </c>
      <c r="J85" s="409" t="s">
        <v>431</v>
      </c>
      <c r="K85" s="410"/>
      <c r="L85" s="408" t="b">
        <f t="shared" si="7"/>
        <v>0</v>
      </c>
      <c r="M85" s="408" t="str">
        <f>IFERROR(IF(G85&lt;&gt;"",INDEX('Overview - Section A'!$U$37:$U$44,MATCH(G85,'Overview - Section A'!$A$37:$A$44,1)),J85),"")</f>
        <v>a1Y1R000005Iw6WUAS</v>
      </c>
      <c r="N85" s="408"/>
      <c r="O85" s="408" t="s">
        <v>491</v>
      </c>
      <c r="P85" s="168"/>
      <c r="Q85" s="394"/>
      <c r="R85" s="394"/>
      <c r="S85" s="395"/>
      <c r="T85" s="395"/>
      <c r="U85" s="395"/>
      <c r="V85" s="395"/>
      <c r="W85" s="395"/>
      <c r="X85" s="395"/>
      <c r="Y85" s="395"/>
      <c r="Z85" s="395"/>
      <c r="AA85" s="395"/>
      <c r="AB85" s="395"/>
      <c r="AC85" s="395"/>
      <c r="AD85" s="394"/>
    </row>
    <row r="86" spans="1:30" ht="47.1" hidden="1" customHeight="1" x14ac:dyDescent="0.25">
      <c r="A86" s="382">
        <v>10</v>
      </c>
      <c r="B86" s="401" t="str">
        <f t="shared" si="8"/>
        <v/>
      </c>
      <c r="C86" s="402">
        <f>IFERROR(IF(K86&lt;&gt;"",K86,IF(A86=A85,IF(C85&lt;YEAR('Overview - Section A'!$E$8),C85+1,""),YEAR('Overview - Section A'!$E$7)-1)),"")</f>
        <v>2019</v>
      </c>
      <c r="D86" s="403"/>
      <c r="E86" s="404"/>
      <c r="F86" s="405" t="str">
        <f t="shared" si="5"/>
        <v/>
      </c>
      <c r="G86" s="406"/>
      <c r="H86" s="407"/>
      <c r="I86" s="408" t="str">
        <f t="shared" si="6"/>
        <v>102019</v>
      </c>
      <c r="J86" s="409" t="s">
        <v>433</v>
      </c>
      <c r="K86" s="410"/>
      <c r="L86" s="408" t="b">
        <f t="shared" si="7"/>
        <v>0</v>
      </c>
      <c r="M86" s="408" t="str">
        <f>IFERROR(IF(G86&lt;&gt;"",INDEX('Overview - Section A'!$U$37:$U$44,MATCH(G86,'Overview - Section A'!$A$37:$A$44,1)),J86),"")</f>
        <v>a1Y1R000005Iw6XUAS</v>
      </c>
      <c r="N86" s="408"/>
      <c r="O86" s="408" t="s">
        <v>492</v>
      </c>
      <c r="P86" s="168"/>
      <c r="Q86" s="394"/>
      <c r="R86" s="394"/>
      <c r="S86" s="395"/>
      <c r="T86" s="395"/>
      <c r="U86" s="395"/>
      <c r="V86" s="395"/>
      <c r="W86" s="395"/>
      <c r="X86" s="395"/>
      <c r="Y86" s="395"/>
      <c r="Z86" s="395"/>
      <c r="AA86" s="395"/>
      <c r="AB86" s="395"/>
      <c r="AC86" s="395"/>
      <c r="AD86" s="394"/>
    </row>
    <row r="87" spans="1:30" ht="47.1" hidden="1" customHeight="1" x14ac:dyDescent="0.25">
      <c r="A87" s="382">
        <v>10</v>
      </c>
      <c r="B87" s="401" t="str">
        <f t="shared" si="8"/>
        <v/>
      </c>
      <c r="C87" s="402">
        <f>IFERROR(IF(K87&lt;&gt;"",K87,IF(A87=A86,IF(C86&lt;YEAR('Overview - Section A'!$E$8),C86+1,""),YEAR('Overview - Section A'!$E$7)-1)),"")</f>
        <v>2020</v>
      </c>
      <c r="D87" s="403"/>
      <c r="E87" s="404"/>
      <c r="F87" s="405" t="str">
        <f t="shared" si="5"/>
        <v/>
      </c>
      <c r="G87" s="406"/>
      <c r="H87" s="407"/>
      <c r="I87" s="408" t="str">
        <f t="shared" si="6"/>
        <v>102020</v>
      </c>
      <c r="J87" s="409" t="s">
        <v>435</v>
      </c>
      <c r="K87" s="410"/>
      <c r="L87" s="408" t="b">
        <f t="shared" si="7"/>
        <v>0</v>
      </c>
      <c r="M87" s="408" t="str">
        <f>IFERROR(IF(G87&lt;&gt;"",INDEX('Overview - Section A'!$U$37:$U$44,MATCH(G87,'Overview - Section A'!$A$37:$A$44,1)),J87),"")</f>
        <v>a1Y1R000005Iw6YUAS</v>
      </c>
      <c r="N87" s="408"/>
      <c r="O87" s="408" t="s">
        <v>493</v>
      </c>
      <c r="P87" s="168"/>
      <c r="Q87" s="394"/>
      <c r="R87" s="394"/>
      <c r="S87" s="395"/>
      <c r="T87" s="395"/>
      <c r="U87" s="395"/>
      <c r="V87" s="395"/>
      <c r="W87" s="395"/>
      <c r="X87" s="395"/>
      <c r="Y87" s="395"/>
      <c r="Z87" s="395"/>
      <c r="AA87" s="395"/>
      <c r="AB87" s="395"/>
      <c r="AC87" s="395"/>
      <c r="AD87" s="394"/>
    </row>
    <row r="88" spans="1:30" ht="47.1" hidden="1" customHeight="1" x14ac:dyDescent="0.25">
      <c r="A88" s="382">
        <v>10</v>
      </c>
      <c r="B88" s="401" t="str">
        <f t="shared" si="8"/>
        <v/>
      </c>
      <c r="C88" s="402">
        <f>IFERROR(IF(K88&lt;&gt;"",K88,IF(A88=A87,IF(C87&lt;YEAR('Overview - Section A'!$E$8),C87+1,""),YEAR('Overview - Section A'!$E$7)-1)),"")</f>
        <v>2021</v>
      </c>
      <c r="D88" s="403"/>
      <c r="E88" s="404"/>
      <c r="F88" s="405" t="str">
        <f t="shared" si="5"/>
        <v/>
      </c>
      <c r="G88" s="406"/>
      <c r="H88" s="407"/>
      <c r="I88" s="408" t="str">
        <f t="shared" si="6"/>
        <v>102021</v>
      </c>
      <c r="J88" s="409" t="s">
        <v>437</v>
      </c>
      <c r="K88" s="410"/>
      <c r="L88" s="408" t="b">
        <f t="shared" si="7"/>
        <v>0</v>
      </c>
      <c r="M88" s="408" t="str">
        <f>IFERROR(IF(G88&lt;&gt;"",INDEX('Overview - Section A'!$U$37:$U$44,MATCH(G88,'Overview - Section A'!$A$37:$A$44,1)),J88),"")</f>
        <v>a1Y1R000005Iw6ZUAS</v>
      </c>
      <c r="N88" s="408"/>
      <c r="O88" s="408" t="s">
        <v>494</v>
      </c>
      <c r="P88" s="168"/>
      <c r="Q88" s="394"/>
      <c r="R88" s="394"/>
      <c r="S88" s="395"/>
      <c r="T88" s="395"/>
      <c r="U88" s="395"/>
      <c r="V88" s="395"/>
      <c r="W88" s="395"/>
      <c r="X88" s="395"/>
      <c r="Y88" s="395"/>
      <c r="Z88" s="395"/>
      <c r="AA88" s="395"/>
      <c r="AB88" s="395"/>
      <c r="AC88" s="395"/>
      <c r="AD88" s="394"/>
    </row>
    <row r="89" spans="1:30" ht="47.1" hidden="1" customHeight="1" x14ac:dyDescent="0.25">
      <c r="A89" s="382">
        <v>10</v>
      </c>
      <c r="B89" s="401" t="str">
        <f t="shared" si="8"/>
        <v/>
      </c>
      <c r="C89" s="402">
        <f>IFERROR(IF(K89&lt;&gt;"",K89,IF(A89=A88,IF(C88&lt;YEAR('Overview - Section A'!$E$8),C88+1,""),YEAR('Overview - Section A'!$E$7)-1)),"")</f>
        <v>2022</v>
      </c>
      <c r="D89" s="403"/>
      <c r="E89" s="404"/>
      <c r="F89" s="405" t="str">
        <f t="shared" si="5"/>
        <v/>
      </c>
      <c r="G89" s="406"/>
      <c r="H89" s="407"/>
      <c r="I89" s="408" t="str">
        <f t="shared" si="6"/>
        <v>102022</v>
      </c>
      <c r="J89" s="409" t="s">
        <v>439</v>
      </c>
      <c r="K89" s="410"/>
      <c r="L89" s="408" t="b">
        <f t="shared" si="7"/>
        <v>0</v>
      </c>
      <c r="M89" s="408" t="str">
        <f>IFERROR(IF(G89&lt;&gt;"",INDEX('Overview - Section A'!$U$37:$U$44,MATCH(G89,'Overview - Section A'!$A$37:$A$44,1)),J89),"")</f>
        <v>a1Y1R000005Iw6aUAC</v>
      </c>
      <c r="N89" s="408"/>
      <c r="O89" s="408" t="s">
        <v>495</v>
      </c>
      <c r="P89" s="168"/>
      <c r="Q89" s="394"/>
      <c r="R89" s="394"/>
      <c r="S89" s="395"/>
      <c r="T89" s="395"/>
      <c r="U89" s="395"/>
      <c r="V89" s="395"/>
      <c r="W89" s="395"/>
      <c r="X89" s="395"/>
      <c r="Y89" s="395"/>
      <c r="Z89" s="395"/>
      <c r="AA89" s="395"/>
      <c r="AB89" s="395"/>
      <c r="AC89" s="395"/>
      <c r="AD89" s="394"/>
    </row>
    <row r="90" spans="1:30" ht="47.1" hidden="1" customHeight="1" x14ac:dyDescent="0.25">
      <c r="A90" s="382">
        <v>10</v>
      </c>
      <c r="B90" s="401" t="str">
        <f t="shared" si="8"/>
        <v/>
      </c>
      <c r="C90" s="402" t="str">
        <f>IFERROR(IF(K90&lt;&gt;"",K90,IF(A90=A89,IF(C89&lt;YEAR('Overview - Section A'!$E$8),C89+1,""),YEAR('Overview - Section A'!$E$7)-1)),"")</f>
        <v/>
      </c>
      <c r="D90" s="403"/>
      <c r="E90" s="404"/>
      <c r="F90" s="405" t="str">
        <f t="shared" si="5"/>
        <v/>
      </c>
      <c r="G90" s="406"/>
      <c r="H90" s="407"/>
      <c r="I90" s="408" t="str">
        <f t="shared" si="6"/>
        <v>10</v>
      </c>
      <c r="J90" s="409" t="s">
        <v>441</v>
      </c>
      <c r="K90" s="410"/>
      <c r="L90" s="408" t="b">
        <f t="shared" si="7"/>
        <v>0</v>
      </c>
      <c r="M90" s="408" t="str">
        <f>IFERROR(IF(G90&lt;&gt;"",INDEX('Overview - Section A'!$U$37:$U$44,MATCH(G90,'Overview - Section A'!$A$37:$A$44,1)),J90),"")</f>
        <v>a1Y1R000005Iw6bUAC</v>
      </c>
      <c r="N90" s="408"/>
      <c r="O90" s="408" t="s">
        <v>496</v>
      </c>
      <c r="P90" s="168"/>
      <c r="Q90" s="394"/>
      <c r="R90" s="394"/>
      <c r="S90" s="395"/>
      <c r="T90" s="395"/>
      <c r="U90" s="395"/>
      <c r="V90" s="395"/>
      <c r="W90" s="395"/>
      <c r="X90" s="395"/>
      <c r="Y90" s="395"/>
      <c r="Z90" s="395"/>
      <c r="AA90" s="395"/>
      <c r="AB90" s="395"/>
      <c r="AC90" s="395"/>
      <c r="AD90" s="394"/>
    </row>
    <row r="91" spans="1:30" ht="47.1" hidden="1" customHeight="1" x14ac:dyDescent="0.25">
      <c r="A91" s="382">
        <v>11</v>
      </c>
      <c r="B91" s="401" t="str">
        <f t="shared" si="8"/>
        <v/>
      </c>
      <c r="C91" s="402">
        <f>IFERROR(IF(K91&lt;&gt;"",K91,IF(A91=A90,IF(C90&lt;YEAR('Overview - Section A'!$E$8),C90+1,""),YEAR('Overview - Section A'!$E$7)-1)),"")</f>
        <v>2018</v>
      </c>
      <c r="D91" s="403"/>
      <c r="E91" s="404"/>
      <c r="F91" s="405" t="str">
        <f t="shared" si="5"/>
        <v/>
      </c>
      <c r="G91" s="406"/>
      <c r="H91" s="407"/>
      <c r="I91" s="408" t="str">
        <f t="shared" si="6"/>
        <v>112018</v>
      </c>
      <c r="J91" s="409" t="s">
        <v>431</v>
      </c>
      <c r="K91" s="410"/>
      <c r="L91" s="408" t="b">
        <f t="shared" si="7"/>
        <v>0</v>
      </c>
      <c r="M91" s="408" t="str">
        <f>IFERROR(IF(G91&lt;&gt;"",INDEX('Overview - Section A'!$U$37:$U$44,MATCH(G91,'Overview - Section A'!$A$37:$A$44,1)),J91),"")</f>
        <v>a1Y1R000005Iw6WUAS</v>
      </c>
      <c r="N91" s="408"/>
      <c r="O91" s="408" t="s">
        <v>497</v>
      </c>
      <c r="P91" s="168"/>
      <c r="Q91" s="394"/>
      <c r="R91" s="394"/>
      <c r="S91" s="395"/>
      <c r="T91" s="395"/>
      <c r="U91" s="395"/>
      <c r="V91" s="395"/>
      <c r="W91" s="395"/>
      <c r="X91" s="395"/>
      <c r="Y91" s="395"/>
      <c r="Z91" s="395"/>
      <c r="AA91" s="395"/>
      <c r="AB91" s="395"/>
      <c r="AC91" s="395"/>
      <c r="AD91" s="394"/>
    </row>
    <row r="92" spans="1:30" ht="47.1" hidden="1" customHeight="1" x14ac:dyDescent="0.25">
      <c r="A92" s="382">
        <v>11</v>
      </c>
      <c r="B92" s="401" t="str">
        <f t="shared" si="8"/>
        <v/>
      </c>
      <c r="C92" s="402">
        <f>IFERROR(IF(K92&lt;&gt;"",K92,IF(A92=A91,IF(C91&lt;YEAR('Overview - Section A'!$E$8),C91+1,""),YEAR('Overview - Section A'!$E$7)-1)),"")</f>
        <v>2019</v>
      </c>
      <c r="D92" s="403"/>
      <c r="E92" s="404"/>
      <c r="F92" s="405" t="str">
        <f t="shared" si="5"/>
        <v/>
      </c>
      <c r="G92" s="406"/>
      <c r="H92" s="407"/>
      <c r="I92" s="408" t="str">
        <f t="shared" si="6"/>
        <v>112019</v>
      </c>
      <c r="J92" s="409" t="s">
        <v>433</v>
      </c>
      <c r="K92" s="410"/>
      <c r="L92" s="408" t="b">
        <f t="shared" si="7"/>
        <v>0</v>
      </c>
      <c r="M92" s="408" t="str">
        <f>IFERROR(IF(G92&lt;&gt;"",INDEX('Overview - Section A'!$U$37:$U$44,MATCH(G92,'Overview - Section A'!$A$37:$A$44,1)),J92),"")</f>
        <v>a1Y1R000005Iw6XUAS</v>
      </c>
      <c r="N92" s="408"/>
      <c r="O92" s="408" t="s">
        <v>498</v>
      </c>
      <c r="P92" s="168"/>
      <c r="Q92" s="394"/>
      <c r="R92" s="394"/>
      <c r="S92" s="395"/>
      <c r="T92" s="395"/>
      <c r="U92" s="395"/>
      <c r="V92" s="395"/>
      <c r="W92" s="395"/>
      <c r="X92" s="395"/>
      <c r="Y92" s="395"/>
      <c r="Z92" s="395"/>
      <c r="AA92" s="395"/>
      <c r="AB92" s="395"/>
      <c r="AC92" s="395"/>
      <c r="AD92" s="394"/>
    </row>
    <row r="93" spans="1:30" ht="47.1" hidden="1" customHeight="1" x14ac:dyDescent="0.25">
      <c r="A93" s="382">
        <v>11</v>
      </c>
      <c r="B93" s="401" t="str">
        <f t="shared" si="8"/>
        <v/>
      </c>
      <c r="C93" s="402">
        <f>IFERROR(IF(K93&lt;&gt;"",K93,IF(A93=A92,IF(C92&lt;YEAR('Overview - Section A'!$E$8),C92+1,""),YEAR('Overview - Section A'!$E$7)-1)),"")</f>
        <v>2020</v>
      </c>
      <c r="D93" s="403"/>
      <c r="E93" s="404"/>
      <c r="F93" s="405" t="str">
        <f t="shared" si="5"/>
        <v/>
      </c>
      <c r="G93" s="406"/>
      <c r="H93" s="407"/>
      <c r="I93" s="408" t="str">
        <f t="shared" si="6"/>
        <v>112020</v>
      </c>
      <c r="J93" s="409" t="s">
        <v>435</v>
      </c>
      <c r="K93" s="410"/>
      <c r="L93" s="408" t="b">
        <f t="shared" si="7"/>
        <v>0</v>
      </c>
      <c r="M93" s="408" t="str">
        <f>IFERROR(IF(G93&lt;&gt;"",INDEX('Overview - Section A'!$U$37:$U$44,MATCH(G93,'Overview - Section A'!$A$37:$A$44,1)),J93),"")</f>
        <v>a1Y1R000005Iw6YUAS</v>
      </c>
      <c r="N93" s="408"/>
      <c r="O93" s="408" t="s">
        <v>499</v>
      </c>
      <c r="P93" s="168"/>
      <c r="Q93" s="394"/>
      <c r="R93" s="394"/>
      <c r="S93" s="395"/>
      <c r="T93" s="395"/>
      <c r="U93" s="395"/>
      <c r="V93" s="395"/>
      <c r="W93" s="395"/>
      <c r="X93" s="395"/>
      <c r="Y93" s="395"/>
      <c r="Z93" s="395"/>
      <c r="AA93" s="395"/>
      <c r="AB93" s="395"/>
      <c r="AC93" s="395"/>
      <c r="AD93" s="394"/>
    </row>
    <row r="94" spans="1:30" ht="47.1" hidden="1" customHeight="1" x14ac:dyDescent="0.25">
      <c r="A94" s="382">
        <v>11</v>
      </c>
      <c r="B94" s="401" t="str">
        <f t="shared" ref="B94:B120" si="9">IF(A94=A93,"",VLOOKUP(A94,$A$10:$V$26,22,FALSE))</f>
        <v/>
      </c>
      <c r="C94" s="402">
        <f>IFERROR(IF(K94&lt;&gt;"",K94,IF(A94=A93,IF(C93&lt;YEAR('Overview - Section A'!$E$8),C93+1,""),YEAR('Overview - Section A'!$E$7)-1)),"")</f>
        <v>2021</v>
      </c>
      <c r="D94" s="403"/>
      <c r="E94" s="404"/>
      <c r="F94" s="405" t="str">
        <f t="shared" si="5"/>
        <v/>
      </c>
      <c r="G94" s="406"/>
      <c r="H94" s="407"/>
      <c r="I94" s="408" t="str">
        <f t="shared" si="6"/>
        <v>112021</v>
      </c>
      <c r="J94" s="409" t="s">
        <v>437</v>
      </c>
      <c r="K94" s="410"/>
      <c r="L94" s="408" t="b">
        <f t="shared" si="7"/>
        <v>0</v>
      </c>
      <c r="M94" s="408" t="str">
        <f>IFERROR(IF(G94&lt;&gt;"",INDEX('Overview - Section A'!$U$37:$U$44,MATCH(G94,'Overview - Section A'!$A$37:$A$44,1)),J94),"")</f>
        <v>a1Y1R000005Iw6ZUAS</v>
      </c>
      <c r="N94" s="408"/>
      <c r="O94" s="408" t="s">
        <v>500</v>
      </c>
      <c r="P94" s="168"/>
      <c r="Q94" s="394"/>
      <c r="R94" s="394"/>
      <c r="S94" s="395"/>
      <c r="T94" s="395"/>
      <c r="U94" s="395"/>
      <c r="V94" s="395"/>
      <c r="W94" s="395"/>
      <c r="X94" s="395"/>
      <c r="Y94" s="395"/>
      <c r="Z94" s="395"/>
      <c r="AA94" s="395"/>
      <c r="AB94" s="395"/>
      <c r="AC94" s="395"/>
      <c r="AD94" s="394"/>
    </row>
    <row r="95" spans="1:30" ht="47.1" hidden="1" customHeight="1" x14ac:dyDescent="0.25">
      <c r="A95" s="382">
        <v>11</v>
      </c>
      <c r="B95" s="401" t="str">
        <f t="shared" si="9"/>
        <v/>
      </c>
      <c r="C95" s="402">
        <f>IFERROR(IF(K95&lt;&gt;"",K95,IF(A95=A94,IF(C94&lt;YEAR('Overview - Section A'!$E$8),C94+1,""),YEAR('Overview - Section A'!$E$7)-1)),"")</f>
        <v>2022</v>
      </c>
      <c r="D95" s="403"/>
      <c r="E95" s="404"/>
      <c r="F95" s="405" t="str">
        <f t="shared" ref="F95:F120" si="10">IF(IF(AND(D95="",E95=""),N95,IFERROR((D95/E95)*100,""))=0,"",IF(AND(D95="",E95=""),N95,IFERROR((D95/E95)*100,"")))</f>
        <v/>
      </c>
      <c r="G95" s="406"/>
      <c r="H95" s="407"/>
      <c r="I95" s="408" t="str">
        <f t="shared" ref="I95:I120" si="11">CONCATENATE(A95,C95)</f>
        <v>112022</v>
      </c>
      <c r="J95" s="409" t="s">
        <v>439</v>
      </c>
      <c r="K95" s="410"/>
      <c r="L95" s="408" t="b">
        <f t="shared" ref="L95:L120" si="12">IFERROR(IF(OR(D95&lt;&gt;"",E95&lt;&gt;"",F95&lt;&gt;"",G95&lt;&gt;"",H95&lt;&gt;""),TRUE,FALSE),FALSE)</f>
        <v>0</v>
      </c>
      <c r="M95" s="408" t="str">
        <f>IFERROR(IF(G95&lt;&gt;"",INDEX('Overview - Section A'!$U$37:$U$44,MATCH(G95,'Overview - Section A'!$A$37:$A$44,1)),J95),"")</f>
        <v>a1Y1R000005Iw6aUAC</v>
      </c>
      <c r="N95" s="408"/>
      <c r="O95" s="408" t="s">
        <v>501</v>
      </c>
      <c r="P95" s="168"/>
      <c r="Q95" s="394"/>
      <c r="R95" s="394"/>
      <c r="S95" s="395"/>
      <c r="T95" s="395"/>
      <c r="U95" s="395"/>
      <c r="V95" s="395"/>
      <c r="W95" s="395"/>
      <c r="X95" s="395"/>
      <c r="Y95" s="395"/>
      <c r="Z95" s="395"/>
      <c r="AA95" s="395"/>
      <c r="AB95" s="395"/>
      <c r="AC95" s="395"/>
      <c r="AD95" s="394"/>
    </row>
    <row r="96" spans="1:30" ht="47.1" hidden="1" customHeight="1" x14ac:dyDescent="0.25">
      <c r="A96" s="382">
        <v>11</v>
      </c>
      <c r="B96" s="401" t="str">
        <f t="shared" si="9"/>
        <v/>
      </c>
      <c r="C96" s="402" t="str">
        <f>IFERROR(IF(K96&lt;&gt;"",K96,IF(A96=A95,IF(C95&lt;YEAR('Overview - Section A'!$E$8),C95+1,""),YEAR('Overview - Section A'!$E$7)-1)),"")</f>
        <v/>
      </c>
      <c r="D96" s="403"/>
      <c r="E96" s="404"/>
      <c r="F96" s="405" t="str">
        <f t="shared" si="10"/>
        <v/>
      </c>
      <c r="G96" s="406"/>
      <c r="H96" s="407"/>
      <c r="I96" s="408" t="str">
        <f t="shared" si="11"/>
        <v>11</v>
      </c>
      <c r="J96" s="409" t="s">
        <v>441</v>
      </c>
      <c r="K96" s="410"/>
      <c r="L96" s="408" t="b">
        <f t="shared" si="12"/>
        <v>0</v>
      </c>
      <c r="M96" s="408" t="str">
        <f>IFERROR(IF(G96&lt;&gt;"",INDEX('Overview - Section A'!$U$37:$U$44,MATCH(G96,'Overview - Section A'!$A$37:$A$44,1)),J96),"")</f>
        <v>a1Y1R000005Iw6bUAC</v>
      </c>
      <c r="N96" s="408"/>
      <c r="O96" s="408" t="s">
        <v>502</v>
      </c>
      <c r="P96" s="168"/>
      <c r="Q96" s="394"/>
      <c r="R96" s="394"/>
      <c r="S96" s="395"/>
      <c r="T96" s="395"/>
      <c r="U96" s="395"/>
      <c r="V96" s="395"/>
      <c r="W96" s="395"/>
      <c r="X96" s="395"/>
      <c r="Y96" s="395"/>
      <c r="Z96" s="395"/>
      <c r="AA96" s="395"/>
      <c r="AB96" s="395"/>
      <c r="AC96" s="395"/>
      <c r="AD96" s="394"/>
    </row>
    <row r="97" spans="1:30" ht="47.1" hidden="1" customHeight="1" x14ac:dyDescent="0.25">
      <c r="A97" s="382">
        <v>12</v>
      </c>
      <c r="B97" s="401" t="str">
        <f t="shared" si="9"/>
        <v/>
      </c>
      <c r="C97" s="402">
        <f>IFERROR(IF(K97&lt;&gt;"",K97,IF(A97=A96,IF(C96&lt;YEAR('Overview - Section A'!$E$8),C96+1,""),YEAR('Overview - Section A'!$E$7)-1)),"")</f>
        <v>2018</v>
      </c>
      <c r="D97" s="403"/>
      <c r="E97" s="404"/>
      <c r="F97" s="405" t="str">
        <f t="shared" si="10"/>
        <v/>
      </c>
      <c r="G97" s="406"/>
      <c r="H97" s="407"/>
      <c r="I97" s="408" t="str">
        <f t="shared" si="11"/>
        <v>122018</v>
      </c>
      <c r="J97" s="409" t="s">
        <v>431</v>
      </c>
      <c r="K97" s="410"/>
      <c r="L97" s="408" t="b">
        <f t="shared" si="12"/>
        <v>0</v>
      </c>
      <c r="M97" s="408" t="str">
        <f>IFERROR(IF(G97&lt;&gt;"",INDEX('Overview - Section A'!$U$37:$U$44,MATCH(G97,'Overview - Section A'!$A$37:$A$44,1)),J97),"")</f>
        <v>a1Y1R000005Iw6WUAS</v>
      </c>
      <c r="N97" s="408"/>
      <c r="O97" s="408" t="s">
        <v>503</v>
      </c>
      <c r="P97" s="168"/>
      <c r="Q97" s="394"/>
      <c r="R97" s="394"/>
      <c r="S97" s="395"/>
      <c r="T97" s="395"/>
      <c r="U97" s="395"/>
      <c r="V97" s="395"/>
      <c r="W97" s="395"/>
      <c r="X97" s="395"/>
      <c r="Y97" s="395"/>
      <c r="Z97" s="395"/>
      <c r="AA97" s="395"/>
      <c r="AB97" s="395"/>
      <c r="AC97" s="395"/>
      <c r="AD97" s="394"/>
    </row>
    <row r="98" spans="1:30" ht="47.1" hidden="1" customHeight="1" x14ac:dyDescent="0.25">
      <c r="A98" s="382">
        <v>12</v>
      </c>
      <c r="B98" s="401" t="str">
        <f t="shared" si="9"/>
        <v/>
      </c>
      <c r="C98" s="402">
        <f>IFERROR(IF(K98&lt;&gt;"",K98,IF(A98=A97,IF(C97&lt;YEAR('Overview - Section A'!$E$8),C97+1,""),YEAR('Overview - Section A'!$E$7)-1)),"")</f>
        <v>2019</v>
      </c>
      <c r="D98" s="403"/>
      <c r="E98" s="404"/>
      <c r="F98" s="405" t="str">
        <f t="shared" si="10"/>
        <v/>
      </c>
      <c r="G98" s="406"/>
      <c r="H98" s="407"/>
      <c r="I98" s="408" t="str">
        <f t="shared" si="11"/>
        <v>122019</v>
      </c>
      <c r="J98" s="409" t="s">
        <v>433</v>
      </c>
      <c r="K98" s="410"/>
      <c r="L98" s="408" t="b">
        <f t="shared" si="12"/>
        <v>0</v>
      </c>
      <c r="M98" s="408" t="str">
        <f>IFERROR(IF(G98&lt;&gt;"",INDEX('Overview - Section A'!$U$37:$U$44,MATCH(G98,'Overview - Section A'!$A$37:$A$44,1)),J98),"")</f>
        <v>a1Y1R000005Iw6XUAS</v>
      </c>
      <c r="N98" s="408"/>
      <c r="O98" s="408" t="s">
        <v>504</v>
      </c>
      <c r="P98" s="168"/>
      <c r="Q98" s="394"/>
      <c r="R98" s="394"/>
      <c r="S98" s="395"/>
      <c r="T98" s="395"/>
      <c r="U98" s="395"/>
      <c r="V98" s="395"/>
      <c r="W98" s="395"/>
      <c r="X98" s="395"/>
      <c r="Y98" s="395"/>
      <c r="Z98" s="395"/>
      <c r="AA98" s="395"/>
      <c r="AB98" s="395"/>
      <c r="AC98" s="395"/>
      <c r="AD98" s="394"/>
    </row>
    <row r="99" spans="1:30" ht="47.1" hidden="1" customHeight="1" x14ac:dyDescent="0.25">
      <c r="A99" s="382">
        <v>12</v>
      </c>
      <c r="B99" s="401" t="str">
        <f t="shared" si="9"/>
        <v/>
      </c>
      <c r="C99" s="402">
        <f>IFERROR(IF(K99&lt;&gt;"",K99,IF(A99=A98,IF(C98&lt;YEAR('Overview - Section A'!$E$8),C98+1,""),YEAR('Overview - Section A'!$E$7)-1)),"")</f>
        <v>2020</v>
      </c>
      <c r="D99" s="403"/>
      <c r="E99" s="404"/>
      <c r="F99" s="405" t="str">
        <f t="shared" si="10"/>
        <v/>
      </c>
      <c r="G99" s="406"/>
      <c r="H99" s="407"/>
      <c r="I99" s="408" t="str">
        <f t="shared" si="11"/>
        <v>122020</v>
      </c>
      <c r="J99" s="409" t="s">
        <v>435</v>
      </c>
      <c r="K99" s="410"/>
      <c r="L99" s="408" t="b">
        <f t="shared" si="12"/>
        <v>0</v>
      </c>
      <c r="M99" s="408" t="str">
        <f>IFERROR(IF(G99&lt;&gt;"",INDEX('Overview - Section A'!$U$37:$U$44,MATCH(G99,'Overview - Section A'!$A$37:$A$44,1)),J99),"")</f>
        <v>a1Y1R000005Iw6YUAS</v>
      </c>
      <c r="N99" s="408"/>
      <c r="O99" s="408" t="s">
        <v>505</v>
      </c>
      <c r="P99" s="168"/>
      <c r="Q99" s="394"/>
      <c r="R99" s="394"/>
      <c r="S99" s="395"/>
      <c r="T99" s="395"/>
      <c r="U99" s="395"/>
      <c r="V99" s="395"/>
      <c r="W99" s="395"/>
      <c r="X99" s="395"/>
      <c r="Y99" s="395"/>
      <c r="Z99" s="395"/>
      <c r="AA99" s="395"/>
      <c r="AB99" s="395"/>
      <c r="AC99" s="395"/>
      <c r="AD99" s="394"/>
    </row>
    <row r="100" spans="1:30" ht="47.1" hidden="1" customHeight="1" x14ac:dyDescent="0.25">
      <c r="A100" s="382">
        <v>12</v>
      </c>
      <c r="B100" s="401" t="str">
        <f t="shared" si="9"/>
        <v/>
      </c>
      <c r="C100" s="402">
        <f>IFERROR(IF(K100&lt;&gt;"",K100,IF(A100=A99,IF(C99&lt;YEAR('Overview - Section A'!$E$8),C99+1,""),YEAR('Overview - Section A'!$E$7)-1)),"")</f>
        <v>2021</v>
      </c>
      <c r="D100" s="403"/>
      <c r="E100" s="404"/>
      <c r="F100" s="405" t="str">
        <f t="shared" si="10"/>
        <v/>
      </c>
      <c r="G100" s="406"/>
      <c r="H100" s="407"/>
      <c r="I100" s="408" t="str">
        <f t="shared" si="11"/>
        <v>122021</v>
      </c>
      <c r="J100" s="409" t="s">
        <v>437</v>
      </c>
      <c r="K100" s="410"/>
      <c r="L100" s="408" t="b">
        <f t="shared" si="12"/>
        <v>0</v>
      </c>
      <c r="M100" s="408" t="str">
        <f>IFERROR(IF(G100&lt;&gt;"",INDEX('Overview - Section A'!$U$37:$U$44,MATCH(G100,'Overview - Section A'!$A$37:$A$44,1)),J100),"")</f>
        <v>a1Y1R000005Iw6ZUAS</v>
      </c>
      <c r="N100" s="408"/>
      <c r="O100" s="408" t="s">
        <v>506</v>
      </c>
      <c r="P100" s="168"/>
      <c r="Q100" s="394"/>
      <c r="R100" s="394"/>
      <c r="S100" s="395"/>
      <c r="T100" s="395"/>
      <c r="U100" s="395"/>
      <c r="V100" s="395"/>
      <c r="W100" s="395"/>
      <c r="X100" s="395"/>
      <c r="Y100" s="395"/>
      <c r="Z100" s="395"/>
      <c r="AA100" s="395"/>
      <c r="AB100" s="395"/>
      <c r="AC100" s="395"/>
      <c r="AD100" s="394"/>
    </row>
    <row r="101" spans="1:30" ht="47.1" hidden="1" customHeight="1" x14ac:dyDescent="0.25">
      <c r="A101" s="382">
        <v>12</v>
      </c>
      <c r="B101" s="401" t="str">
        <f t="shared" si="9"/>
        <v/>
      </c>
      <c r="C101" s="402">
        <f>IFERROR(IF(K101&lt;&gt;"",K101,IF(A101=A100,IF(C100&lt;YEAR('Overview - Section A'!$E$8),C100+1,""),YEAR('Overview - Section A'!$E$7)-1)),"")</f>
        <v>2022</v>
      </c>
      <c r="D101" s="403"/>
      <c r="E101" s="404"/>
      <c r="F101" s="405" t="str">
        <f t="shared" si="10"/>
        <v/>
      </c>
      <c r="G101" s="406"/>
      <c r="H101" s="407"/>
      <c r="I101" s="408" t="str">
        <f t="shared" si="11"/>
        <v>122022</v>
      </c>
      <c r="J101" s="409" t="s">
        <v>439</v>
      </c>
      <c r="K101" s="410"/>
      <c r="L101" s="408" t="b">
        <f t="shared" si="12"/>
        <v>0</v>
      </c>
      <c r="M101" s="408" t="str">
        <f>IFERROR(IF(G101&lt;&gt;"",INDEX('Overview - Section A'!$U$37:$U$44,MATCH(G101,'Overview - Section A'!$A$37:$A$44,1)),J101),"")</f>
        <v>a1Y1R000005Iw6aUAC</v>
      </c>
      <c r="N101" s="408"/>
      <c r="O101" s="408" t="s">
        <v>507</v>
      </c>
      <c r="P101" s="168"/>
      <c r="Q101" s="394"/>
      <c r="R101" s="394"/>
      <c r="S101" s="395"/>
      <c r="T101" s="395"/>
      <c r="U101" s="395"/>
      <c r="V101" s="395"/>
      <c r="W101" s="395"/>
      <c r="X101" s="395"/>
      <c r="Y101" s="395"/>
      <c r="Z101" s="395"/>
      <c r="AA101" s="395"/>
      <c r="AB101" s="395"/>
      <c r="AC101" s="395"/>
      <c r="AD101" s="394"/>
    </row>
    <row r="102" spans="1:30" ht="47.1" hidden="1" customHeight="1" x14ac:dyDescent="0.25">
      <c r="A102" s="382">
        <v>12</v>
      </c>
      <c r="B102" s="401" t="str">
        <f t="shared" si="9"/>
        <v/>
      </c>
      <c r="C102" s="402" t="str">
        <f>IFERROR(IF(K102&lt;&gt;"",K102,IF(A102=A101,IF(C101&lt;YEAR('Overview - Section A'!$E$8),C101+1,""),YEAR('Overview - Section A'!$E$7)-1)),"")</f>
        <v/>
      </c>
      <c r="D102" s="403"/>
      <c r="E102" s="404"/>
      <c r="F102" s="405" t="str">
        <f t="shared" si="10"/>
        <v/>
      </c>
      <c r="G102" s="406"/>
      <c r="H102" s="407"/>
      <c r="I102" s="408" t="str">
        <f t="shared" si="11"/>
        <v>12</v>
      </c>
      <c r="J102" s="409" t="s">
        <v>441</v>
      </c>
      <c r="K102" s="410"/>
      <c r="L102" s="408" t="b">
        <f t="shared" si="12"/>
        <v>0</v>
      </c>
      <c r="M102" s="408" t="str">
        <f>IFERROR(IF(G102&lt;&gt;"",INDEX('Overview - Section A'!$U$37:$U$44,MATCH(G102,'Overview - Section A'!$A$37:$A$44,1)),J102),"")</f>
        <v>a1Y1R000005Iw6bUAC</v>
      </c>
      <c r="N102" s="408"/>
      <c r="O102" s="408" t="s">
        <v>508</v>
      </c>
      <c r="P102" s="168"/>
      <c r="Q102" s="394"/>
      <c r="R102" s="394"/>
      <c r="S102" s="395"/>
      <c r="T102" s="395"/>
      <c r="U102" s="395"/>
      <c r="V102" s="395"/>
      <c r="W102" s="395"/>
      <c r="X102" s="395"/>
      <c r="Y102" s="395"/>
      <c r="Z102" s="395"/>
      <c r="AA102" s="395"/>
      <c r="AB102" s="395"/>
      <c r="AC102" s="395"/>
      <c r="AD102" s="394"/>
    </row>
    <row r="103" spans="1:30" ht="47.1" hidden="1" customHeight="1" x14ac:dyDescent="0.25">
      <c r="A103" s="382">
        <v>13</v>
      </c>
      <c r="B103" s="401" t="str">
        <f t="shared" si="9"/>
        <v/>
      </c>
      <c r="C103" s="402">
        <f>IFERROR(IF(K103&lt;&gt;"",K103,IF(A103=A102,IF(C102&lt;YEAR('Overview - Section A'!$E$8),C102+1,""),YEAR('Overview - Section A'!$E$7)-1)),"")</f>
        <v>2018</v>
      </c>
      <c r="D103" s="403"/>
      <c r="E103" s="404"/>
      <c r="F103" s="405" t="str">
        <f t="shared" si="10"/>
        <v/>
      </c>
      <c r="G103" s="406"/>
      <c r="H103" s="407"/>
      <c r="I103" s="408" t="str">
        <f t="shared" si="11"/>
        <v>132018</v>
      </c>
      <c r="J103" s="409" t="s">
        <v>431</v>
      </c>
      <c r="K103" s="410"/>
      <c r="L103" s="408" t="b">
        <f t="shared" si="12"/>
        <v>0</v>
      </c>
      <c r="M103" s="408" t="str">
        <f>IFERROR(IF(G103&lt;&gt;"",INDEX('Overview - Section A'!$U$37:$U$44,MATCH(G103,'Overview - Section A'!$A$37:$A$44,1)),J103),"")</f>
        <v>a1Y1R000005Iw6WUAS</v>
      </c>
      <c r="N103" s="408"/>
      <c r="O103" s="408" t="s">
        <v>509</v>
      </c>
      <c r="P103" s="168"/>
      <c r="Q103" s="394"/>
      <c r="R103" s="394"/>
      <c r="S103" s="395"/>
      <c r="T103" s="395"/>
      <c r="U103" s="395"/>
      <c r="V103" s="395"/>
      <c r="W103" s="395"/>
      <c r="X103" s="395"/>
      <c r="Y103" s="395"/>
      <c r="Z103" s="395"/>
      <c r="AA103" s="395"/>
      <c r="AB103" s="395"/>
      <c r="AC103" s="395"/>
      <c r="AD103" s="394"/>
    </row>
    <row r="104" spans="1:30" ht="47.1" hidden="1" customHeight="1" x14ac:dyDescent="0.25">
      <c r="A104" s="382">
        <v>13</v>
      </c>
      <c r="B104" s="401" t="str">
        <f t="shared" si="9"/>
        <v/>
      </c>
      <c r="C104" s="402">
        <f>IFERROR(IF(K104&lt;&gt;"",K104,IF(A104=A103,IF(C103&lt;YEAR('Overview - Section A'!$E$8),C103+1,""),YEAR('Overview - Section A'!$E$7)-1)),"")</f>
        <v>2019</v>
      </c>
      <c r="D104" s="403"/>
      <c r="E104" s="404"/>
      <c r="F104" s="405" t="str">
        <f t="shared" si="10"/>
        <v/>
      </c>
      <c r="G104" s="406"/>
      <c r="H104" s="407"/>
      <c r="I104" s="408" t="str">
        <f t="shared" si="11"/>
        <v>132019</v>
      </c>
      <c r="J104" s="409" t="s">
        <v>433</v>
      </c>
      <c r="K104" s="410"/>
      <c r="L104" s="408" t="b">
        <f t="shared" si="12"/>
        <v>0</v>
      </c>
      <c r="M104" s="408" t="str">
        <f>IFERROR(IF(G104&lt;&gt;"",INDEX('Overview - Section A'!$U$37:$U$44,MATCH(G104,'Overview - Section A'!$A$37:$A$44,1)),J104),"")</f>
        <v>a1Y1R000005Iw6XUAS</v>
      </c>
      <c r="N104" s="408"/>
      <c r="O104" s="408" t="s">
        <v>510</v>
      </c>
      <c r="P104" s="168"/>
      <c r="Q104" s="394"/>
      <c r="R104" s="394"/>
      <c r="S104" s="395"/>
      <c r="T104" s="395"/>
      <c r="U104" s="395"/>
      <c r="V104" s="395"/>
      <c r="W104" s="395"/>
      <c r="X104" s="395"/>
      <c r="Y104" s="395"/>
      <c r="Z104" s="395"/>
      <c r="AA104" s="395"/>
      <c r="AB104" s="395"/>
      <c r="AC104" s="395"/>
      <c r="AD104" s="394"/>
    </row>
    <row r="105" spans="1:30" ht="47.1" hidden="1" customHeight="1" x14ac:dyDescent="0.25">
      <c r="A105" s="382">
        <v>13</v>
      </c>
      <c r="B105" s="401" t="str">
        <f t="shared" si="9"/>
        <v/>
      </c>
      <c r="C105" s="402">
        <f>IFERROR(IF(K105&lt;&gt;"",K105,IF(A105=A104,IF(C104&lt;YEAR('Overview - Section A'!$E$8),C104+1,""),YEAR('Overview - Section A'!$E$7)-1)),"")</f>
        <v>2020</v>
      </c>
      <c r="D105" s="403"/>
      <c r="E105" s="404"/>
      <c r="F105" s="405" t="str">
        <f t="shared" si="10"/>
        <v/>
      </c>
      <c r="G105" s="406"/>
      <c r="H105" s="407"/>
      <c r="I105" s="408" t="str">
        <f t="shared" si="11"/>
        <v>132020</v>
      </c>
      <c r="J105" s="409" t="s">
        <v>435</v>
      </c>
      <c r="K105" s="410"/>
      <c r="L105" s="408" t="b">
        <f t="shared" si="12"/>
        <v>0</v>
      </c>
      <c r="M105" s="408" t="str">
        <f>IFERROR(IF(G105&lt;&gt;"",INDEX('Overview - Section A'!$U$37:$U$44,MATCH(G105,'Overview - Section A'!$A$37:$A$44,1)),J105),"")</f>
        <v>a1Y1R000005Iw6YUAS</v>
      </c>
      <c r="N105" s="408"/>
      <c r="O105" s="408" t="s">
        <v>511</v>
      </c>
      <c r="P105" s="168"/>
      <c r="Q105" s="394"/>
      <c r="R105" s="394"/>
      <c r="S105" s="395"/>
      <c r="T105" s="395"/>
      <c r="U105" s="395"/>
      <c r="V105" s="395"/>
      <c r="W105" s="395"/>
      <c r="X105" s="395"/>
      <c r="Y105" s="395"/>
      <c r="Z105" s="395"/>
      <c r="AA105" s="395"/>
      <c r="AB105" s="395"/>
      <c r="AC105" s="395"/>
      <c r="AD105" s="394"/>
    </row>
    <row r="106" spans="1:30" ht="47.1" hidden="1" customHeight="1" x14ac:dyDescent="0.25">
      <c r="A106" s="382">
        <v>13</v>
      </c>
      <c r="B106" s="401" t="str">
        <f t="shared" si="9"/>
        <v/>
      </c>
      <c r="C106" s="402">
        <f>IFERROR(IF(K106&lt;&gt;"",K106,IF(A106=A105,IF(C105&lt;YEAR('Overview - Section A'!$E$8),C105+1,""),YEAR('Overview - Section A'!$E$7)-1)),"")</f>
        <v>2021</v>
      </c>
      <c r="D106" s="403"/>
      <c r="E106" s="404"/>
      <c r="F106" s="405" t="str">
        <f t="shared" si="10"/>
        <v/>
      </c>
      <c r="G106" s="406"/>
      <c r="H106" s="407"/>
      <c r="I106" s="408" t="str">
        <f t="shared" si="11"/>
        <v>132021</v>
      </c>
      <c r="J106" s="409" t="s">
        <v>437</v>
      </c>
      <c r="K106" s="410"/>
      <c r="L106" s="408" t="b">
        <f t="shared" si="12"/>
        <v>0</v>
      </c>
      <c r="M106" s="408" t="str">
        <f>IFERROR(IF(G106&lt;&gt;"",INDEX('Overview - Section A'!$U$37:$U$44,MATCH(G106,'Overview - Section A'!$A$37:$A$44,1)),J106),"")</f>
        <v>a1Y1R000005Iw6ZUAS</v>
      </c>
      <c r="N106" s="408"/>
      <c r="O106" s="408" t="s">
        <v>512</v>
      </c>
      <c r="P106" s="168"/>
      <c r="Q106" s="394"/>
      <c r="R106" s="394"/>
      <c r="S106" s="395"/>
      <c r="T106" s="395"/>
      <c r="U106" s="395"/>
      <c r="V106" s="395"/>
      <c r="W106" s="395"/>
      <c r="X106" s="395"/>
      <c r="Y106" s="395"/>
      <c r="Z106" s="395"/>
      <c r="AA106" s="395"/>
      <c r="AB106" s="395"/>
      <c r="AC106" s="395"/>
      <c r="AD106" s="394"/>
    </row>
    <row r="107" spans="1:30" ht="47.1" hidden="1" customHeight="1" x14ac:dyDescent="0.25">
      <c r="A107" s="382">
        <v>13</v>
      </c>
      <c r="B107" s="401" t="str">
        <f t="shared" si="9"/>
        <v/>
      </c>
      <c r="C107" s="402">
        <f>IFERROR(IF(K107&lt;&gt;"",K107,IF(A107=A106,IF(C106&lt;YEAR('Overview - Section A'!$E$8),C106+1,""),YEAR('Overview - Section A'!$E$7)-1)),"")</f>
        <v>2022</v>
      </c>
      <c r="D107" s="403"/>
      <c r="E107" s="404"/>
      <c r="F107" s="405" t="str">
        <f t="shared" si="10"/>
        <v/>
      </c>
      <c r="G107" s="406"/>
      <c r="H107" s="407"/>
      <c r="I107" s="408" t="str">
        <f t="shared" si="11"/>
        <v>132022</v>
      </c>
      <c r="J107" s="409" t="s">
        <v>439</v>
      </c>
      <c r="K107" s="410"/>
      <c r="L107" s="408" t="b">
        <f t="shared" si="12"/>
        <v>0</v>
      </c>
      <c r="M107" s="408" t="str">
        <f>IFERROR(IF(G107&lt;&gt;"",INDEX('Overview - Section A'!$U$37:$U$44,MATCH(G107,'Overview - Section A'!$A$37:$A$44,1)),J107),"")</f>
        <v>a1Y1R000005Iw6aUAC</v>
      </c>
      <c r="N107" s="408"/>
      <c r="O107" s="408" t="s">
        <v>513</v>
      </c>
      <c r="P107" s="168"/>
      <c r="Q107" s="394"/>
      <c r="R107" s="394"/>
      <c r="S107" s="395"/>
      <c r="T107" s="395"/>
      <c r="U107" s="395"/>
      <c r="V107" s="395"/>
      <c r="W107" s="395"/>
      <c r="X107" s="395"/>
      <c r="Y107" s="395"/>
      <c r="Z107" s="395"/>
      <c r="AA107" s="395"/>
      <c r="AB107" s="395"/>
      <c r="AC107" s="395"/>
      <c r="AD107" s="394"/>
    </row>
    <row r="108" spans="1:30" ht="47.1" hidden="1" customHeight="1" x14ac:dyDescent="0.25">
      <c r="A108" s="382">
        <v>13</v>
      </c>
      <c r="B108" s="401" t="str">
        <f t="shared" si="9"/>
        <v/>
      </c>
      <c r="C108" s="402" t="str">
        <f>IFERROR(IF(K108&lt;&gt;"",K108,IF(A108=A107,IF(C107&lt;YEAR('Overview - Section A'!$E$8),C107+1,""),YEAR('Overview - Section A'!$E$7)-1)),"")</f>
        <v/>
      </c>
      <c r="D108" s="403"/>
      <c r="E108" s="404"/>
      <c r="F108" s="405" t="str">
        <f t="shared" si="10"/>
        <v/>
      </c>
      <c r="G108" s="406"/>
      <c r="H108" s="407"/>
      <c r="I108" s="408" t="str">
        <f t="shared" si="11"/>
        <v>13</v>
      </c>
      <c r="J108" s="409" t="s">
        <v>441</v>
      </c>
      <c r="K108" s="410"/>
      <c r="L108" s="408" t="b">
        <f t="shared" si="12"/>
        <v>0</v>
      </c>
      <c r="M108" s="408" t="str">
        <f>IFERROR(IF(G108&lt;&gt;"",INDEX('Overview - Section A'!$U$37:$U$44,MATCH(G108,'Overview - Section A'!$A$37:$A$44,1)),J108),"")</f>
        <v>a1Y1R000005Iw6bUAC</v>
      </c>
      <c r="N108" s="408"/>
      <c r="O108" s="408" t="s">
        <v>514</v>
      </c>
      <c r="P108" s="168"/>
      <c r="Q108" s="394"/>
      <c r="R108" s="394"/>
      <c r="S108" s="395"/>
      <c r="T108" s="395"/>
      <c r="U108" s="395"/>
      <c r="V108" s="395"/>
      <c r="W108" s="395"/>
      <c r="X108" s="395"/>
      <c r="Y108" s="395"/>
      <c r="Z108" s="395"/>
      <c r="AA108" s="395"/>
      <c r="AB108" s="395"/>
      <c r="AC108" s="395"/>
      <c r="AD108" s="394"/>
    </row>
    <row r="109" spans="1:30" ht="47.1" hidden="1" customHeight="1" x14ac:dyDescent="0.25">
      <c r="A109" s="382">
        <v>14</v>
      </c>
      <c r="B109" s="401" t="str">
        <f t="shared" si="9"/>
        <v/>
      </c>
      <c r="C109" s="402">
        <f>IFERROR(IF(K109&lt;&gt;"",K109,IF(A109=A108,IF(C108&lt;YEAR('Overview - Section A'!$E$8),C108+1,""),YEAR('Overview - Section A'!$E$7)-1)),"")</f>
        <v>2018</v>
      </c>
      <c r="D109" s="403"/>
      <c r="E109" s="404"/>
      <c r="F109" s="405" t="str">
        <f t="shared" si="10"/>
        <v/>
      </c>
      <c r="G109" s="406"/>
      <c r="H109" s="407"/>
      <c r="I109" s="408" t="str">
        <f t="shared" si="11"/>
        <v>142018</v>
      </c>
      <c r="J109" s="409" t="s">
        <v>431</v>
      </c>
      <c r="K109" s="410"/>
      <c r="L109" s="408" t="b">
        <f t="shared" si="12"/>
        <v>0</v>
      </c>
      <c r="M109" s="408" t="str">
        <f>IFERROR(IF(G109&lt;&gt;"",INDEX('Overview - Section A'!$U$37:$U$44,MATCH(G109,'Overview - Section A'!$A$37:$A$44,1)),J109),"")</f>
        <v>a1Y1R000005Iw6WUAS</v>
      </c>
      <c r="N109" s="408"/>
      <c r="O109" s="408" t="s">
        <v>515</v>
      </c>
      <c r="P109" s="168"/>
      <c r="Q109" s="394"/>
      <c r="R109" s="394"/>
      <c r="S109" s="395"/>
      <c r="T109" s="395"/>
      <c r="U109" s="395"/>
      <c r="V109" s="395"/>
      <c r="W109" s="395"/>
      <c r="X109" s="395"/>
      <c r="Y109" s="395"/>
      <c r="Z109" s="395"/>
      <c r="AA109" s="395"/>
      <c r="AB109" s="395"/>
      <c r="AC109" s="395"/>
      <c r="AD109" s="394"/>
    </row>
    <row r="110" spans="1:30" ht="47.1" hidden="1" customHeight="1" x14ac:dyDescent="0.25">
      <c r="A110" s="382">
        <v>14</v>
      </c>
      <c r="B110" s="401" t="str">
        <f t="shared" si="9"/>
        <v/>
      </c>
      <c r="C110" s="402">
        <f>IFERROR(IF(K110&lt;&gt;"",K110,IF(A110=A109,IF(C109&lt;YEAR('Overview - Section A'!$E$8),C109+1,""),YEAR('Overview - Section A'!$E$7)-1)),"")</f>
        <v>2019</v>
      </c>
      <c r="D110" s="403"/>
      <c r="E110" s="404"/>
      <c r="F110" s="405" t="str">
        <f t="shared" si="10"/>
        <v/>
      </c>
      <c r="G110" s="406"/>
      <c r="H110" s="407"/>
      <c r="I110" s="408" t="str">
        <f t="shared" si="11"/>
        <v>142019</v>
      </c>
      <c r="J110" s="409" t="s">
        <v>433</v>
      </c>
      <c r="K110" s="410"/>
      <c r="L110" s="408" t="b">
        <f t="shared" si="12"/>
        <v>0</v>
      </c>
      <c r="M110" s="408" t="str">
        <f>IFERROR(IF(G110&lt;&gt;"",INDEX('Overview - Section A'!$U$37:$U$44,MATCH(G110,'Overview - Section A'!$A$37:$A$44,1)),J110),"")</f>
        <v>a1Y1R000005Iw6XUAS</v>
      </c>
      <c r="N110" s="408"/>
      <c r="O110" s="408" t="s">
        <v>516</v>
      </c>
      <c r="P110" s="168"/>
      <c r="Q110" s="394"/>
      <c r="R110" s="394"/>
      <c r="S110" s="395"/>
      <c r="T110" s="395"/>
      <c r="U110" s="395"/>
      <c r="V110" s="395"/>
      <c r="W110" s="395"/>
      <c r="X110" s="395"/>
      <c r="Y110" s="395"/>
      <c r="Z110" s="395"/>
      <c r="AA110" s="395"/>
      <c r="AB110" s="395"/>
      <c r="AC110" s="395"/>
      <c r="AD110" s="394"/>
    </row>
    <row r="111" spans="1:30" ht="47.1" hidden="1" customHeight="1" x14ac:dyDescent="0.25">
      <c r="A111" s="382">
        <v>14</v>
      </c>
      <c r="B111" s="401" t="str">
        <f t="shared" si="9"/>
        <v/>
      </c>
      <c r="C111" s="402">
        <f>IFERROR(IF(K111&lt;&gt;"",K111,IF(A111=A110,IF(C110&lt;YEAR('Overview - Section A'!$E$8),C110+1,""),YEAR('Overview - Section A'!$E$7)-1)),"")</f>
        <v>2020</v>
      </c>
      <c r="D111" s="403"/>
      <c r="E111" s="404"/>
      <c r="F111" s="405" t="str">
        <f t="shared" si="10"/>
        <v/>
      </c>
      <c r="G111" s="406"/>
      <c r="H111" s="407"/>
      <c r="I111" s="408" t="str">
        <f t="shared" si="11"/>
        <v>142020</v>
      </c>
      <c r="J111" s="409" t="s">
        <v>435</v>
      </c>
      <c r="K111" s="410"/>
      <c r="L111" s="408" t="b">
        <f t="shared" si="12"/>
        <v>0</v>
      </c>
      <c r="M111" s="408" t="str">
        <f>IFERROR(IF(G111&lt;&gt;"",INDEX('Overview - Section A'!$U$37:$U$44,MATCH(G111,'Overview - Section A'!$A$37:$A$44,1)),J111),"")</f>
        <v>a1Y1R000005Iw6YUAS</v>
      </c>
      <c r="N111" s="408"/>
      <c r="O111" s="408" t="s">
        <v>517</v>
      </c>
      <c r="P111" s="168"/>
      <c r="Q111" s="394"/>
      <c r="R111" s="394"/>
      <c r="S111" s="395"/>
      <c r="T111" s="395"/>
      <c r="U111" s="395"/>
      <c r="V111" s="395"/>
      <c r="W111" s="395"/>
      <c r="X111" s="395"/>
      <c r="Y111" s="395"/>
      <c r="Z111" s="395"/>
      <c r="AA111" s="395"/>
      <c r="AB111" s="395"/>
      <c r="AC111" s="395"/>
      <c r="AD111" s="394"/>
    </row>
    <row r="112" spans="1:30" ht="47.1" hidden="1" customHeight="1" x14ac:dyDescent="0.25">
      <c r="A112" s="382">
        <v>14</v>
      </c>
      <c r="B112" s="401" t="str">
        <f t="shared" si="9"/>
        <v/>
      </c>
      <c r="C112" s="402">
        <f>IFERROR(IF(K112&lt;&gt;"",K112,IF(A112=A111,IF(C111&lt;YEAR('Overview - Section A'!$E$8),C111+1,""),YEAR('Overview - Section A'!$E$7)-1)),"")</f>
        <v>2021</v>
      </c>
      <c r="D112" s="403"/>
      <c r="E112" s="404"/>
      <c r="F112" s="405" t="str">
        <f t="shared" si="10"/>
        <v/>
      </c>
      <c r="G112" s="406"/>
      <c r="H112" s="407"/>
      <c r="I112" s="408" t="str">
        <f t="shared" si="11"/>
        <v>142021</v>
      </c>
      <c r="J112" s="409" t="s">
        <v>437</v>
      </c>
      <c r="K112" s="410"/>
      <c r="L112" s="408" t="b">
        <f t="shared" si="12"/>
        <v>0</v>
      </c>
      <c r="M112" s="408" t="str">
        <f>IFERROR(IF(G112&lt;&gt;"",INDEX('Overview - Section A'!$U$37:$U$44,MATCH(G112,'Overview - Section A'!$A$37:$A$44,1)),J112),"")</f>
        <v>a1Y1R000005Iw6ZUAS</v>
      </c>
      <c r="N112" s="408"/>
      <c r="O112" s="408" t="s">
        <v>518</v>
      </c>
      <c r="P112" s="168"/>
      <c r="Q112" s="394"/>
      <c r="R112" s="394"/>
      <c r="S112" s="395"/>
      <c r="T112" s="395"/>
      <c r="U112" s="395"/>
      <c r="V112" s="395"/>
      <c r="W112" s="395"/>
      <c r="X112" s="395"/>
      <c r="Y112" s="395"/>
      <c r="Z112" s="395"/>
      <c r="AA112" s="395"/>
      <c r="AB112" s="395"/>
      <c r="AC112" s="395"/>
      <c r="AD112" s="394"/>
    </row>
    <row r="113" spans="1:30" ht="47.1" hidden="1" customHeight="1" x14ac:dyDescent="0.25">
      <c r="A113" s="382">
        <v>14</v>
      </c>
      <c r="B113" s="401" t="str">
        <f t="shared" si="9"/>
        <v/>
      </c>
      <c r="C113" s="402">
        <f>IFERROR(IF(K113&lt;&gt;"",K113,IF(A113=A112,IF(C112&lt;YEAR('Overview - Section A'!$E$8),C112+1,""),YEAR('Overview - Section A'!$E$7)-1)),"")</f>
        <v>2022</v>
      </c>
      <c r="D113" s="403"/>
      <c r="E113" s="404"/>
      <c r="F113" s="405" t="str">
        <f t="shared" si="10"/>
        <v/>
      </c>
      <c r="G113" s="406"/>
      <c r="H113" s="407"/>
      <c r="I113" s="408" t="str">
        <f t="shared" si="11"/>
        <v>142022</v>
      </c>
      <c r="J113" s="409" t="s">
        <v>439</v>
      </c>
      <c r="K113" s="410"/>
      <c r="L113" s="408" t="b">
        <f t="shared" si="12"/>
        <v>0</v>
      </c>
      <c r="M113" s="408" t="str">
        <f>IFERROR(IF(G113&lt;&gt;"",INDEX('Overview - Section A'!$U$37:$U$44,MATCH(G113,'Overview - Section A'!$A$37:$A$44,1)),J113),"")</f>
        <v>a1Y1R000005Iw6aUAC</v>
      </c>
      <c r="N113" s="408"/>
      <c r="O113" s="408" t="s">
        <v>519</v>
      </c>
      <c r="P113" s="168"/>
      <c r="Q113" s="394"/>
      <c r="R113" s="394"/>
      <c r="S113" s="395"/>
      <c r="T113" s="395"/>
      <c r="U113" s="395"/>
      <c r="V113" s="395"/>
      <c r="W113" s="395"/>
      <c r="X113" s="395"/>
      <c r="Y113" s="395"/>
      <c r="Z113" s="395"/>
      <c r="AA113" s="395"/>
      <c r="AB113" s="395"/>
      <c r="AC113" s="395"/>
      <c r="AD113" s="394"/>
    </row>
    <row r="114" spans="1:30" ht="47.1" hidden="1" customHeight="1" x14ac:dyDescent="0.25">
      <c r="A114" s="382">
        <v>14</v>
      </c>
      <c r="B114" s="401" t="str">
        <f t="shared" si="9"/>
        <v/>
      </c>
      <c r="C114" s="402" t="str">
        <f>IFERROR(IF(K114&lt;&gt;"",K114,IF(A114=A113,IF(C113&lt;YEAR('Overview - Section A'!$E$8),C113+1,""),YEAR('Overview - Section A'!$E$7)-1)),"")</f>
        <v/>
      </c>
      <c r="D114" s="403"/>
      <c r="E114" s="404"/>
      <c r="F114" s="405" t="str">
        <f t="shared" si="10"/>
        <v/>
      </c>
      <c r="G114" s="406"/>
      <c r="H114" s="407"/>
      <c r="I114" s="408" t="str">
        <f t="shared" si="11"/>
        <v>14</v>
      </c>
      <c r="J114" s="409" t="s">
        <v>441</v>
      </c>
      <c r="K114" s="410"/>
      <c r="L114" s="408" t="b">
        <f t="shared" si="12"/>
        <v>0</v>
      </c>
      <c r="M114" s="408" t="str">
        <f>IFERROR(IF(G114&lt;&gt;"",INDEX('Overview - Section A'!$U$37:$U$44,MATCH(G114,'Overview - Section A'!$A$37:$A$44,1)),J114),"")</f>
        <v>a1Y1R000005Iw6bUAC</v>
      </c>
      <c r="N114" s="408"/>
      <c r="O114" s="408" t="s">
        <v>520</v>
      </c>
      <c r="P114" s="168"/>
      <c r="Q114" s="394"/>
      <c r="R114" s="394"/>
      <c r="S114" s="395"/>
      <c r="T114" s="395"/>
      <c r="U114" s="395"/>
      <c r="V114" s="395"/>
      <c r="W114" s="395"/>
      <c r="X114" s="395"/>
      <c r="Y114" s="395"/>
      <c r="Z114" s="395"/>
      <c r="AA114" s="395"/>
      <c r="AB114" s="395"/>
      <c r="AC114" s="395"/>
      <c r="AD114" s="394"/>
    </row>
    <row r="115" spans="1:30" ht="47.1" hidden="1" customHeight="1" x14ac:dyDescent="0.25">
      <c r="A115" s="382">
        <v>15</v>
      </c>
      <c r="B115" s="401" t="str">
        <f t="shared" si="9"/>
        <v/>
      </c>
      <c r="C115" s="402">
        <f>IFERROR(IF(K115&lt;&gt;"",K115,IF(A115=A114,IF(C114&lt;YEAR('Overview - Section A'!$E$8),C114+1,""),YEAR('Overview - Section A'!$E$7)-1)),"")</f>
        <v>2018</v>
      </c>
      <c r="D115" s="403"/>
      <c r="E115" s="404"/>
      <c r="F115" s="405" t="str">
        <f t="shared" si="10"/>
        <v/>
      </c>
      <c r="G115" s="406"/>
      <c r="H115" s="407"/>
      <c r="I115" s="408" t="str">
        <f t="shared" si="11"/>
        <v>152018</v>
      </c>
      <c r="J115" s="409" t="s">
        <v>431</v>
      </c>
      <c r="K115" s="410"/>
      <c r="L115" s="408" t="b">
        <f t="shared" si="12"/>
        <v>0</v>
      </c>
      <c r="M115" s="408" t="str">
        <f>IFERROR(IF(G115&lt;&gt;"",INDEX('Overview - Section A'!$U$37:$U$44,MATCH(G115,'Overview - Section A'!$A$37:$A$44,1)),J115),"")</f>
        <v>a1Y1R000005Iw6WUAS</v>
      </c>
      <c r="N115" s="408"/>
      <c r="O115" s="408" t="s">
        <v>521</v>
      </c>
      <c r="P115" s="168"/>
      <c r="Q115" s="394"/>
      <c r="R115" s="394"/>
      <c r="S115" s="395"/>
      <c r="T115" s="395"/>
      <c r="U115" s="395"/>
      <c r="V115" s="395"/>
      <c r="W115" s="395"/>
      <c r="X115" s="395"/>
      <c r="Y115" s="395"/>
      <c r="Z115" s="395"/>
      <c r="AA115" s="395"/>
      <c r="AB115" s="395"/>
      <c r="AC115" s="395"/>
      <c r="AD115" s="394"/>
    </row>
    <row r="116" spans="1:30" ht="47.1" hidden="1" customHeight="1" x14ac:dyDescent="0.25">
      <c r="A116" s="382">
        <v>15</v>
      </c>
      <c r="B116" s="401" t="str">
        <f t="shared" si="9"/>
        <v/>
      </c>
      <c r="C116" s="402">
        <f>IFERROR(IF(K116&lt;&gt;"",K116,IF(A116=A115,IF(C115&lt;YEAR('Overview - Section A'!$E$8),C115+1,""),YEAR('Overview - Section A'!$E$7)-1)),"")</f>
        <v>2019</v>
      </c>
      <c r="D116" s="403"/>
      <c r="E116" s="404"/>
      <c r="F116" s="405" t="str">
        <f t="shared" si="10"/>
        <v/>
      </c>
      <c r="G116" s="406"/>
      <c r="H116" s="407"/>
      <c r="I116" s="408" t="str">
        <f t="shared" si="11"/>
        <v>152019</v>
      </c>
      <c r="J116" s="409" t="s">
        <v>433</v>
      </c>
      <c r="K116" s="410"/>
      <c r="L116" s="408" t="b">
        <f t="shared" si="12"/>
        <v>0</v>
      </c>
      <c r="M116" s="408" t="str">
        <f>IFERROR(IF(G116&lt;&gt;"",INDEX('Overview - Section A'!$U$37:$U$44,MATCH(G116,'Overview - Section A'!$A$37:$A$44,1)),J116),"")</f>
        <v>a1Y1R000005Iw6XUAS</v>
      </c>
      <c r="N116" s="408"/>
      <c r="O116" s="408" t="s">
        <v>522</v>
      </c>
      <c r="P116" s="168"/>
      <c r="Q116" s="394"/>
      <c r="R116" s="394"/>
      <c r="S116" s="395"/>
      <c r="T116" s="395"/>
      <c r="U116" s="395"/>
      <c r="V116" s="395"/>
      <c r="W116" s="395"/>
      <c r="X116" s="395"/>
      <c r="Y116" s="395"/>
      <c r="Z116" s="395"/>
      <c r="AA116" s="395"/>
      <c r="AB116" s="395"/>
      <c r="AC116" s="395"/>
      <c r="AD116" s="394"/>
    </row>
    <row r="117" spans="1:30" ht="47.1" hidden="1" customHeight="1" x14ac:dyDescent="0.25">
      <c r="A117" s="382">
        <v>15</v>
      </c>
      <c r="B117" s="401" t="str">
        <f t="shared" si="9"/>
        <v/>
      </c>
      <c r="C117" s="402">
        <f>IFERROR(IF(K117&lt;&gt;"",K117,IF(A117=A116,IF(C116&lt;YEAR('Overview - Section A'!$E$8),C116+1,""),YEAR('Overview - Section A'!$E$7)-1)),"")</f>
        <v>2020</v>
      </c>
      <c r="D117" s="403"/>
      <c r="E117" s="404"/>
      <c r="F117" s="405" t="str">
        <f t="shared" si="10"/>
        <v/>
      </c>
      <c r="G117" s="406"/>
      <c r="H117" s="407"/>
      <c r="I117" s="408" t="str">
        <f t="shared" si="11"/>
        <v>152020</v>
      </c>
      <c r="J117" s="409" t="s">
        <v>435</v>
      </c>
      <c r="K117" s="410"/>
      <c r="L117" s="408" t="b">
        <f t="shared" si="12"/>
        <v>0</v>
      </c>
      <c r="M117" s="408" t="str">
        <f>IFERROR(IF(G117&lt;&gt;"",INDEX('Overview - Section A'!$U$37:$U$44,MATCH(G117,'Overview - Section A'!$A$37:$A$44,1)),J117),"")</f>
        <v>a1Y1R000005Iw6YUAS</v>
      </c>
      <c r="N117" s="408"/>
      <c r="O117" s="408" t="s">
        <v>523</v>
      </c>
      <c r="P117" s="168"/>
      <c r="Q117" s="394"/>
      <c r="R117" s="394"/>
      <c r="S117" s="395"/>
      <c r="T117" s="395"/>
      <c r="U117" s="395"/>
      <c r="V117" s="395"/>
      <c r="W117" s="395"/>
      <c r="X117" s="395"/>
      <c r="Y117" s="395"/>
      <c r="Z117" s="395"/>
      <c r="AA117" s="395"/>
      <c r="AB117" s="395"/>
      <c r="AC117" s="395"/>
      <c r="AD117" s="394"/>
    </row>
    <row r="118" spans="1:30" ht="47.1" hidden="1" customHeight="1" x14ac:dyDescent="0.25">
      <c r="A118" s="382">
        <v>15</v>
      </c>
      <c r="B118" s="401" t="str">
        <f t="shared" si="9"/>
        <v/>
      </c>
      <c r="C118" s="402">
        <f>IFERROR(IF(K118&lt;&gt;"",K118,IF(A118=A117,IF(C117&lt;YEAR('Overview - Section A'!$E$8),C117+1,""),YEAR('Overview - Section A'!$E$7)-1)),"")</f>
        <v>2021</v>
      </c>
      <c r="D118" s="403"/>
      <c r="E118" s="404"/>
      <c r="F118" s="405" t="str">
        <f t="shared" si="10"/>
        <v/>
      </c>
      <c r="G118" s="406"/>
      <c r="H118" s="407"/>
      <c r="I118" s="408" t="str">
        <f t="shared" si="11"/>
        <v>152021</v>
      </c>
      <c r="J118" s="409" t="s">
        <v>437</v>
      </c>
      <c r="K118" s="410"/>
      <c r="L118" s="408" t="b">
        <f t="shared" si="12"/>
        <v>0</v>
      </c>
      <c r="M118" s="408" t="str">
        <f>IFERROR(IF(G118&lt;&gt;"",INDEX('Overview - Section A'!$U$37:$U$44,MATCH(G118,'Overview - Section A'!$A$37:$A$44,1)),J118),"")</f>
        <v>a1Y1R000005Iw6ZUAS</v>
      </c>
      <c r="N118" s="408"/>
      <c r="O118" s="408" t="s">
        <v>524</v>
      </c>
      <c r="P118" s="168"/>
      <c r="Q118" s="394"/>
      <c r="R118" s="394"/>
      <c r="S118" s="395"/>
      <c r="T118" s="395"/>
      <c r="U118" s="395"/>
      <c r="V118" s="395"/>
      <c r="W118" s="395"/>
      <c r="X118" s="395"/>
      <c r="Y118" s="395"/>
      <c r="Z118" s="395"/>
      <c r="AA118" s="395"/>
      <c r="AB118" s="395"/>
      <c r="AC118" s="395"/>
      <c r="AD118" s="394"/>
    </row>
    <row r="119" spans="1:30" ht="47.1" hidden="1" customHeight="1" x14ac:dyDescent="0.25">
      <c r="A119" s="382">
        <v>15</v>
      </c>
      <c r="B119" s="401" t="str">
        <f t="shared" si="9"/>
        <v/>
      </c>
      <c r="C119" s="402">
        <f>IFERROR(IF(K119&lt;&gt;"",K119,IF(A119=A118,IF(C118&lt;YEAR('Overview - Section A'!$E$8),C118+1,""),YEAR('Overview - Section A'!$E$7)-1)),"")</f>
        <v>2022</v>
      </c>
      <c r="D119" s="403"/>
      <c r="E119" s="404"/>
      <c r="F119" s="405" t="str">
        <f t="shared" si="10"/>
        <v/>
      </c>
      <c r="G119" s="406"/>
      <c r="H119" s="407"/>
      <c r="I119" s="408" t="str">
        <f t="shared" si="11"/>
        <v>152022</v>
      </c>
      <c r="J119" s="409" t="s">
        <v>439</v>
      </c>
      <c r="K119" s="410"/>
      <c r="L119" s="408" t="b">
        <f t="shared" si="12"/>
        <v>0</v>
      </c>
      <c r="M119" s="408" t="str">
        <f>IFERROR(IF(G119&lt;&gt;"",INDEX('Overview - Section A'!$U$37:$U$44,MATCH(G119,'Overview - Section A'!$A$37:$A$44,1)),J119),"")</f>
        <v>a1Y1R000005Iw6aUAC</v>
      </c>
      <c r="N119" s="408"/>
      <c r="O119" s="408" t="s">
        <v>525</v>
      </c>
      <c r="P119" s="168"/>
      <c r="Q119" s="394"/>
      <c r="R119" s="394"/>
      <c r="S119" s="395"/>
      <c r="T119" s="395"/>
      <c r="U119" s="395"/>
      <c r="V119" s="395"/>
      <c r="W119" s="395"/>
      <c r="X119" s="395"/>
      <c r="Y119" s="395"/>
      <c r="Z119" s="395"/>
      <c r="AA119" s="395"/>
      <c r="AB119" s="395"/>
      <c r="AC119" s="395"/>
      <c r="AD119" s="394"/>
    </row>
    <row r="120" spans="1:30" ht="47.1" hidden="1" customHeight="1" x14ac:dyDescent="0.25">
      <c r="A120" s="382">
        <v>15</v>
      </c>
      <c r="B120" s="401" t="str">
        <f t="shared" si="9"/>
        <v/>
      </c>
      <c r="C120" s="402" t="str">
        <f>IFERROR(IF(K120&lt;&gt;"",K120,IF(A120=A119,IF(C119&lt;YEAR('Overview - Section A'!$E$8),C119+1,""),YEAR('Overview - Section A'!$E$7)-1)),"")</f>
        <v/>
      </c>
      <c r="D120" s="403"/>
      <c r="E120" s="404"/>
      <c r="F120" s="405" t="str">
        <f t="shared" si="10"/>
        <v/>
      </c>
      <c r="G120" s="406"/>
      <c r="H120" s="407"/>
      <c r="I120" s="408" t="str">
        <f t="shared" si="11"/>
        <v>15</v>
      </c>
      <c r="J120" s="409" t="s">
        <v>441</v>
      </c>
      <c r="K120" s="410"/>
      <c r="L120" s="408" t="b">
        <f t="shared" si="12"/>
        <v>0</v>
      </c>
      <c r="M120" s="408" t="str">
        <f>IFERROR(IF(G120&lt;&gt;"",INDEX('Overview - Section A'!$U$37:$U$44,MATCH(G120,'Overview - Section A'!$A$37:$A$44,1)),J120),"")</f>
        <v>a1Y1R000005Iw6bUAC</v>
      </c>
      <c r="N120" s="408"/>
      <c r="O120" s="408" t="s">
        <v>526</v>
      </c>
      <c r="P120" s="168"/>
      <c r="Q120" s="394"/>
      <c r="R120" s="394"/>
      <c r="S120" s="395"/>
      <c r="T120" s="395"/>
      <c r="U120" s="395"/>
      <c r="V120" s="395"/>
      <c r="W120" s="395"/>
      <c r="X120" s="395"/>
      <c r="Y120" s="395"/>
      <c r="Z120" s="395"/>
      <c r="AA120" s="395"/>
      <c r="AB120" s="395"/>
      <c r="AC120" s="395"/>
      <c r="AD120" s="394"/>
    </row>
    <row r="121" spans="1:30" ht="1.35" hidden="1" customHeight="1" thickBot="1" x14ac:dyDescent="0.3">
      <c r="A121" s="66"/>
      <c r="B121" s="67"/>
      <c r="C121" s="67"/>
      <c r="D121" s="67"/>
      <c r="E121" s="67"/>
      <c r="F121" s="67"/>
      <c r="G121" s="67"/>
      <c r="H121" s="67"/>
      <c r="I121" s="67"/>
      <c r="J121" s="67"/>
      <c r="K121" s="67"/>
      <c r="L121" s="67"/>
      <c r="M121" s="67"/>
      <c r="N121" s="67"/>
      <c r="O121" s="169"/>
      <c r="P121" s="170"/>
    </row>
    <row r="122" spans="1:30" x14ac:dyDescent="0.25">
      <c r="O122" s="133"/>
      <c r="P122" s="133"/>
    </row>
    <row r="129" spans="1:1" x14ac:dyDescent="0.25">
      <c r="A129" s="68" t="s">
        <v>85</v>
      </c>
    </row>
  </sheetData>
  <sheetProtection algorithmName="SHA-512" hashValue="XBa2Jxky1rRE6djLqvmHD9E4yc5eJLTsg2uVn29n+zrypBYHUf+faqAa3QlWIHzSTfdJ27JZdH633ulnWMPfnQ==" saltValue="SVmbR4QzFLEbWXPPOocQuQ==" spinCount="100000" sheet="1" objects="1" scenarios="1" formatCells="0" formatRows="0" sort="0" autoFilter="0"/>
  <dataConsolidate/>
  <mergeCells count="3">
    <mergeCell ref="A28:H28"/>
    <mergeCell ref="A8:AD8"/>
    <mergeCell ref="A1:Q2"/>
  </mergeCells>
  <conditionalFormatting sqref="A30:C120">
    <cfRule type="expression" dxfId="122" priority="33">
      <formula>MOD($A30,2)=0</formula>
    </cfRule>
    <cfRule type="expression" dxfId="121" priority="34">
      <formula>MOD($A30,2)=1</formula>
    </cfRule>
  </conditionalFormatting>
  <conditionalFormatting sqref="B10:C25">
    <cfRule type="expression" dxfId="120" priority="32">
      <formula>AND($C10&lt;&gt;"",$B10&lt;&gt;"")</formula>
    </cfRule>
  </conditionalFormatting>
  <conditionalFormatting sqref="D30:H120">
    <cfRule type="expression" dxfId="119" priority="28">
      <formula>AND(INDEX($AD$10:$AD$10,MATCH($A30,$A$10:$A$10,0))="Deactivate")</formula>
    </cfRule>
  </conditionalFormatting>
  <conditionalFormatting sqref="D10:R25">
    <cfRule type="expression" dxfId="118" priority="27">
      <formula>$AD$8="Deactivate"</formula>
    </cfRule>
  </conditionalFormatting>
  <conditionalFormatting sqref="A10:AD25">
    <cfRule type="expression" dxfId="117" priority="26">
      <formula>$W10:$W26="[Record ID]"</formula>
    </cfRule>
  </conditionalFormatting>
  <conditionalFormatting sqref="A30:AD120">
    <cfRule type="expression" dxfId="116" priority="25">
      <formula>$O30:$O121="[Record ID]"</formula>
    </cfRule>
  </conditionalFormatting>
  <conditionalFormatting sqref="A10:AD26">
    <cfRule type="expression" dxfId="115" priority="2">
      <formula>$K10="Yes"</formula>
    </cfRule>
  </conditionalFormatting>
  <conditionalFormatting sqref="G30:G122">
    <cfRule type="expression" dxfId="114" priority="1">
      <formula>AND($H30="TBD",$G30&lt;&gt;"")</formula>
    </cfRule>
  </conditionalFormatting>
  <dataValidations count="18">
    <dataValidation type="list" allowBlank="1" showInputMessage="1" showErrorMessage="1" sqref="B10:B25">
      <formula1>OutcomeIndicator</formula1>
    </dataValidation>
    <dataValidation type="custom" allowBlank="1" showInputMessage="1" showErrorMessage="1" errorTitle="Outcome Indicator" error="Should not have both a Standard Indicator and Custom Indicator on same line." sqref="C10:C25">
      <formula1>B10=""</formula1>
    </dataValidation>
    <dataValidation type="list" allowBlank="1" showInputMessage="1" showErrorMessage="1" sqref="H10:H25">
      <formula1>ResponsiblePR</formula1>
    </dataValidation>
    <dataValidation type="list" allowBlank="1" showInputMessage="1" showErrorMessage="1" sqref="Q10:Q25">
      <formula1>Country</formula1>
    </dataValidation>
    <dataValidation type="textLength" allowBlank="1" showInputMessage="1" showErrorMessage="1" errorTitle="Entered information is too long" error="Information entered here is limited to 20 characters. Please capture further details in Comments." sqref="D10:D25">
      <formula1>0</formula1>
      <formula2>20</formula2>
    </dataValidation>
    <dataValidation type="textLength" allowBlank="1" showInputMessage="1" showErrorMessage="1" errorTitle="Entered information is too long" error="Information entered here is limited to 4000 characters. Please capture further details in Comments." sqref="F10:F25">
      <formula1>0</formula1>
      <formula2>4000</formula2>
    </dataValidation>
    <dataValidation type="textLength" allowBlank="1" showInputMessage="1" showErrorMessage="1" errorTitle="Entered information is too long" error="Information entered here is limited to 32768 characters. Please capture further details in Comments." sqref="R10:R25">
      <formula1>0</formula1>
      <formula2>32768</formula2>
    </dataValidation>
    <dataValidation showInputMessage="1" showErrorMessage="1" sqref="K10:K25"/>
    <dataValidation allowBlank="1" showInputMessage="1" showErrorMessage="1" prompt="To ensure data consistency please ensure that all thousands are separated with a comma and all decimals are separated with a decimal. (e.g. 1,000,000.96)" sqref="D30:F120"/>
    <dataValidation type="decimal" allowBlank="1" showInputMessage="1" showErrorMessage="1" errorTitle="X-Author for Excel" error="Please enter a valid numeric value. Valid range for Outcome Indicator Number is -1E+18 to 1E+18." promptTitle="X-Author for Excel" sqref="A30:A120 A10:A25">
      <formula1>-1000000000000000000</formula1>
      <formula2>1000000000000000000</formula2>
    </dataValidation>
    <dataValidation type="date" allowBlank="1" showInputMessage="1" showErrorMessage="1" errorTitle="X-Author for Excel" error="Please enter a valid date." promptTitle="X-Author for Excel" sqref="G30:G120">
      <formula1>36526</formula1>
      <formula2>36891</formula2>
    </dataValidation>
    <dataValidation type="list" allowBlank="1" showInputMessage="1" showErrorMessage="1" errorTitle="X-Author for Excel" error="Please select a value from the drop-down." promptTitle="X-Author for Excel" sqref="H30:H120">
      <formula1>IF(IFERROR(ROWS(INDIRECT(SUBSTITUTE("AIM_Outcome_Indicator_Targets_Result__c.AIM_Mark_if_target_is_TBD__c"," ","_"))),-1) &lt; 0, XAuthorInvalidPicklistData,INDIRECT(SUBSTITUTE("AIM_Outcome_Indicator_Targets_Result__c.AIM_Mark_if_target_is_TBD__c"," ","_")))</formula1>
    </dataValidation>
    <dataValidation type="custom" allowBlank="1" showInputMessage="1" showErrorMessage="1" errorTitle="X-Author for Excel" error="Id and Lookup fields are not editable." promptTitle="X-Author for Excel" sqref="J30:J120 O30:O120 AC10:AC25 W10:Y25">
      <formula1>""</formula1>
    </dataValidation>
    <dataValidation type="list" allowBlank="1" showInputMessage="1" showErrorMessage="1" errorTitle="X-Author for Excel" error="Please select a value from the drop-down." promptTitle="X-Author for Excel" sqref="K30:K120">
      <formula1>IF(IFERROR(ROWS(INDIRECT(SUBSTITUTE("AIM_Outcome_Indicator_Targets_Result__c.AIM_Year_of_Target__c"," ","_"))),-1) &lt; 0, XAuthorInvalidPicklistData,INDIRECT(SUBSTITUTE("AIM_Outcome_Indicator_Targets_Result__c.AIM_Year_of_Target__c"," ","_")))</formula1>
    </dataValidation>
    <dataValidation type="list" allowBlank="1" showInputMessage="1" showErrorMessage="1" errorTitle="X-Author for Excel" error="Please select either TRUE or FALSE from the dropdown." promptTitle="X-Author for Excel" sqref="L30:L120 U10:U25">
      <formula1>"TRUE,FALSE"</formula1>
    </dataValidation>
    <dataValidation type="decimal" allowBlank="1" showInputMessage="1" showErrorMessage="1" errorTitle="X-Author for Excel" error="Please enter a valid numeric value. Valid range for Target % is -999.99 to 999.99." promptTitle="X-Author for Excel" sqref="N30:N120">
      <formula1>-999.99</formula1>
      <formula2>999.99</formula2>
    </dataValidation>
    <dataValidation type="list" allowBlank="1" showInputMessage="1" showErrorMessage="1" errorTitle="X-Author for Excel" error="Please select a value from the drop-down." promptTitle="X-Author for Excel" sqref="E10:E25">
      <formula1>IF(IFERROR(ROWS(INDIRECT(SUBSTITUTE("AIM_Outcome_Indicator__c.AIM_Baseline_Year__c"," ","_"))),-1) &lt; 0, XAuthorInvalidPicklistData,INDIRECT(SUBSTITUTE("AIM_Outcome_Indicator__c.AIM_Baseline_Year__c"," ","_")))</formula1>
    </dataValidation>
    <dataValidation type="list" allowBlank="1" showInputMessage="1" showErrorMessage="1" errorTitle="X-Author for Excel" error="Please select a value from the drop-down." promptTitle="X-Author for Excel" sqref="AD10:AD25">
      <formula1>IF(IFERROR(ROWS(INDIRECT(SUBSTITUTE("AIM_Outcome_Indicator__c.AIM_Deactivate_indicator__c"," ","_"))),-1) &lt; 0, XAuthorInvalidPicklistData,INDIRECT(SUBSTITUTE("AIM_Outcome_Indicator__c.AIM_Deactivate_indicator__c"," ","_")))</formula1>
    </dataValidation>
  </dataValidations>
  <hyperlinks>
    <hyperlink ref="B4" location="'Outcome Indicators - Section C'!A8" display="Outcome Indicators"/>
    <hyperlink ref="C4" location="_6017e447_f4b2_4605_8be3_67be82447dcf" display="Outcome Indicator Targets"/>
    <hyperlink ref="A129" location="'Outcome Indicators - Section C'!A4" display="'Outcome Indicators - Section C'!A4"/>
  </hyperlinks>
  <pageMargins left="0.7" right="0.7" top="0.75" bottom="0.75" header="0.3" footer="0.3"/>
  <pageSetup paperSize="8" scale="46" fitToHeight="0" orientation="landscape" r:id="rId1"/>
  <colBreaks count="1" manualBreakCount="1">
    <brk id="31" max="1048575" man="1"/>
  </colBreaks>
  <extLst>
    <ext xmlns:x14="http://schemas.microsoft.com/office/spreadsheetml/2009/9/main" uri="{78C0D931-6437-407d-A8EE-F0AAD7539E65}">
      <x14:conditionalFormattings>
        <x14:conditionalFormatting xmlns:xm="http://schemas.microsoft.com/office/excel/2006/main">
          <x14:cfRule type="expression" priority="31" id="{F8B86FC9-38F2-421F-BC8E-80A7C8DC9982}">
            <xm:f>IFERROR(OR(INT($C30)&gt;'Overview - Section A'!$K$8,$C30=""),TRUE)</xm:f>
            <x14:dxf>
              <font>
                <color theme="4" tint="0.79998168889431442"/>
              </font>
              <fill>
                <patternFill patternType="solid">
                  <fgColor theme="0"/>
                  <bgColor rgb="FFDAEEF3"/>
                </patternFill>
              </fill>
            </x14:dxf>
          </x14:cfRule>
          <xm:sqref>A30:AD121</xm:sqref>
        </x14:conditionalFormatting>
        <x14:conditionalFormatting xmlns:xm="http://schemas.microsoft.com/office/excel/2006/main">
          <x14:cfRule type="expression" priority="30" id="{087DD156-1FF4-40B2-B2C5-19DF8DEF4B67}">
            <xm:f>OR('Overview - Section A'!$AN$5="Grant Making", 'Overview - Section A'!$AN$5="Grant Revision")</xm:f>
            <x14:dxf>
              <font>
                <color theme="4" tint="0.79998168889431442"/>
              </font>
              <fill>
                <patternFill patternType="solid">
                  <fgColor theme="1" tint="0.499984740745262"/>
                  <bgColor rgb="FFDAEEF3"/>
                </patternFill>
              </fill>
              <border>
                <left/>
                <right/>
                <top/>
                <bottom/>
              </border>
            </x14:dxf>
          </x14:cfRule>
          <xm:sqref>H10:H25</xm:sqref>
        </x14:conditionalFormatting>
        <x14:conditionalFormatting xmlns:xm="http://schemas.microsoft.com/office/excel/2006/main">
          <x14:cfRule type="expression" priority="29" id="{9D7C2314-2898-4BC8-9CC1-348D5F2391D5}">
            <xm:f>OR('Overview - Section A'!$AN$5="Grant Making", 'Overview - Section A'!$AN$5="Funding Request")</xm:f>
            <x14:dxf>
              <font>
                <color theme="4" tint="0.79998168889431442"/>
              </font>
              <fill>
                <patternFill patternType="solid">
                  <fgColor theme="1" tint="0.499984740745262"/>
                  <bgColor rgb="FFDAEEF3"/>
                </patternFill>
              </fill>
            </x14:dxf>
          </x14:cfRule>
          <xm:sqref>AD10:AD25</xm:sqref>
        </x14:conditionalFormatting>
        <x14:conditionalFormatting xmlns:xm="http://schemas.microsoft.com/office/excel/2006/main">
          <x14:cfRule type="expression" priority="5" id="{80ADE3CE-2D04-4AEB-AE59-21BE35C8D8ED}">
            <xm:f>OR('Overview - Section A'!$AN$5="Grant Making", 'Overview - Section A'!$AN$5="Grant Revision")</xm:f>
            <x14:dxf>
              <font>
                <color rgb="FF8DB4E2"/>
              </font>
              <fill>
                <patternFill>
                  <bgColor rgb="FF8DB4E2"/>
                </patternFill>
              </fill>
            </x14:dxf>
          </x14:cfRule>
          <x14:cfRule type="expression" priority="6" id="{6FF97F77-75CF-499C-8059-5D6CDA599D80}">
            <xm:f>OR('Overview - Section A'!$AN$5="Grant Making", 'Overview - Section A'!$AN$5="Funding Request")</xm:f>
            <x14:dxf>
              <font>
                <color rgb="FF8DB4E2"/>
              </font>
              <fill>
                <patternFill>
                  <bgColor rgb="FF8DB4E2"/>
                </patternFill>
              </fill>
            </x14:dxf>
          </x14:cfRule>
          <xm:sqref>H9</xm:sqref>
        </x14:conditionalFormatting>
        <x14:conditionalFormatting xmlns:xm="http://schemas.microsoft.com/office/excel/2006/main">
          <x14:cfRule type="expression" priority="3" id="{147B0E38-2835-441E-9ADD-BF4D373C7A36}">
            <xm:f>OR('Overview - Section A'!$AN$5="Grant Making", 'Overview - Section A'!$AN$5="Grant Revision")</xm:f>
            <x14:dxf>
              <font>
                <color rgb="FF8DB4E2"/>
              </font>
              <fill>
                <patternFill>
                  <bgColor rgb="FF8DB4E2"/>
                </patternFill>
              </fill>
            </x14:dxf>
          </x14:cfRule>
          <x14:cfRule type="expression" priority="4" id="{09379AE3-71E2-4879-AA3D-9055087BAB6E}">
            <xm:f>OR('Overview - Section A'!$AN$5="Grant Making", 'Overview - Section A'!$AN$5="Funding Request")</xm:f>
            <x14:dxf>
              <font>
                <color rgb="FF8DB4E2"/>
              </font>
              <fill>
                <patternFill>
                  <bgColor rgb="FF8DB4E2"/>
                </patternFill>
              </fill>
            </x14:dxf>
          </x14:cfRule>
          <xm:sqref>I9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'Overview - Section A'!$AO$25:$AO$32</xm:f>
          </x14:formula1>
          <xm:sqref>L10:N25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X234"/>
  <sheetViews>
    <sheetView showGridLines="0" topLeftCell="A79" zoomScale="82" zoomScaleNormal="82" zoomScaleSheetLayoutView="30" workbookViewId="0">
      <selection activeCell="E90" sqref="E90"/>
    </sheetView>
  </sheetViews>
  <sheetFormatPr defaultColWidth="11" defaultRowHeight="15.75" x14ac:dyDescent="0.25"/>
  <cols>
    <col min="1" max="1" width="11.5" style="6" customWidth="1"/>
    <col min="2" max="2" width="24.125" style="6" customWidth="1"/>
    <col min="3" max="3" width="34.375" style="6" customWidth="1"/>
    <col min="4" max="4" width="30.625" style="6" customWidth="1"/>
    <col min="5" max="5" width="26.875" style="6" customWidth="1"/>
    <col min="6" max="6" width="25" style="6" customWidth="1"/>
    <col min="7" max="7" width="20.125" style="6" customWidth="1"/>
    <col min="8" max="8" width="15.625" style="6" customWidth="1"/>
    <col min="9" max="11" width="27.625" style="227" hidden="1" customWidth="1"/>
    <col min="12" max="12" width="26.625" style="227" hidden="1" customWidth="1"/>
    <col min="13" max="13" width="27.625" style="227" hidden="1" customWidth="1"/>
    <col min="14" max="14" width="0.5" style="6" customWidth="1"/>
    <col min="15" max="15" width="0.125" style="6" customWidth="1"/>
    <col min="16" max="16" width="20.625" style="6" customWidth="1"/>
    <col min="17" max="17" width="22.5" style="6" customWidth="1"/>
    <col min="18" max="18" width="21.625" style="6" customWidth="1"/>
    <col min="19" max="20" width="20.625" style="6" customWidth="1"/>
    <col min="21" max="21" width="21.125" style="6" customWidth="1"/>
    <col min="22" max="22" width="25.125" style="6" customWidth="1"/>
    <col min="23" max="23" width="77" style="6" customWidth="1"/>
    <col min="24" max="24" width="27.5" style="4" hidden="1" customWidth="1"/>
    <col min="25" max="25" width="19.625" style="4" hidden="1" customWidth="1"/>
    <col min="26" max="26" width="23.125" style="4" hidden="1" customWidth="1"/>
    <col min="27" max="27" width="20.125" style="4" hidden="1" customWidth="1"/>
    <col min="28" max="28" width="14.125" style="4" hidden="1" customWidth="1"/>
    <col min="29" max="29" width="15.125" style="4" hidden="1" customWidth="1"/>
    <col min="30" max="32" width="11" style="4" hidden="1" customWidth="1"/>
    <col min="33" max="33" width="26" style="4" hidden="1" customWidth="1"/>
    <col min="34" max="34" width="12" style="4" hidden="1" customWidth="1"/>
    <col min="35" max="35" width="14.625" style="4" hidden="1" customWidth="1"/>
    <col min="36" max="36" width="22.5" style="4" hidden="1" customWidth="1"/>
    <col min="37" max="40" width="22.625" style="4" hidden="1" customWidth="1"/>
    <col min="41" max="42" width="26.125" style="4" customWidth="1"/>
    <col min="43" max="43" width="0.5" style="9" customWidth="1"/>
    <col min="44" max="44" width="20.625" style="9" customWidth="1"/>
    <col min="45" max="45" width="12.625" style="9" customWidth="1"/>
    <col min="46" max="50" width="11" style="9"/>
    <col min="51" max="16384" width="11" style="6"/>
  </cols>
  <sheetData>
    <row r="1" spans="1:45" ht="21" customHeight="1" x14ac:dyDescent="0.25">
      <c r="A1" s="571" t="s">
        <v>179</v>
      </c>
      <c r="B1" s="572"/>
      <c r="C1" s="572"/>
      <c r="D1" s="572"/>
      <c r="E1" s="572"/>
      <c r="F1" s="572"/>
      <c r="G1" s="572"/>
      <c r="H1" s="572"/>
      <c r="I1" s="572"/>
      <c r="J1" s="572"/>
      <c r="K1" s="572"/>
      <c r="L1" s="572"/>
      <c r="M1" s="572"/>
      <c r="N1" s="572"/>
      <c r="O1" s="572"/>
      <c r="P1" s="572"/>
      <c r="Q1" s="572"/>
      <c r="R1" s="572"/>
      <c r="S1" s="572"/>
      <c r="T1" s="572"/>
      <c r="U1" s="572"/>
      <c r="V1" s="573"/>
    </row>
    <row r="2" spans="1:45" ht="41.25" customHeight="1" thickBot="1" x14ac:dyDescent="0.3">
      <c r="A2" s="574"/>
      <c r="B2" s="575"/>
      <c r="C2" s="575"/>
      <c r="D2" s="575"/>
      <c r="E2" s="575"/>
      <c r="F2" s="575"/>
      <c r="G2" s="575"/>
      <c r="H2" s="575"/>
      <c r="I2" s="575"/>
      <c r="J2" s="575"/>
      <c r="K2" s="575"/>
      <c r="L2" s="575"/>
      <c r="M2" s="575"/>
      <c r="N2" s="575"/>
      <c r="O2" s="575"/>
      <c r="P2" s="575"/>
      <c r="Q2" s="575"/>
      <c r="R2" s="575"/>
      <c r="S2" s="575"/>
      <c r="T2" s="575"/>
      <c r="U2" s="575"/>
      <c r="V2" s="576"/>
    </row>
    <row r="3" spans="1:45" ht="16.5" thickBot="1" x14ac:dyDescent="0.3"/>
    <row r="4" spans="1:45" ht="61.5" customHeight="1" thickBot="1" x14ac:dyDescent="0.3">
      <c r="A4" s="43" t="s">
        <v>37</v>
      </c>
      <c r="B4" s="33" t="s">
        <v>24</v>
      </c>
      <c r="C4" s="42" t="s">
        <v>30</v>
      </c>
    </row>
    <row r="7" spans="1:45" ht="16.5" thickBot="1" x14ac:dyDescent="0.3">
      <c r="D7" s="63"/>
      <c r="E7" s="63"/>
    </row>
    <row r="8" spans="1:45" ht="33" customHeight="1" thickBot="1" x14ac:dyDescent="0.3">
      <c r="A8" s="551" t="s">
        <v>24</v>
      </c>
      <c r="B8" s="552"/>
      <c r="C8" s="552"/>
      <c r="D8" s="552"/>
      <c r="E8" s="552"/>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352"/>
      <c r="AQ8" s="13"/>
    </row>
    <row r="9" spans="1:45" ht="80.45" customHeight="1" x14ac:dyDescent="0.25">
      <c r="A9" s="446" t="s">
        <v>26</v>
      </c>
      <c r="B9" s="446" t="s">
        <v>76</v>
      </c>
      <c r="C9" s="446" t="s">
        <v>77</v>
      </c>
      <c r="D9" s="446" t="s">
        <v>10</v>
      </c>
      <c r="E9" s="446" t="s">
        <v>2</v>
      </c>
      <c r="F9" s="446" t="s">
        <v>3</v>
      </c>
      <c r="G9" s="446" t="s">
        <v>4</v>
      </c>
      <c r="H9" s="446" t="s">
        <v>33</v>
      </c>
      <c r="I9" s="461" t="s">
        <v>321</v>
      </c>
      <c r="J9" s="461" t="s">
        <v>322</v>
      </c>
      <c r="K9" s="462"/>
      <c r="L9" s="462"/>
      <c r="M9" s="462"/>
      <c r="N9" s="378" t="s">
        <v>261</v>
      </c>
      <c r="O9" s="446"/>
      <c r="P9" s="446" t="s">
        <v>18</v>
      </c>
      <c r="Q9" s="446" t="s">
        <v>19</v>
      </c>
      <c r="R9" s="446" t="s">
        <v>20</v>
      </c>
      <c r="S9" s="463" t="s">
        <v>258</v>
      </c>
      <c r="T9" s="463" t="s">
        <v>11</v>
      </c>
      <c r="U9" s="446" t="s">
        <v>147</v>
      </c>
      <c r="V9" s="446" t="s">
        <v>169</v>
      </c>
      <c r="W9" s="446" t="s">
        <v>9</v>
      </c>
      <c r="X9" s="433" t="s">
        <v>76</v>
      </c>
      <c r="Y9" s="464" t="s">
        <v>115</v>
      </c>
      <c r="Z9" s="464"/>
      <c r="AA9" s="464" t="s">
        <v>153</v>
      </c>
      <c r="AB9" s="464" t="s">
        <v>258</v>
      </c>
      <c r="AC9" s="464" t="s">
        <v>60</v>
      </c>
      <c r="AD9" s="464"/>
      <c r="AE9" s="464" t="s">
        <v>92</v>
      </c>
      <c r="AF9" s="464" t="s">
        <v>62</v>
      </c>
      <c r="AG9" s="464" t="s">
        <v>165</v>
      </c>
      <c r="AH9" s="465" t="s">
        <v>178</v>
      </c>
      <c r="AI9" s="465" t="s">
        <v>193</v>
      </c>
      <c r="AJ9" s="465" t="s">
        <v>205</v>
      </c>
      <c r="AK9" s="465" t="s">
        <v>48</v>
      </c>
      <c r="AL9" s="465" t="s">
        <v>232</v>
      </c>
      <c r="AM9" s="465" t="s">
        <v>260</v>
      </c>
      <c r="AN9" s="465" t="s">
        <v>274</v>
      </c>
      <c r="AO9" s="446" t="s">
        <v>323</v>
      </c>
      <c r="AP9" s="446" t="s">
        <v>282</v>
      </c>
      <c r="AQ9" s="131"/>
      <c r="AR9" s="135"/>
      <c r="AS9" s="135"/>
    </row>
    <row r="10" spans="1:45" ht="48" hidden="1" customHeight="1" x14ac:dyDescent="0.25">
      <c r="A10" s="382" t="s">
        <v>83</v>
      </c>
      <c r="B10" s="383" t="str">
        <f>IFERROR(IF(AND(C10="",D10=""),"",VLOOKUP(AI10,'Reference records(soft deleted)'!$B$61:$D$89,3,FALSE)),"")</f>
        <v/>
      </c>
      <c r="C10" s="383" t="str">
        <f>IFERROR(VLOOKUP(AJ10,'Reference records(soft deleted)'!$B$94:$D$166,3,FALSE),"")</f>
        <v/>
      </c>
      <c r="D10" s="420" t="s">
        <v>202</v>
      </c>
      <c r="E10" s="403" t="s">
        <v>72</v>
      </c>
      <c r="F10" s="404" t="s">
        <v>73</v>
      </c>
      <c r="G10" s="466" t="str">
        <f>IF(IF(AND(E10="",F10=""),IF(AL10="0.00","",AL10),IFERROR((E10/F10)*100,""))=0,"",IF(AND(E10="",F10=""),IF(AL10="0.00","",AL10),IFERROR((E10/F10)*100,"")))</f>
        <v/>
      </c>
      <c r="H10" s="407" t="s">
        <v>74</v>
      </c>
      <c r="I10" s="467" t="str">
        <f>IFERROR(VLOOKUP(C10,'Reference records(soft deleted)'!$D$94:$H$166,5,FALSE),"")</f>
        <v/>
      </c>
      <c r="J10" s="467" t="str">
        <f>IF(AND(OR(AND(F10&lt;&gt;"",G10&lt;&gt;""),AND(VLOOKUP(A10,$B$45:$F$227,5,FALSE)&lt;&gt;"",VLOOKUP(A10,$B$45:$G$227,6,FALSE)&lt;&gt;"")),I10="Number"),"Yes","No")</f>
        <v>No</v>
      </c>
      <c r="K10" s="467"/>
      <c r="L10" s="467"/>
      <c r="M10" s="467"/>
      <c r="N10" s="468" t="str">
        <f>IFERROR(IF(AM10="","",VLOOKUP(AM10,'Overview - Section A'!$P$30:$Q$31,2,FALSE)),"")</f>
        <v/>
      </c>
      <c r="O10" s="458"/>
      <c r="P10" s="407" t="s">
        <v>52</v>
      </c>
      <c r="Q10" s="386" t="str">
        <f t="array" ref="Q10">IFERROR(IF(INDEX('Reference Records'!$D$44:$D$93,MATCH(LEFT(C10,255),LEFT('Reference Records'!$C$44:$C$93,255),0))=0,"",INDEX('Reference Records'!$D$44:$D$93,MATCH(LEFT(C10,255),LEFT('Reference Records'!$C$44:$C$93,255),0))),"")</f>
        <v/>
      </c>
      <c r="R10" s="469"/>
      <c r="S10" s="458" t="str">
        <f>IF('Overview - Section A'!$AN$5="Funding Request",IF(N10="Funding Request Place Holder","",N10),"")</f>
        <v/>
      </c>
      <c r="T10" s="458" t="str">
        <f>IFERROR(IF(AK10="","",AK10),"")</f>
        <v>[Country (Name)]</v>
      </c>
      <c r="U10" s="407" t="s">
        <v>145</v>
      </c>
      <c r="V10" s="407" t="s">
        <v>146</v>
      </c>
      <c r="W10" s="420" t="s">
        <v>53</v>
      </c>
      <c r="X10" s="433" t="str">
        <f>IFERROR(IF(VLOOKUP(B10,'Reference Records'!$C$96:$D$119,2,FALSE)=0,"",VLOOKUP(B10,'Reference Records'!$C$96:$D$119,2,FALSE)),"")</f>
        <v/>
      </c>
      <c r="Y10" s="443" t="str">
        <f>IF(Q10&lt;&gt;"",C10&amp;D10,"")</f>
        <v/>
      </c>
      <c r="Z10" s="443"/>
      <c r="AA10" s="443" t="str">
        <f>C10&amp;D10</f>
        <v>[Custom Coverage Indicator Name - EN]</v>
      </c>
      <c r="AB10" s="443" t="str">
        <f>IFERROR(IF('Overview - Section A'!$AN$5="Funding Request",VLOOKUP(S10,'Overview - Section A'!$M$30:$P$31,4,FALSE),IF(AM10="","",AM10)),"")</f>
        <v>[Responsible PR]</v>
      </c>
      <c r="AC10" s="443" t="b">
        <f>IFERROR(IF(OR(C10&lt;&gt;"",D10&lt;&gt;""),TRUE,FALSE),FALSE)</f>
        <v>1</v>
      </c>
      <c r="AD10" s="443"/>
      <c r="AE10" s="443" t="str">
        <f t="array" ref="AE10">IFERROR(IF(INDEX('Overview - Section A'!$H$92:$H$109,MATCH(LEFT(B10,255),LEFT('Overview - Section A'!$E$92:$E$109,255),0))=0,"",INDEX('Overview - Section A'!$H$92:$H$109,MATCH(LEFT(B10,255),LEFT('Overview - Section A'!$E$92:$E$109,255),0))),"")</f>
        <v>a1P1R000002pgCnUAI</v>
      </c>
      <c r="AF10" s="443" t="s">
        <v>61</v>
      </c>
      <c r="AG10" s="443" t="str">
        <f t="array" ref="AG10">IFERROR(IF(INDEX('Reference Records'!$G$44:$G$93,MATCH(LEFT(C10,255),LEFT('Reference Records'!$C$44:$C$93,255),0))=0,"",INDEX('Reference Records'!$G$44:$G$93,MATCH(LEFT(C10,255),LEFT('Reference Records'!$C$44:$C$93,255),0))),"")</f>
        <v/>
      </c>
      <c r="AH10" s="443" t="str">
        <f>IFERROR(IF('Overview - Section A'!$AN$5="Funding Request",IF('Reference Records'!$B$276&lt;&gt;"",VLOOKUP(T10,'Reference Records'!$B$276:$C$277,2,FALSE),VLOOKUP(T10,'Reference Records'!$A$289:$C$335,3,FALSE)),VLOOKUP(T10,'Reference Records'!$A$338:$C$340,3,FALSE)),"")</f>
        <v>[Record ID]</v>
      </c>
      <c r="AI10" s="470" t="s">
        <v>192</v>
      </c>
      <c r="AJ10" s="443" t="s">
        <v>204</v>
      </c>
      <c r="AK10" s="443" t="s">
        <v>198</v>
      </c>
      <c r="AL10" s="471" t="s">
        <v>230</v>
      </c>
      <c r="AM10" s="470" t="s">
        <v>257</v>
      </c>
      <c r="AN10" s="443" t="s">
        <v>61</v>
      </c>
      <c r="AO10" s="472" t="str">
        <f>IF(U10&lt;&gt;"","Please enter the geographic area in the comments section","")</f>
        <v>Please enter the geographic area in the comments section</v>
      </c>
      <c r="AP10" s="407" t="s">
        <v>283</v>
      </c>
      <c r="AQ10" s="131"/>
      <c r="AR10" s="353"/>
      <c r="AS10" s="135"/>
    </row>
    <row r="11" spans="1:45" ht="387.2" customHeight="1" x14ac:dyDescent="0.25">
      <c r="A11" s="382">
        <v>1</v>
      </c>
      <c r="B11" s="383" t="s">
        <v>2573</v>
      </c>
      <c r="C11" s="383" t="s">
        <v>2812</v>
      </c>
      <c r="D11" s="420"/>
      <c r="E11" s="403">
        <v>7104</v>
      </c>
      <c r="F11" s="404">
        <v>18500</v>
      </c>
      <c r="G11" s="466">
        <f t="shared" ref="G11:G40" si="0">IF(IF(AND(E11="",F11=""),IF(AL11="0.00","",AL11),IFERROR((E11/F11)*100,""))=0,"",IF(AND(E11="",F11=""),IF(AL11="0.00","",AL11),IFERROR((E11/F11)*100,"")))</f>
        <v>38.4</v>
      </c>
      <c r="H11" s="407" t="s">
        <v>371</v>
      </c>
      <c r="I11" s="467">
        <f>IFERROR(VLOOKUP(C11,'Reference records(soft deleted)'!$D$94:$H$166,5,FALSE),"")</f>
        <v>0</v>
      </c>
      <c r="J11" s="467" t="str">
        <f t="shared" ref="J11:J40" si="1">IF(AND(OR(AND(F11&lt;&gt;"",G11&lt;&gt;""),AND(VLOOKUP(A11,$B$45:$F$227,5,FALSE)&lt;&gt;"",VLOOKUP(A11,$B$45:$G$227,6,FALSE)&lt;&gt;"")),I11="Number"),"Yes","No")</f>
        <v>No</v>
      </c>
      <c r="K11" s="467"/>
      <c r="L11" s="467"/>
      <c r="M11" s="467"/>
      <c r="N11" s="468" t="str">
        <f>IFERROR(IF(AM11="","",VLOOKUP(AM11,'Overview - Section A'!$P$30:$Q$31,2,FALSE)),"")</f>
        <v/>
      </c>
      <c r="O11" s="458"/>
      <c r="P11" s="407" t="s">
        <v>4507</v>
      </c>
      <c r="Q11" s="386" t="str">
        <f t="array" ref="Q11">IFERROR(IF(INDEX('Reference Records'!$D$44:$D$93,MATCH(LEFT(C11,255),LEFT('Reference Records'!$C$44:$C$93,255),0))=0,"",INDEX('Reference Records'!$D$44:$D$93,MATCH(LEFT(C11,255),LEFT('Reference Records'!$C$44:$C$93,255),0))),"")</f>
        <v/>
      </c>
      <c r="R11" s="458"/>
      <c r="S11" s="458" t="str">
        <f>IF('Overview - Section A'!$AN$5="Funding Request",IF(N11="Funding Request Place Holder","",N11),"")</f>
        <v/>
      </c>
      <c r="T11" s="458" t="s">
        <v>413</v>
      </c>
      <c r="U11" s="407" t="s">
        <v>347</v>
      </c>
      <c r="V11" s="407" t="s">
        <v>350</v>
      </c>
      <c r="W11" s="533" t="s">
        <v>4546</v>
      </c>
      <c r="X11" s="433" t="str">
        <f>IFERROR(IF(VLOOKUP(B11,'Reference Records'!$C$96:$D$119,2,FALSE)=0,"",VLOOKUP(B11,'Reference Records'!$C$96:$D$119,2,FALSE)),"")</f>
        <v>MCI-00534</v>
      </c>
      <c r="Y11" s="443" t="str">
        <f t="shared" ref="Y11:Y40" si="2">IF(Q11&lt;&gt;"",C11&amp;D11,"")</f>
        <v/>
      </c>
      <c r="Z11" s="443"/>
      <c r="AA11" s="443" t="str">
        <f t="shared" ref="AA11:AA40" si="3">C11&amp;D11</f>
        <v>KP-1a(M): Percentage of men who have sex with men reached with HIV prevention programs - defined package of services</v>
      </c>
      <c r="AB11" s="443" t="str">
        <f>IFERROR(IF('Overview - Section A'!$AN$5="Funding Request",VLOOKUP(S11,'Overview - Section A'!$M$30:$P$31,4,FALSE),IF(AM11="","",AM11)),"")</f>
        <v/>
      </c>
      <c r="AC11" s="443" t="b">
        <f t="shared" ref="AC11:AC40" si="4">IFERROR(IF(OR(C11&lt;&gt;"",D11&lt;&gt;""),TRUE,FALSE),FALSE)</f>
        <v>1</v>
      </c>
      <c r="AD11" s="443"/>
      <c r="AE11" s="443" t="str">
        <f t="array" ref="AE11">IFERROR(IF(INDEX('Overview - Section A'!$H$92:$H$109,MATCH(LEFT(B11,255),LEFT('Overview - Section A'!$E$92:$E$109,255),0))=0,"",INDEX('Overview - Section A'!$H$92:$H$109,MATCH(LEFT(B11,255),LEFT('Overview - Section A'!$E$92:$E$109,255),0))),"")</f>
        <v>a1P1R000002pgCkUAI</v>
      </c>
      <c r="AF11" s="443" t="s">
        <v>773</v>
      </c>
      <c r="AG11" s="443" t="str">
        <f t="array" ref="AG11">IFERROR(IF(INDEX('Reference Records'!$G$44:$G$93,MATCH(LEFT(C11,255),LEFT('Reference Records'!$C$44:$C$93,255),0))=0,"",INDEX('Reference Records'!$G$44:$G$93,MATCH(LEFT(C11,255),LEFT('Reference Records'!$C$44:$C$93,255),0))),"")</f>
        <v>a1O36000001qZ9bEAE</v>
      </c>
      <c r="AH11" s="443" t="str">
        <f>IFERROR(IF('Overview - Section A'!$AN$5="Funding Request",IF('Reference Records'!$B$276&lt;&gt;"",VLOOKUP(T11,'Reference Records'!$B$276:$C$277,2,FALSE),VLOOKUP(T11,'Reference Records'!$A$289:$C$335,3,FALSE)),VLOOKUP(T11,'Reference Records'!$A$338:$C$340,3,FALSE)),"")</f>
        <v>a1A360000013M0dEAE</v>
      </c>
      <c r="AI11" s="470"/>
      <c r="AJ11" s="443"/>
      <c r="AK11" s="443"/>
      <c r="AL11" s="471"/>
      <c r="AM11" s="470"/>
      <c r="AN11" s="443" t="s">
        <v>411</v>
      </c>
      <c r="AO11" s="472" t="str">
        <f t="shared" ref="AO11:AO40" si="5">IF(U11&lt;&gt;"","Please enter the geographic area in the comments section","")</f>
        <v>Please enter the geographic area in the comments section</v>
      </c>
      <c r="AP11" s="407"/>
      <c r="AQ11" s="131"/>
      <c r="AR11" s="531"/>
      <c r="AS11" s="135"/>
    </row>
    <row r="12" spans="1:45" ht="249.75" customHeight="1" x14ac:dyDescent="0.25">
      <c r="A12" s="382">
        <v>2</v>
      </c>
      <c r="B12" s="383" t="s">
        <v>2573</v>
      </c>
      <c r="C12" s="383" t="s">
        <v>2815</v>
      </c>
      <c r="D12" s="420"/>
      <c r="E12" s="403">
        <v>4637</v>
      </c>
      <c r="F12" s="404">
        <v>18500</v>
      </c>
      <c r="G12" s="466">
        <f t="shared" si="0"/>
        <v>25.064864864864866</v>
      </c>
      <c r="H12" s="407" t="s">
        <v>371</v>
      </c>
      <c r="I12" s="467">
        <f>IFERROR(VLOOKUP(C12,'Reference records(soft deleted)'!$D$94:$H$166,5,FALSE),"")</f>
        <v>0</v>
      </c>
      <c r="J12" s="467" t="str">
        <f t="shared" si="1"/>
        <v>No</v>
      </c>
      <c r="K12" s="467"/>
      <c r="L12" s="467"/>
      <c r="M12" s="467"/>
      <c r="N12" s="468" t="str">
        <f>IFERROR(IF(AM12="","",VLOOKUP(AM12,'Overview - Section A'!$P$30:$Q$31,2,FALSE)),"")</f>
        <v/>
      </c>
      <c r="O12" s="458"/>
      <c r="P12" s="407" t="s">
        <v>4507</v>
      </c>
      <c r="Q12" s="386" t="str">
        <f t="array" ref="Q12">IFERROR(IF(INDEX('Reference Records'!$D$44:$D$93,MATCH(LEFT(C12,255),LEFT('Reference Records'!$C$44:$C$93,255),0))=0,"",INDEX('Reference Records'!$D$44:$D$93,MATCH(LEFT(C12,255),LEFT('Reference Records'!$C$44:$C$93,255),0))),"")</f>
        <v/>
      </c>
      <c r="R12" s="458"/>
      <c r="S12" s="458" t="str">
        <f>IF('Overview - Section A'!$AN$5="Funding Request",IF(N12="Funding Request Place Holder","",N12),"")</f>
        <v/>
      </c>
      <c r="T12" s="458" t="s">
        <v>413</v>
      </c>
      <c r="U12" s="407" t="s">
        <v>347</v>
      </c>
      <c r="V12" s="407" t="s">
        <v>350</v>
      </c>
      <c r="W12" s="533" t="s">
        <v>4547</v>
      </c>
      <c r="X12" s="433" t="str">
        <f>IFERROR(IF(VLOOKUP(B12,'Reference Records'!$C$96:$D$119,2,FALSE)=0,"",VLOOKUP(B12,'Reference Records'!$C$96:$D$119,2,FALSE)),"")</f>
        <v>MCI-00534</v>
      </c>
      <c r="Y12" s="443" t="str">
        <f t="shared" si="2"/>
        <v/>
      </c>
      <c r="Z12" s="443"/>
      <c r="AA12" s="443" t="str">
        <f t="shared" si="3"/>
        <v>KP-3a(M): Percentage of men who have sex with men that have received an HIV test during the reporting period and know their results</v>
      </c>
      <c r="AB12" s="443" t="str">
        <f>IFERROR(IF('Overview - Section A'!$AN$5="Funding Request",VLOOKUP(S12,'Overview - Section A'!$M$30:$P$31,4,FALSE),IF(AM12="","",AM12)),"")</f>
        <v/>
      </c>
      <c r="AC12" s="443" t="b">
        <f t="shared" si="4"/>
        <v>1</v>
      </c>
      <c r="AD12" s="443"/>
      <c r="AE12" s="443" t="str">
        <f t="array" ref="AE12">IFERROR(IF(INDEX('Overview - Section A'!$H$92:$H$109,MATCH(LEFT(B12,255),LEFT('Overview - Section A'!$E$92:$E$109,255),0))=0,"",INDEX('Overview - Section A'!$H$92:$H$109,MATCH(LEFT(B12,255),LEFT('Overview - Section A'!$E$92:$E$109,255),0))),"")</f>
        <v>a1P1R000002pgCkUAI</v>
      </c>
      <c r="AF12" s="443" t="s">
        <v>774</v>
      </c>
      <c r="AG12" s="443" t="str">
        <f t="array" ref="AG12">IFERROR(IF(INDEX('Reference Records'!$G$44:$G$93,MATCH(LEFT(C12,255),LEFT('Reference Records'!$C$44:$C$93,255),0))=0,"",INDEX('Reference Records'!$G$44:$G$93,MATCH(LEFT(C12,255),LEFT('Reference Records'!$C$44:$C$93,255),0))),"")</f>
        <v>a1O36000001qZ9cEAE</v>
      </c>
      <c r="AH12" s="443" t="str">
        <f>IFERROR(IF('Overview - Section A'!$AN$5="Funding Request",IF('Reference Records'!$B$276&lt;&gt;"",VLOOKUP(T12,'Reference Records'!$B$276:$C$277,2,FALSE),VLOOKUP(T12,'Reference Records'!$A$289:$C$335,3,FALSE)),VLOOKUP(T12,'Reference Records'!$A$338:$C$340,3,FALSE)),"")</f>
        <v>a1A360000013M0dEAE</v>
      </c>
      <c r="AI12" s="470"/>
      <c r="AJ12" s="443"/>
      <c r="AK12" s="443"/>
      <c r="AL12" s="471"/>
      <c r="AM12" s="470"/>
      <c r="AN12" s="443" t="s">
        <v>411</v>
      </c>
      <c r="AO12" s="472" t="str">
        <f t="shared" si="5"/>
        <v>Please enter the geographic area in the comments section</v>
      </c>
      <c r="AP12" s="407"/>
      <c r="AQ12" s="131"/>
      <c r="AR12" s="531"/>
      <c r="AS12" s="135"/>
    </row>
    <row r="13" spans="1:45" ht="312.39999999999998" customHeight="1" x14ac:dyDescent="0.25">
      <c r="A13" s="382">
        <v>3</v>
      </c>
      <c r="B13" s="383" t="s">
        <v>2578</v>
      </c>
      <c r="C13" s="383" t="s">
        <v>2702</v>
      </c>
      <c r="D13" s="420"/>
      <c r="E13" s="403">
        <v>29902</v>
      </c>
      <c r="F13" s="404">
        <v>52500</v>
      </c>
      <c r="G13" s="466">
        <f t="shared" si="0"/>
        <v>56.956190476190471</v>
      </c>
      <c r="H13" s="407" t="s">
        <v>371</v>
      </c>
      <c r="I13" s="467">
        <f>IFERROR(VLOOKUP(C13,'Reference records(soft deleted)'!$D$94:$H$166,5,FALSE),"")</f>
        <v>0</v>
      </c>
      <c r="J13" s="467" t="str">
        <f t="shared" si="1"/>
        <v>No</v>
      </c>
      <c r="K13" s="467"/>
      <c r="L13" s="467"/>
      <c r="M13" s="467"/>
      <c r="N13" s="468" t="str">
        <f>IFERROR(IF(AM13="","",VLOOKUP(AM13,'Overview - Section A'!$P$30:$Q$31,2,FALSE)),"")</f>
        <v/>
      </c>
      <c r="O13" s="458"/>
      <c r="P13" s="407" t="s">
        <v>4507</v>
      </c>
      <c r="Q13" s="386" t="str">
        <f t="array" ref="Q13">IFERROR(IF(INDEX('Reference Records'!$D$44:$D$93,MATCH(LEFT(C13,255),LEFT('Reference Records'!$C$44:$C$93,255),0))=0,"",INDEX('Reference Records'!$D$44:$D$93,MATCH(LEFT(C13,255),LEFT('Reference Records'!$C$44:$C$93,255),0))),"")</f>
        <v/>
      </c>
      <c r="R13" s="458"/>
      <c r="S13" s="458" t="str">
        <f>IF('Overview - Section A'!$AN$5="Funding Request",IF(N13="Funding Request Place Holder","",N13),"")</f>
        <v/>
      </c>
      <c r="T13" s="458" t="s">
        <v>413</v>
      </c>
      <c r="U13" s="407" t="s">
        <v>347</v>
      </c>
      <c r="V13" s="407" t="s">
        <v>350</v>
      </c>
      <c r="W13" s="533" t="s">
        <v>4548</v>
      </c>
      <c r="X13" s="433" t="str">
        <f>IFERROR(IF(VLOOKUP(B13,'Reference Records'!$C$96:$D$119,2,FALSE)=0,"",VLOOKUP(B13,'Reference Records'!$C$96:$D$119,2,FALSE)),"")</f>
        <v>MCI-00003</v>
      </c>
      <c r="Y13" s="443" t="str">
        <f t="shared" si="2"/>
        <v/>
      </c>
      <c r="Z13" s="443"/>
      <c r="AA13" s="443" t="str">
        <f t="shared" si="3"/>
        <v>KP-1d(M): Percentage of people who inject drugs reached with HIV prevention programs - defined package of services</v>
      </c>
      <c r="AB13" s="443" t="str">
        <f>IFERROR(IF('Overview - Section A'!$AN$5="Funding Request",VLOOKUP(S13,'Overview - Section A'!$M$30:$P$31,4,FALSE),IF(AM13="","",AM13)),"")</f>
        <v/>
      </c>
      <c r="AC13" s="443" t="b">
        <f t="shared" si="4"/>
        <v>1</v>
      </c>
      <c r="AD13" s="443"/>
      <c r="AE13" s="443" t="str">
        <f t="array" ref="AE13">IFERROR(IF(INDEX('Overview - Section A'!$H$92:$H$109,MATCH(LEFT(B13,255),LEFT('Overview - Section A'!$E$92:$E$109,255),0))=0,"",INDEX('Overview - Section A'!$H$92:$H$109,MATCH(LEFT(B13,255),LEFT('Overview - Section A'!$E$92:$E$109,255),0))),"")</f>
        <v>a1P1R000002pgCjUAI</v>
      </c>
      <c r="AF13" s="443" t="s">
        <v>775</v>
      </c>
      <c r="AG13" s="443" t="str">
        <f t="array" ref="AG13">IFERROR(IF(INDEX('Reference Records'!$G$44:$G$93,MATCH(LEFT(C13,255),LEFT('Reference Records'!$C$44:$C$93,255),0))=0,"",INDEX('Reference Records'!$G$44:$G$93,MATCH(LEFT(C13,255),LEFT('Reference Records'!$C$44:$C$93,255),0))),"")</f>
        <v>a1O36000001EGIoEAO</v>
      </c>
      <c r="AH13" s="443" t="str">
        <f>IFERROR(IF('Overview - Section A'!$AN$5="Funding Request",IF('Reference Records'!$B$276&lt;&gt;"",VLOOKUP(T13,'Reference Records'!$B$276:$C$277,2,FALSE),VLOOKUP(T13,'Reference Records'!$A$289:$C$335,3,FALSE)),VLOOKUP(T13,'Reference Records'!$A$338:$C$340,3,FALSE)),"")</f>
        <v>a1A360000013M0dEAE</v>
      </c>
      <c r="AI13" s="470"/>
      <c r="AJ13" s="443"/>
      <c r="AK13" s="443"/>
      <c r="AL13" s="471"/>
      <c r="AM13" s="470"/>
      <c r="AN13" s="443" t="s">
        <v>411</v>
      </c>
      <c r="AO13" s="472" t="str">
        <f t="shared" si="5"/>
        <v>Please enter the geographic area in the comments section</v>
      </c>
      <c r="AP13" s="407"/>
      <c r="AQ13" s="131"/>
      <c r="AR13" s="531"/>
      <c r="AS13" s="135"/>
    </row>
    <row r="14" spans="1:45" ht="250.35" customHeight="1" x14ac:dyDescent="0.25">
      <c r="A14" s="382">
        <v>4</v>
      </c>
      <c r="B14" s="383" t="s">
        <v>2578</v>
      </c>
      <c r="C14" s="383" t="s">
        <v>2705</v>
      </c>
      <c r="D14" s="420"/>
      <c r="E14" s="403">
        <v>24420</v>
      </c>
      <c r="F14" s="404">
        <v>52500</v>
      </c>
      <c r="G14" s="466">
        <f t="shared" si="0"/>
        <v>46.514285714285712</v>
      </c>
      <c r="H14" s="407" t="s">
        <v>371</v>
      </c>
      <c r="I14" s="467">
        <f>IFERROR(VLOOKUP(C14,'Reference records(soft deleted)'!$D$94:$H$166,5,FALSE),"")</f>
        <v>0</v>
      </c>
      <c r="J14" s="467" t="str">
        <f t="shared" si="1"/>
        <v>No</v>
      </c>
      <c r="K14" s="467"/>
      <c r="L14" s="467"/>
      <c r="M14" s="467"/>
      <c r="N14" s="468" t="str">
        <f>IFERROR(IF(AM14="","",VLOOKUP(AM14,'Overview - Section A'!$P$30:$Q$31,2,FALSE)),"")</f>
        <v/>
      </c>
      <c r="O14" s="458"/>
      <c r="P14" s="407" t="s">
        <v>4507</v>
      </c>
      <c r="Q14" s="386" t="str">
        <f t="array" ref="Q14">IFERROR(IF(INDEX('Reference Records'!$D$44:$D$93,MATCH(LEFT(C14,255),LEFT('Reference Records'!$C$44:$C$93,255),0))=0,"",INDEX('Reference Records'!$D$44:$D$93,MATCH(LEFT(C14,255),LEFT('Reference Records'!$C$44:$C$93,255),0))),"")</f>
        <v/>
      </c>
      <c r="R14" s="458"/>
      <c r="S14" s="458" t="str">
        <f>IF('Overview - Section A'!$AN$5="Funding Request",IF(N14="Funding Request Place Holder","",N14),"")</f>
        <v/>
      </c>
      <c r="T14" s="458" t="s">
        <v>413</v>
      </c>
      <c r="U14" s="407" t="s">
        <v>347</v>
      </c>
      <c r="V14" s="407" t="s">
        <v>350</v>
      </c>
      <c r="W14" s="533" t="s">
        <v>4549</v>
      </c>
      <c r="X14" s="433" t="str">
        <f>IFERROR(IF(VLOOKUP(B14,'Reference Records'!$C$96:$D$119,2,FALSE)=0,"",VLOOKUP(B14,'Reference Records'!$C$96:$D$119,2,FALSE)),"")</f>
        <v>MCI-00003</v>
      </c>
      <c r="Y14" s="443" t="str">
        <f t="shared" si="2"/>
        <v/>
      </c>
      <c r="Z14" s="443"/>
      <c r="AA14" s="443" t="str">
        <f t="shared" si="3"/>
        <v>KP-3d(M): Percentage of people who inject drugs that have received an HIV test during the reporting period and know their results</v>
      </c>
      <c r="AB14" s="443" t="str">
        <f>IFERROR(IF('Overview - Section A'!$AN$5="Funding Request",VLOOKUP(S14,'Overview - Section A'!$M$30:$P$31,4,FALSE),IF(AM14="","",AM14)),"")</f>
        <v/>
      </c>
      <c r="AC14" s="443" t="b">
        <f t="shared" si="4"/>
        <v>1</v>
      </c>
      <c r="AD14" s="443"/>
      <c r="AE14" s="443" t="str">
        <f t="array" ref="AE14">IFERROR(IF(INDEX('Overview - Section A'!$H$92:$H$109,MATCH(LEFT(B14,255),LEFT('Overview - Section A'!$E$92:$E$109,255),0))=0,"",INDEX('Overview - Section A'!$H$92:$H$109,MATCH(LEFT(B14,255),LEFT('Overview - Section A'!$E$92:$E$109,255),0))),"")</f>
        <v>a1P1R000002pgCjUAI</v>
      </c>
      <c r="AF14" s="443" t="s">
        <v>776</v>
      </c>
      <c r="AG14" s="443" t="str">
        <f t="array" ref="AG14">IFERROR(IF(INDEX('Reference Records'!$G$44:$G$93,MATCH(LEFT(C14,255),LEFT('Reference Records'!$C$44:$C$93,255),0))=0,"",INDEX('Reference Records'!$G$44:$G$93,MATCH(LEFT(C14,255),LEFT('Reference Records'!$C$44:$C$93,255),0))),"")</f>
        <v>a1O36000001EGIqEAO</v>
      </c>
      <c r="AH14" s="443" t="str">
        <f>IFERROR(IF('Overview - Section A'!$AN$5="Funding Request",IF('Reference Records'!$B$276&lt;&gt;"",VLOOKUP(T14,'Reference Records'!$B$276:$C$277,2,FALSE),VLOOKUP(T14,'Reference Records'!$A$289:$C$335,3,FALSE)),VLOOKUP(T14,'Reference Records'!$A$338:$C$340,3,FALSE)),"")</f>
        <v>a1A360000013M0dEAE</v>
      </c>
      <c r="AI14" s="470"/>
      <c r="AJ14" s="443"/>
      <c r="AK14" s="443"/>
      <c r="AL14" s="471"/>
      <c r="AM14" s="470"/>
      <c r="AN14" s="443" t="s">
        <v>411</v>
      </c>
      <c r="AO14" s="472" t="str">
        <f t="shared" si="5"/>
        <v>Please enter the geographic area in the comments section</v>
      </c>
      <c r="AP14" s="407"/>
      <c r="AQ14" s="131"/>
      <c r="AR14" s="531"/>
      <c r="AS14" s="135"/>
    </row>
    <row r="15" spans="1:45" ht="187.7" customHeight="1" x14ac:dyDescent="0.25">
      <c r="A15" s="382">
        <v>5</v>
      </c>
      <c r="B15" s="383" t="s">
        <v>2583</v>
      </c>
      <c r="C15" s="383" t="s">
        <v>2693</v>
      </c>
      <c r="D15" s="420"/>
      <c r="E15" s="403">
        <v>3844</v>
      </c>
      <c r="F15" s="404">
        <v>6500</v>
      </c>
      <c r="G15" s="466">
        <f t="shared" si="0"/>
        <v>59.138461538461542</v>
      </c>
      <c r="H15" s="407" t="s">
        <v>371</v>
      </c>
      <c r="I15" s="467">
        <f>IFERROR(VLOOKUP(C15,'Reference records(soft deleted)'!$D$94:$H$166,5,FALSE),"")</f>
        <v>0</v>
      </c>
      <c r="J15" s="467" t="str">
        <f t="shared" si="1"/>
        <v>No</v>
      </c>
      <c r="K15" s="467"/>
      <c r="L15" s="467"/>
      <c r="M15" s="467"/>
      <c r="N15" s="468" t="str">
        <f>IFERROR(IF(AM15="","",VLOOKUP(AM15,'Overview - Section A'!$P$30:$Q$31,2,FALSE)),"")</f>
        <v/>
      </c>
      <c r="O15" s="458"/>
      <c r="P15" s="407" t="s">
        <v>4507</v>
      </c>
      <c r="Q15" s="386" t="str">
        <f t="array" ref="Q15">IFERROR(IF(INDEX('Reference Records'!$D$44:$D$93,MATCH(LEFT(C15,255),LEFT('Reference Records'!$C$44:$C$93,255),0))=0,"",INDEX('Reference Records'!$D$44:$D$93,MATCH(LEFT(C15,255),LEFT('Reference Records'!$C$44:$C$93,255),0))),"")</f>
        <v/>
      </c>
      <c r="R15" s="458"/>
      <c r="S15" s="458" t="str">
        <f>IF('Overview - Section A'!$AN$5="Funding Request",IF(N15="Funding Request Place Holder","",N15),"")</f>
        <v/>
      </c>
      <c r="T15" s="458" t="s">
        <v>413</v>
      </c>
      <c r="U15" s="407" t="s">
        <v>347</v>
      </c>
      <c r="V15" s="407" t="s">
        <v>350</v>
      </c>
      <c r="W15" s="533" t="s">
        <v>4550</v>
      </c>
      <c r="X15" s="433" t="str">
        <f>IFERROR(IF(VLOOKUP(B15,'Reference Records'!$C$96:$D$119,2,FALSE)=0,"",VLOOKUP(B15,'Reference Records'!$C$96:$D$119,2,FALSE)),"")</f>
        <v>MCI-00002</v>
      </c>
      <c r="Y15" s="443" t="str">
        <f t="shared" si="2"/>
        <v/>
      </c>
      <c r="Z15" s="443"/>
      <c r="AA15" s="443" t="str">
        <f t="shared" si="3"/>
        <v>KP-1c(M): Percentage of sex workers reached with HIV prevention programs - defined package of services</v>
      </c>
      <c r="AB15" s="443" t="str">
        <f>IFERROR(IF('Overview - Section A'!$AN$5="Funding Request",VLOOKUP(S15,'Overview - Section A'!$M$30:$P$31,4,FALSE),IF(AM15="","",AM15)),"")</f>
        <v/>
      </c>
      <c r="AC15" s="443" t="b">
        <f t="shared" si="4"/>
        <v>1</v>
      </c>
      <c r="AD15" s="443"/>
      <c r="AE15" s="443" t="str">
        <f t="array" ref="AE15">IFERROR(IF(INDEX('Overview - Section A'!$H$92:$H$109,MATCH(LEFT(B15,255),LEFT('Overview - Section A'!$E$92:$E$109,255),0))=0,"",INDEX('Overview - Section A'!$H$92:$H$109,MATCH(LEFT(B15,255),LEFT('Overview - Section A'!$E$92:$E$109,255),0))),"")</f>
        <v>a1P1R000002pgClUAI</v>
      </c>
      <c r="AF15" s="443" t="s">
        <v>777</v>
      </c>
      <c r="AG15" s="443" t="str">
        <f t="array" ref="AG15">IFERROR(IF(INDEX('Reference Records'!$G$44:$G$93,MATCH(LEFT(C15,255),LEFT('Reference Records'!$C$44:$C$93,255),0))=0,"",INDEX('Reference Records'!$G$44:$G$93,MATCH(LEFT(C15,255),LEFT('Reference Records'!$C$44:$C$93,255),0))),"")</f>
        <v>a1O36000001EGIlEAO</v>
      </c>
      <c r="AH15" s="443" t="str">
        <f>IFERROR(IF('Overview - Section A'!$AN$5="Funding Request",IF('Reference Records'!$B$276&lt;&gt;"",VLOOKUP(T15,'Reference Records'!$B$276:$C$277,2,FALSE),VLOOKUP(T15,'Reference Records'!$A$289:$C$335,3,FALSE)),VLOOKUP(T15,'Reference Records'!$A$338:$C$340,3,FALSE)),"")</f>
        <v>a1A360000013M0dEAE</v>
      </c>
      <c r="AI15" s="470"/>
      <c r="AJ15" s="443"/>
      <c r="AK15" s="443"/>
      <c r="AL15" s="471"/>
      <c r="AM15" s="470"/>
      <c r="AN15" s="443" t="s">
        <v>411</v>
      </c>
      <c r="AO15" s="472" t="str">
        <f t="shared" si="5"/>
        <v>Please enter the geographic area in the comments section</v>
      </c>
      <c r="AP15" s="407"/>
      <c r="AQ15" s="131"/>
      <c r="AR15" s="531"/>
      <c r="AS15" s="135"/>
    </row>
    <row r="16" spans="1:45" ht="191.65" customHeight="1" x14ac:dyDescent="0.25">
      <c r="A16" s="382">
        <v>6</v>
      </c>
      <c r="B16" s="383" t="s">
        <v>2583</v>
      </c>
      <c r="C16" s="383" t="s">
        <v>2696</v>
      </c>
      <c r="D16" s="420"/>
      <c r="E16" s="403">
        <v>2698</v>
      </c>
      <c r="F16" s="404">
        <v>6500</v>
      </c>
      <c r="G16" s="466">
        <f t="shared" si="0"/>
        <v>41.507692307692309</v>
      </c>
      <c r="H16" s="407" t="s">
        <v>371</v>
      </c>
      <c r="I16" s="467">
        <f>IFERROR(VLOOKUP(C16,'Reference records(soft deleted)'!$D$94:$H$166,5,FALSE),"")</f>
        <v>0</v>
      </c>
      <c r="J16" s="467" t="str">
        <f t="shared" si="1"/>
        <v>No</v>
      </c>
      <c r="K16" s="467"/>
      <c r="L16" s="467"/>
      <c r="M16" s="467"/>
      <c r="N16" s="468" t="str">
        <f>IFERROR(IF(AM16="","",VLOOKUP(AM16,'Overview - Section A'!$P$30:$Q$31,2,FALSE)),"")</f>
        <v/>
      </c>
      <c r="O16" s="458"/>
      <c r="P16" s="407" t="s">
        <v>4507</v>
      </c>
      <c r="Q16" s="386" t="str">
        <f t="array" ref="Q16">IFERROR(IF(INDEX('Reference Records'!$D$44:$D$93,MATCH(LEFT(C16,255),LEFT('Reference Records'!$C$44:$C$93,255),0))=0,"",INDEX('Reference Records'!$D$44:$D$93,MATCH(LEFT(C16,255),LEFT('Reference Records'!$C$44:$C$93,255),0))),"")</f>
        <v/>
      </c>
      <c r="R16" s="458"/>
      <c r="S16" s="458" t="str">
        <f>IF('Overview - Section A'!$AN$5="Funding Request",IF(N16="Funding Request Place Holder","",N16),"")</f>
        <v/>
      </c>
      <c r="T16" s="458" t="s">
        <v>413</v>
      </c>
      <c r="U16" s="407" t="s">
        <v>347</v>
      </c>
      <c r="V16" s="407" t="s">
        <v>350</v>
      </c>
      <c r="W16" s="533" t="s">
        <v>4551</v>
      </c>
      <c r="X16" s="433" t="str">
        <f>IFERROR(IF(VLOOKUP(B16,'Reference Records'!$C$96:$D$119,2,FALSE)=0,"",VLOOKUP(B16,'Reference Records'!$C$96:$D$119,2,FALSE)),"")</f>
        <v>MCI-00002</v>
      </c>
      <c r="Y16" s="443" t="str">
        <f t="shared" si="2"/>
        <v/>
      </c>
      <c r="Z16" s="443"/>
      <c r="AA16" s="443" t="str">
        <f t="shared" si="3"/>
        <v>KP-3c(M): Percentage of sex workers that have received an HIV test during the reporting period and know their results</v>
      </c>
      <c r="AB16" s="443" t="str">
        <f>IFERROR(IF('Overview - Section A'!$AN$5="Funding Request",VLOOKUP(S16,'Overview - Section A'!$M$30:$P$31,4,FALSE),IF(AM16="","",AM16)),"")</f>
        <v/>
      </c>
      <c r="AC16" s="443" t="b">
        <f t="shared" si="4"/>
        <v>1</v>
      </c>
      <c r="AD16" s="443"/>
      <c r="AE16" s="443" t="str">
        <f t="array" ref="AE16">IFERROR(IF(INDEX('Overview - Section A'!$H$92:$H$109,MATCH(LEFT(B16,255),LEFT('Overview - Section A'!$E$92:$E$109,255),0))=0,"",INDEX('Overview - Section A'!$H$92:$H$109,MATCH(LEFT(B16,255),LEFT('Overview - Section A'!$E$92:$E$109,255),0))),"")</f>
        <v>a1P1R000002pgClUAI</v>
      </c>
      <c r="AF16" s="443" t="s">
        <v>778</v>
      </c>
      <c r="AG16" s="443" t="str">
        <f t="array" ref="AG16">IFERROR(IF(INDEX('Reference Records'!$G$44:$G$93,MATCH(LEFT(C16,255),LEFT('Reference Records'!$C$44:$C$93,255),0))=0,"",INDEX('Reference Records'!$G$44:$G$93,MATCH(LEFT(C16,255),LEFT('Reference Records'!$C$44:$C$93,255),0))),"")</f>
        <v>a1O36000001EGInEAO</v>
      </c>
      <c r="AH16" s="443" t="str">
        <f>IFERROR(IF('Overview - Section A'!$AN$5="Funding Request",IF('Reference Records'!$B$276&lt;&gt;"",VLOOKUP(T16,'Reference Records'!$B$276:$C$277,2,FALSE),VLOOKUP(T16,'Reference Records'!$A$289:$C$335,3,FALSE)),VLOOKUP(T16,'Reference Records'!$A$338:$C$340,3,FALSE)),"")</f>
        <v>a1A360000013M0dEAE</v>
      </c>
      <c r="AI16" s="470"/>
      <c r="AJ16" s="443"/>
      <c r="AK16" s="443"/>
      <c r="AL16" s="471"/>
      <c r="AM16" s="470"/>
      <c r="AN16" s="443" t="s">
        <v>411</v>
      </c>
      <c r="AO16" s="472" t="str">
        <f t="shared" si="5"/>
        <v>Please enter the geographic area in the comments section</v>
      </c>
      <c r="AP16" s="407"/>
      <c r="AQ16" s="131"/>
      <c r="AR16" s="531"/>
      <c r="AS16" s="135"/>
    </row>
    <row r="17" spans="1:45" ht="187.7" customHeight="1" x14ac:dyDescent="0.25">
      <c r="A17" s="382">
        <v>7</v>
      </c>
      <c r="B17" s="383" t="s">
        <v>2678</v>
      </c>
      <c r="C17" s="383" t="s">
        <v>2388</v>
      </c>
      <c r="D17" s="420"/>
      <c r="E17" s="403">
        <v>4597</v>
      </c>
      <c r="F17" s="404">
        <v>8985</v>
      </c>
      <c r="G17" s="466">
        <f t="shared" si="0"/>
        <v>51.163049526989425</v>
      </c>
      <c r="H17" s="407" t="s">
        <v>371</v>
      </c>
      <c r="I17" s="467">
        <f>IFERROR(VLOOKUP(C17,'Reference records(soft deleted)'!$D$94:$H$166,5,FALSE),"")</f>
        <v>0</v>
      </c>
      <c r="J17" s="467" t="str">
        <f t="shared" si="1"/>
        <v>No</v>
      </c>
      <c r="K17" s="467"/>
      <c r="L17" s="467"/>
      <c r="M17" s="467"/>
      <c r="N17" s="468" t="str">
        <f>IFERROR(IF(AM17="","",VLOOKUP(AM17,'Overview - Section A'!$P$30:$Q$31,2,FALSE)),"")</f>
        <v/>
      </c>
      <c r="O17" s="458"/>
      <c r="P17" s="407" t="s">
        <v>4501</v>
      </c>
      <c r="Q17" s="386" t="str">
        <f t="array" ref="Q17">IFERROR(IF(INDEX('Reference Records'!$D$44:$D$93,MATCH(LEFT(C17,255),LEFT('Reference Records'!$C$44:$C$93,255),0))=0,"",INDEX('Reference Records'!$D$44:$D$93,MATCH(LEFT(C17,255),LEFT('Reference Records'!$C$44:$C$93,255),0))),"")</f>
        <v>Target / Risk population group,Age,Gender | Age,Gender</v>
      </c>
      <c r="R17" s="458"/>
      <c r="S17" s="458" t="str">
        <f>IF('Overview - Section A'!$AN$5="Funding Request",IF(N17="Funding Request Place Holder","",N17),"")</f>
        <v/>
      </c>
      <c r="T17" s="458" t="s">
        <v>413</v>
      </c>
      <c r="U17" s="407" t="s">
        <v>347</v>
      </c>
      <c r="V17" s="407" t="s">
        <v>352</v>
      </c>
      <c r="W17" s="533" t="s">
        <v>4552</v>
      </c>
      <c r="X17" s="433" t="str">
        <f>IFERROR(IF(VLOOKUP(B17,'Reference Records'!$C$96:$D$119,2,FALSE)=0,"",VLOOKUP(B17,'Reference Records'!$C$96:$D$119,2,FALSE)),"")</f>
        <v>MCI-00007</v>
      </c>
      <c r="Y17" s="443" t="str">
        <f t="shared" si="2"/>
        <v>TCS-1(M): Percentage of people living with HIV currently receiving antiretroviral therapy</v>
      </c>
      <c r="Z17" s="443"/>
      <c r="AA17" s="443" t="str">
        <f t="shared" si="3"/>
        <v>TCS-1(M): Percentage of people living with HIV currently receiving antiretroviral therapy</v>
      </c>
      <c r="AB17" s="443" t="str">
        <f>IFERROR(IF('Overview - Section A'!$AN$5="Funding Request",VLOOKUP(S17,'Overview - Section A'!$M$30:$P$31,4,FALSE),IF(AM17="","",AM17)),"")</f>
        <v/>
      </c>
      <c r="AC17" s="443" t="b">
        <f t="shared" si="4"/>
        <v>1</v>
      </c>
      <c r="AD17" s="443"/>
      <c r="AE17" s="443" t="str">
        <f t="array" ref="AE17">IFERROR(IF(INDEX('Overview - Section A'!$H$92:$H$109,MATCH(LEFT(B17,255),LEFT('Overview - Section A'!$E$92:$E$109,255),0))=0,"",INDEX('Overview - Section A'!$H$92:$H$109,MATCH(LEFT(B17,255),LEFT('Overview - Section A'!$E$92:$E$109,255),0))),"")</f>
        <v>a1P1R000002pgCmUAI</v>
      </c>
      <c r="AF17" s="443" t="s">
        <v>779</v>
      </c>
      <c r="AG17" s="443" t="str">
        <f t="array" ref="AG17">IFERROR(IF(INDEX('Reference Records'!$G$44:$G$93,MATCH(LEFT(C17,255),LEFT('Reference Records'!$C$44:$C$93,255),0))=0,"",INDEX('Reference Records'!$G$44:$G$93,MATCH(LEFT(C17,255),LEFT('Reference Records'!$C$44:$C$93,255),0))),"")</f>
        <v>a1O36000001EGJ0EAO</v>
      </c>
      <c r="AH17" s="443" t="str">
        <f>IFERROR(IF('Overview - Section A'!$AN$5="Funding Request",IF('Reference Records'!$B$276&lt;&gt;"",VLOOKUP(T17,'Reference Records'!$B$276:$C$277,2,FALSE),VLOOKUP(T17,'Reference Records'!$A$289:$C$335,3,FALSE)),VLOOKUP(T17,'Reference Records'!$A$338:$C$340,3,FALSE)),"")</f>
        <v>a1A360000013M0dEAE</v>
      </c>
      <c r="AI17" s="470"/>
      <c r="AJ17" s="443"/>
      <c r="AK17" s="443"/>
      <c r="AL17" s="471"/>
      <c r="AM17" s="470"/>
      <c r="AN17" s="443" t="s">
        <v>411</v>
      </c>
      <c r="AO17" s="472" t="str">
        <f t="shared" si="5"/>
        <v>Please enter the geographic area in the comments section</v>
      </c>
      <c r="AP17" s="407"/>
      <c r="AQ17" s="131"/>
      <c r="AR17" s="531"/>
      <c r="AS17" s="135"/>
    </row>
    <row r="18" spans="1:45" ht="274.7" customHeight="1" x14ac:dyDescent="0.25">
      <c r="A18" s="382">
        <v>8</v>
      </c>
      <c r="B18" s="383" t="s">
        <v>2573</v>
      </c>
      <c r="C18" s="383"/>
      <c r="D18" s="420" t="s">
        <v>4506</v>
      </c>
      <c r="E18" s="403">
        <v>106</v>
      </c>
      <c r="F18" s="404">
        <v>111</v>
      </c>
      <c r="G18" s="466">
        <f t="shared" si="0"/>
        <v>95.495495495495504</v>
      </c>
      <c r="H18" s="407" t="s">
        <v>371</v>
      </c>
      <c r="I18" s="467" t="str">
        <f>IFERROR(VLOOKUP(C18,'Reference records(soft deleted)'!$D$94:$H$166,5,FALSE),"")</f>
        <v/>
      </c>
      <c r="J18" s="467" t="str">
        <f t="shared" si="1"/>
        <v>No</v>
      </c>
      <c r="K18" s="467"/>
      <c r="L18" s="467"/>
      <c r="M18" s="467"/>
      <c r="N18" s="468" t="str">
        <f>IFERROR(IF(AM18="","",VLOOKUP(AM18,'Overview - Section A'!$P$30:$Q$31,2,FALSE)),"")</f>
        <v/>
      </c>
      <c r="O18" s="458"/>
      <c r="P18" s="407" t="s">
        <v>4507</v>
      </c>
      <c r="Q18" s="386" t="str">
        <f t="array" ref="Q18">IFERROR(IF(INDEX('Reference Records'!$D$44:$D$93,MATCH(LEFT(C18,255),LEFT('Reference Records'!$C$44:$C$93,255),0))=0,"",INDEX('Reference Records'!$D$44:$D$93,MATCH(LEFT(C18,255),LEFT('Reference Records'!$C$44:$C$93,255),0))),"")</f>
        <v/>
      </c>
      <c r="R18" s="458"/>
      <c r="S18" s="458" t="str">
        <f>IF('Overview - Section A'!$AN$5="Funding Request",IF(N18="Funding Request Place Holder","",N18),"")</f>
        <v/>
      </c>
      <c r="T18" s="458" t="s">
        <v>413</v>
      </c>
      <c r="U18" s="407" t="s">
        <v>348</v>
      </c>
      <c r="V18" s="407" t="s">
        <v>350</v>
      </c>
      <c r="W18" s="533" t="s">
        <v>4555</v>
      </c>
      <c r="X18" s="433" t="str">
        <f>IFERROR(IF(VLOOKUP(B18,'Reference Records'!$C$96:$D$119,2,FALSE)=0,"",VLOOKUP(B18,'Reference Records'!$C$96:$D$119,2,FALSE)),"")</f>
        <v>MCI-00534</v>
      </c>
      <c r="Y18" s="443" t="str">
        <f t="shared" si="2"/>
        <v/>
      </c>
      <c r="Z18" s="443"/>
      <c r="AA18" s="443" t="str">
        <f t="shared" si="3"/>
        <v>KP - Other 1: Percentage of eligible people who initiated oral antiretroviral PrEP in the last 12 months.</v>
      </c>
      <c r="AB18" s="443" t="str">
        <f>IFERROR(IF('Overview - Section A'!$AN$5="Funding Request",VLOOKUP(S18,'Overview - Section A'!$M$30:$P$31,4,FALSE),IF(AM18="","",AM18)),"")</f>
        <v/>
      </c>
      <c r="AC18" s="443" t="b">
        <f t="shared" si="4"/>
        <v>1</v>
      </c>
      <c r="AD18" s="443"/>
      <c r="AE18" s="443" t="str">
        <f t="array" ref="AE18">IFERROR(IF(INDEX('Overview - Section A'!$H$92:$H$109,MATCH(LEFT(B18,255),LEFT('Overview - Section A'!$E$92:$E$109,255),0))=0,"",INDEX('Overview - Section A'!$H$92:$H$109,MATCH(LEFT(B18,255),LEFT('Overview - Section A'!$E$92:$E$109,255),0))),"")</f>
        <v>a1P1R000002pgCkUAI</v>
      </c>
      <c r="AF18" s="443" t="s">
        <v>780</v>
      </c>
      <c r="AG18" s="443" t="str">
        <f t="array" ref="AG18">IFERROR(IF(INDEX('Reference Records'!$G$44:$G$93,MATCH(LEFT(C18,255),LEFT('Reference Records'!$C$44:$C$93,255),0))=0,"",INDEX('Reference Records'!$G$44:$G$93,MATCH(LEFT(C18,255),LEFT('Reference Records'!$C$44:$C$93,255),0))),"")</f>
        <v/>
      </c>
      <c r="AH18" s="443" t="str">
        <f>IFERROR(IF('Overview - Section A'!$AN$5="Funding Request",IF('Reference Records'!$B$276&lt;&gt;"",VLOOKUP(T18,'Reference Records'!$B$276:$C$277,2,FALSE),VLOOKUP(T18,'Reference Records'!$A$289:$C$335,3,FALSE)),VLOOKUP(T18,'Reference Records'!$A$338:$C$340,3,FALSE)),"")</f>
        <v>a1A360000013M0dEAE</v>
      </c>
      <c r="AI18" s="470"/>
      <c r="AJ18" s="443"/>
      <c r="AK18" s="443"/>
      <c r="AL18" s="471"/>
      <c r="AM18" s="470"/>
      <c r="AN18" s="443" t="s">
        <v>411</v>
      </c>
      <c r="AO18" s="472" t="str">
        <f t="shared" si="5"/>
        <v>Please enter the geographic area in the comments section</v>
      </c>
      <c r="AP18" s="407"/>
      <c r="AQ18" s="131"/>
      <c r="AR18" s="531"/>
      <c r="AS18" s="135"/>
    </row>
    <row r="19" spans="1:45" ht="48" hidden="1" customHeight="1" x14ac:dyDescent="0.25">
      <c r="A19" s="382">
        <v>9</v>
      </c>
      <c r="B19" s="383" t="str">
        <f>IFERROR(IF(AND(C19="",D19=""),"",VLOOKUP(AI19,'Reference records(soft deleted)'!$B$61:$D$89,3,FALSE)),"")</f>
        <v/>
      </c>
      <c r="C19" s="383" t="str">
        <f>IFERROR(VLOOKUP(AJ19,'Reference records(soft deleted)'!$B$94:$D$166,3,FALSE),"")</f>
        <v/>
      </c>
      <c r="D19" s="420"/>
      <c r="E19" s="403"/>
      <c r="F19" s="404"/>
      <c r="G19" s="466" t="str">
        <f t="shared" si="0"/>
        <v/>
      </c>
      <c r="H19" s="407"/>
      <c r="I19" s="467" t="str">
        <f>IFERROR(VLOOKUP(C19,'Reference records(soft deleted)'!$D$94:$H$166,5,FALSE),"")</f>
        <v/>
      </c>
      <c r="J19" s="467" t="str">
        <f t="shared" si="1"/>
        <v>No</v>
      </c>
      <c r="K19" s="467"/>
      <c r="L19" s="467"/>
      <c r="M19" s="467"/>
      <c r="N19" s="468" t="str">
        <f>IFERROR(IF(AM19="","",VLOOKUP(AM19,'Overview - Section A'!$P$30:$Q$31,2,FALSE)),"")</f>
        <v/>
      </c>
      <c r="O19" s="458"/>
      <c r="P19" s="407"/>
      <c r="Q19" s="386" t="str">
        <f t="array" ref="Q19">IFERROR(IF(INDEX('Reference Records'!$D$44:$D$93,MATCH(LEFT(C19,255),LEFT('Reference Records'!$C$44:$C$93,255),0))=0,"",INDEX('Reference Records'!$D$44:$D$93,MATCH(LEFT(C19,255),LEFT('Reference Records'!$C$44:$C$93,255),0))),"")</f>
        <v/>
      </c>
      <c r="R19" s="469"/>
      <c r="S19" s="458" t="str">
        <f>IF('Overview - Section A'!$AN$5="Funding Request",IF(N19="Funding Request Place Holder","",N19),"")</f>
        <v/>
      </c>
      <c r="T19" s="458" t="str">
        <f t="shared" ref="T19:T40" si="6">IFERROR(IF(AK19="","",AK19),"")</f>
        <v/>
      </c>
      <c r="U19" s="407"/>
      <c r="V19" s="407"/>
      <c r="W19" s="420"/>
      <c r="X19" s="433" t="str">
        <f>IFERROR(IF(VLOOKUP(B19,'Reference Records'!$C$96:$D$119,2,FALSE)=0,"",VLOOKUP(B19,'Reference Records'!$C$96:$D$119,2,FALSE)),"")</f>
        <v/>
      </c>
      <c r="Y19" s="443" t="str">
        <f t="shared" si="2"/>
        <v/>
      </c>
      <c r="Z19" s="443"/>
      <c r="AA19" s="443" t="str">
        <f t="shared" si="3"/>
        <v/>
      </c>
      <c r="AB19" s="443" t="str">
        <f>IFERROR(IF('Overview - Section A'!$AN$5="Funding Request",VLOOKUP(S19,'Overview - Section A'!$M$30:$P$31,4,FALSE),IF(AM19="","",AM19)),"")</f>
        <v/>
      </c>
      <c r="AC19" s="443" t="b">
        <f t="shared" si="4"/>
        <v>0</v>
      </c>
      <c r="AD19" s="443"/>
      <c r="AE19" s="443" t="str">
        <f t="array" ref="AE19">IFERROR(IF(INDEX('Overview - Section A'!$H$92:$H$109,MATCH(LEFT(B19,255),LEFT('Overview - Section A'!$E$92:$E$109,255),0))=0,"",INDEX('Overview - Section A'!$H$92:$H$109,MATCH(LEFT(B19,255),LEFT('Overview - Section A'!$E$92:$E$109,255),0))),"")</f>
        <v>a1P1R000002pgCnUAI</v>
      </c>
      <c r="AF19" s="443" t="s">
        <v>781</v>
      </c>
      <c r="AG19" s="443" t="str">
        <f t="array" ref="AG19">IFERROR(IF(INDEX('Reference Records'!$G$44:$G$93,MATCH(LEFT(C19,255),LEFT('Reference Records'!$C$44:$C$93,255),0))=0,"",INDEX('Reference Records'!$G$44:$G$93,MATCH(LEFT(C19,255),LEFT('Reference Records'!$C$44:$C$93,255),0))),"")</f>
        <v/>
      </c>
      <c r="AH19" s="443" t="str">
        <f>IFERROR(IF('Overview - Section A'!$AN$5="Funding Request",IF('Reference Records'!$B$276&lt;&gt;"",VLOOKUP(T19,'Reference Records'!$B$276:$C$277,2,FALSE),VLOOKUP(T19,'Reference Records'!$A$289:$C$335,3,FALSE)),VLOOKUP(T19,'Reference Records'!$A$338:$C$340,3,FALSE)),"")</f>
        <v/>
      </c>
      <c r="AI19" s="470"/>
      <c r="AJ19" s="443"/>
      <c r="AK19" s="443"/>
      <c r="AL19" s="471"/>
      <c r="AM19" s="470"/>
      <c r="AN19" s="443" t="s">
        <v>411</v>
      </c>
      <c r="AO19" s="472" t="str">
        <f t="shared" si="5"/>
        <v/>
      </c>
      <c r="AP19" s="407"/>
      <c r="AQ19" s="131"/>
      <c r="AR19" s="353"/>
      <c r="AS19" s="135"/>
    </row>
    <row r="20" spans="1:45" ht="48" hidden="1" customHeight="1" x14ac:dyDescent="0.25">
      <c r="A20" s="382">
        <v>10</v>
      </c>
      <c r="B20" s="383" t="str">
        <f>IFERROR(IF(AND(C20="",D20=""),"",VLOOKUP(AI20,'Reference records(soft deleted)'!$B$61:$D$89,3,FALSE)),"")</f>
        <v/>
      </c>
      <c r="C20" s="383" t="str">
        <f>IFERROR(VLOOKUP(AJ20,'Reference records(soft deleted)'!$B$94:$D$166,3,FALSE),"")</f>
        <v/>
      </c>
      <c r="D20" s="420"/>
      <c r="E20" s="403"/>
      <c r="F20" s="404"/>
      <c r="G20" s="466" t="str">
        <f t="shared" si="0"/>
        <v/>
      </c>
      <c r="H20" s="407"/>
      <c r="I20" s="467" t="str">
        <f>IFERROR(VLOOKUP(C20,'Reference records(soft deleted)'!$D$94:$H$166,5,FALSE),"")</f>
        <v/>
      </c>
      <c r="J20" s="467" t="str">
        <f t="shared" si="1"/>
        <v>No</v>
      </c>
      <c r="K20" s="467"/>
      <c r="L20" s="467"/>
      <c r="M20" s="467"/>
      <c r="N20" s="468" t="str">
        <f>IFERROR(IF(AM20="","",VLOOKUP(AM20,'Overview - Section A'!$P$30:$Q$31,2,FALSE)),"")</f>
        <v/>
      </c>
      <c r="O20" s="458"/>
      <c r="P20" s="407"/>
      <c r="Q20" s="386" t="str">
        <f t="array" ref="Q20">IFERROR(IF(INDEX('Reference Records'!$D$44:$D$93,MATCH(LEFT(C20,255),LEFT('Reference Records'!$C$44:$C$93,255),0))=0,"",INDEX('Reference Records'!$D$44:$D$93,MATCH(LEFT(C20,255),LEFT('Reference Records'!$C$44:$C$93,255),0))),"")</f>
        <v/>
      </c>
      <c r="R20" s="469"/>
      <c r="S20" s="458" t="str">
        <f>IF('Overview - Section A'!$AN$5="Funding Request",IF(N20="Funding Request Place Holder","",N20),"")</f>
        <v/>
      </c>
      <c r="T20" s="458" t="str">
        <f t="shared" si="6"/>
        <v/>
      </c>
      <c r="U20" s="407"/>
      <c r="V20" s="407"/>
      <c r="W20" s="420"/>
      <c r="X20" s="433" t="str">
        <f>IFERROR(IF(VLOOKUP(B20,'Reference Records'!$C$96:$D$119,2,FALSE)=0,"",VLOOKUP(B20,'Reference Records'!$C$96:$D$119,2,FALSE)),"")</f>
        <v/>
      </c>
      <c r="Y20" s="443" t="str">
        <f t="shared" si="2"/>
        <v/>
      </c>
      <c r="Z20" s="443"/>
      <c r="AA20" s="443" t="str">
        <f t="shared" si="3"/>
        <v/>
      </c>
      <c r="AB20" s="443" t="str">
        <f>IFERROR(IF('Overview - Section A'!$AN$5="Funding Request",VLOOKUP(S20,'Overview - Section A'!$M$30:$P$31,4,FALSE),IF(AM20="","",AM20)),"")</f>
        <v/>
      </c>
      <c r="AC20" s="443" t="b">
        <f t="shared" si="4"/>
        <v>0</v>
      </c>
      <c r="AD20" s="443"/>
      <c r="AE20" s="443" t="str">
        <f t="array" ref="AE20">IFERROR(IF(INDEX('Overview - Section A'!$H$92:$H$109,MATCH(LEFT(B20,255),LEFT('Overview - Section A'!$E$92:$E$109,255),0))=0,"",INDEX('Overview - Section A'!$H$92:$H$109,MATCH(LEFT(B20,255),LEFT('Overview - Section A'!$E$92:$E$109,255),0))),"")</f>
        <v>a1P1R000002pgCnUAI</v>
      </c>
      <c r="AF20" s="443" t="s">
        <v>782</v>
      </c>
      <c r="AG20" s="443" t="str">
        <f t="array" ref="AG20">IFERROR(IF(INDEX('Reference Records'!$G$44:$G$93,MATCH(LEFT(C20,255),LEFT('Reference Records'!$C$44:$C$93,255),0))=0,"",INDEX('Reference Records'!$G$44:$G$93,MATCH(LEFT(C20,255),LEFT('Reference Records'!$C$44:$C$93,255),0))),"")</f>
        <v/>
      </c>
      <c r="AH20" s="443" t="str">
        <f>IFERROR(IF('Overview - Section A'!$AN$5="Funding Request",IF('Reference Records'!$B$276&lt;&gt;"",VLOOKUP(T20,'Reference Records'!$B$276:$C$277,2,FALSE),VLOOKUP(T20,'Reference Records'!$A$289:$C$335,3,FALSE)),VLOOKUP(T20,'Reference Records'!$A$338:$C$340,3,FALSE)),"")</f>
        <v/>
      </c>
      <c r="AI20" s="470"/>
      <c r="AJ20" s="443"/>
      <c r="AK20" s="443"/>
      <c r="AL20" s="471"/>
      <c r="AM20" s="470"/>
      <c r="AN20" s="443" t="s">
        <v>411</v>
      </c>
      <c r="AO20" s="472" t="str">
        <f t="shared" si="5"/>
        <v/>
      </c>
      <c r="AP20" s="407"/>
      <c r="AQ20" s="131"/>
      <c r="AR20" s="353"/>
      <c r="AS20" s="135"/>
    </row>
    <row r="21" spans="1:45" ht="48" hidden="1" customHeight="1" x14ac:dyDescent="0.25">
      <c r="A21" s="382">
        <v>11</v>
      </c>
      <c r="B21" s="383" t="str">
        <f>IFERROR(IF(AND(C21="",D21=""),"",VLOOKUP(AI21,'Reference records(soft deleted)'!$B$61:$D$89,3,FALSE)),"")</f>
        <v/>
      </c>
      <c r="C21" s="383" t="str">
        <f>IFERROR(VLOOKUP(AJ21,'Reference records(soft deleted)'!$B$94:$D$166,3,FALSE),"")</f>
        <v/>
      </c>
      <c r="D21" s="420"/>
      <c r="E21" s="403"/>
      <c r="F21" s="404"/>
      <c r="G21" s="466" t="str">
        <f t="shared" si="0"/>
        <v/>
      </c>
      <c r="H21" s="407"/>
      <c r="I21" s="467" t="str">
        <f>IFERROR(VLOOKUP(C21,'Reference records(soft deleted)'!$D$94:$H$166,5,FALSE),"")</f>
        <v/>
      </c>
      <c r="J21" s="467" t="str">
        <f t="shared" si="1"/>
        <v>No</v>
      </c>
      <c r="K21" s="467"/>
      <c r="L21" s="467"/>
      <c r="M21" s="467"/>
      <c r="N21" s="468" t="str">
        <f>IFERROR(IF(AM21="","",VLOOKUP(AM21,'Overview - Section A'!$P$30:$Q$31,2,FALSE)),"")</f>
        <v/>
      </c>
      <c r="O21" s="458"/>
      <c r="P21" s="407"/>
      <c r="Q21" s="386" t="str">
        <f t="array" ref="Q21">IFERROR(IF(INDEX('Reference Records'!$D$44:$D$93,MATCH(LEFT(C21,255),LEFT('Reference Records'!$C$44:$C$93,255),0))=0,"",INDEX('Reference Records'!$D$44:$D$93,MATCH(LEFT(C21,255),LEFT('Reference Records'!$C$44:$C$93,255),0))),"")</f>
        <v/>
      </c>
      <c r="R21" s="469"/>
      <c r="S21" s="458" t="str">
        <f>IF('Overview - Section A'!$AN$5="Funding Request",IF(N21="Funding Request Place Holder","",N21),"")</f>
        <v/>
      </c>
      <c r="T21" s="458" t="str">
        <f t="shared" si="6"/>
        <v/>
      </c>
      <c r="U21" s="407"/>
      <c r="V21" s="407"/>
      <c r="W21" s="420"/>
      <c r="X21" s="433" t="str">
        <f>IFERROR(IF(VLOOKUP(B21,'Reference Records'!$C$96:$D$119,2,FALSE)=0,"",VLOOKUP(B21,'Reference Records'!$C$96:$D$119,2,FALSE)),"")</f>
        <v/>
      </c>
      <c r="Y21" s="443" t="str">
        <f t="shared" si="2"/>
        <v/>
      </c>
      <c r="Z21" s="443"/>
      <c r="AA21" s="443" t="str">
        <f t="shared" si="3"/>
        <v/>
      </c>
      <c r="AB21" s="443" t="str">
        <f>IFERROR(IF('Overview - Section A'!$AN$5="Funding Request",VLOOKUP(S21,'Overview - Section A'!$M$30:$P$31,4,FALSE),IF(AM21="","",AM21)),"")</f>
        <v/>
      </c>
      <c r="AC21" s="443" t="b">
        <f t="shared" si="4"/>
        <v>0</v>
      </c>
      <c r="AD21" s="443"/>
      <c r="AE21" s="443" t="str">
        <f t="array" ref="AE21">IFERROR(IF(INDEX('Overview - Section A'!$H$92:$H$109,MATCH(LEFT(B21,255),LEFT('Overview - Section A'!$E$92:$E$109,255),0))=0,"",INDEX('Overview - Section A'!$H$92:$H$109,MATCH(LEFT(B21,255),LEFT('Overview - Section A'!$E$92:$E$109,255),0))),"")</f>
        <v>a1P1R000002pgCnUAI</v>
      </c>
      <c r="AF21" s="443" t="s">
        <v>783</v>
      </c>
      <c r="AG21" s="443" t="str">
        <f t="array" ref="AG21">IFERROR(IF(INDEX('Reference Records'!$G$44:$G$93,MATCH(LEFT(C21,255),LEFT('Reference Records'!$C$44:$C$93,255),0))=0,"",INDEX('Reference Records'!$G$44:$G$93,MATCH(LEFT(C21,255),LEFT('Reference Records'!$C$44:$C$93,255),0))),"")</f>
        <v/>
      </c>
      <c r="AH21" s="443" t="str">
        <f>IFERROR(IF('Overview - Section A'!$AN$5="Funding Request",IF('Reference Records'!$B$276&lt;&gt;"",VLOOKUP(T21,'Reference Records'!$B$276:$C$277,2,FALSE),VLOOKUP(T21,'Reference Records'!$A$289:$C$335,3,FALSE)),VLOOKUP(T21,'Reference Records'!$A$338:$C$340,3,FALSE)),"")</f>
        <v/>
      </c>
      <c r="AI21" s="470"/>
      <c r="AJ21" s="443"/>
      <c r="AK21" s="443"/>
      <c r="AL21" s="471"/>
      <c r="AM21" s="470"/>
      <c r="AN21" s="443" t="s">
        <v>411</v>
      </c>
      <c r="AO21" s="472" t="str">
        <f t="shared" si="5"/>
        <v/>
      </c>
      <c r="AP21" s="407"/>
      <c r="AQ21" s="131"/>
      <c r="AR21" s="353"/>
      <c r="AS21" s="135"/>
    </row>
    <row r="22" spans="1:45" ht="48" hidden="1" customHeight="1" x14ac:dyDescent="0.25">
      <c r="A22" s="382">
        <v>12</v>
      </c>
      <c r="B22" s="383" t="str">
        <f>IFERROR(IF(AND(C22="",D22=""),"",VLOOKUP(AI22,'Reference records(soft deleted)'!$B$61:$D$89,3,FALSE)),"")</f>
        <v/>
      </c>
      <c r="C22" s="383" t="str">
        <f>IFERROR(VLOOKUP(AJ22,'Reference records(soft deleted)'!$B$94:$D$166,3,FALSE),"")</f>
        <v/>
      </c>
      <c r="D22" s="420"/>
      <c r="E22" s="403"/>
      <c r="F22" s="404"/>
      <c r="G22" s="466" t="str">
        <f t="shared" si="0"/>
        <v/>
      </c>
      <c r="H22" s="407"/>
      <c r="I22" s="467" t="str">
        <f>IFERROR(VLOOKUP(C22,'Reference records(soft deleted)'!$D$94:$H$166,5,FALSE),"")</f>
        <v/>
      </c>
      <c r="J22" s="467" t="str">
        <f t="shared" si="1"/>
        <v>No</v>
      </c>
      <c r="K22" s="467"/>
      <c r="L22" s="467"/>
      <c r="M22" s="467"/>
      <c r="N22" s="468" t="str">
        <f>IFERROR(IF(AM22="","",VLOOKUP(AM22,'Overview - Section A'!$P$30:$Q$31,2,FALSE)),"")</f>
        <v/>
      </c>
      <c r="O22" s="458"/>
      <c r="P22" s="407"/>
      <c r="Q22" s="386" t="str">
        <f t="array" ref="Q22">IFERROR(IF(INDEX('Reference Records'!$D$44:$D$93,MATCH(LEFT(C22,255),LEFT('Reference Records'!$C$44:$C$93,255),0))=0,"",INDEX('Reference Records'!$D$44:$D$93,MATCH(LEFT(C22,255),LEFT('Reference Records'!$C$44:$C$93,255),0))),"")</f>
        <v/>
      </c>
      <c r="R22" s="469"/>
      <c r="S22" s="458" t="str">
        <f>IF('Overview - Section A'!$AN$5="Funding Request",IF(N22="Funding Request Place Holder","",N22),"")</f>
        <v/>
      </c>
      <c r="T22" s="458" t="str">
        <f t="shared" si="6"/>
        <v/>
      </c>
      <c r="U22" s="407"/>
      <c r="V22" s="407"/>
      <c r="W22" s="420"/>
      <c r="X22" s="433" t="str">
        <f>IFERROR(IF(VLOOKUP(B22,'Reference Records'!$C$96:$D$119,2,FALSE)=0,"",VLOOKUP(B22,'Reference Records'!$C$96:$D$119,2,FALSE)),"")</f>
        <v/>
      </c>
      <c r="Y22" s="443" t="str">
        <f t="shared" si="2"/>
        <v/>
      </c>
      <c r="Z22" s="443"/>
      <c r="AA22" s="443" t="str">
        <f t="shared" si="3"/>
        <v/>
      </c>
      <c r="AB22" s="443" t="str">
        <f>IFERROR(IF('Overview - Section A'!$AN$5="Funding Request",VLOOKUP(S22,'Overview - Section A'!$M$30:$P$31,4,FALSE),IF(AM22="","",AM22)),"")</f>
        <v/>
      </c>
      <c r="AC22" s="443" t="b">
        <f t="shared" si="4"/>
        <v>0</v>
      </c>
      <c r="AD22" s="443"/>
      <c r="AE22" s="443" t="str">
        <f t="array" ref="AE22">IFERROR(IF(INDEX('Overview - Section A'!$H$92:$H$109,MATCH(LEFT(B22,255),LEFT('Overview - Section A'!$E$92:$E$109,255),0))=0,"",INDEX('Overview - Section A'!$H$92:$H$109,MATCH(LEFT(B22,255),LEFT('Overview - Section A'!$E$92:$E$109,255),0))),"")</f>
        <v>a1P1R000002pgCnUAI</v>
      </c>
      <c r="AF22" s="443" t="s">
        <v>784</v>
      </c>
      <c r="AG22" s="443" t="str">
        <f t="array" ref="AG22">IFERROR(IF(INDEX('Reference Records'!$G$44:$G$93,MATCH(LEFT(C22,255),LEFT('Reference Records'!$C$44:$C$93,255),0))=0,"",INDEX('Reference Records'!$G$44:$G$93,MATCH(LEFT(C22,255),LEFT('Reference Records'!$C$44:$C$93,255),0))),"")</f>
        <v/>
      </c>
      <c r="AH22" s="443" t="str">
        <f>IFERROR(IF('Overview - Section A'!$AN$5="Funding Request",IF('Reference Records'!$B$276&lt;&gt;"",VLOOKUP(T22,'Reference Records'!$B$276:$C$277,2,FALSE),VLOOKUP(T22,'Reference Records'!$A$289:$C$335,3,FALSE)),VLOOKUP(T22,'Reference Records'!$A$338:$C$340,3,FALSE)),"")</f>
        <v/>
      </c>
      <c r="AI22" s="470"/>
      <c r="AJ22" s="443"/>
      <c r="AK22" s="443"/>
      <c r="AL22" s="471"/>
      <c r="AM22" s="470"/>
      <c r="AN22" s="443" t="s">
        <v>411</v>
      </c>
      <c r="AO22" s="472" t="str">
        <f t="shared" si="5"/>
        <v/>
      </c>
      <c r="AP22" s="407"/>
      <c r="AQ22" s="131"/>
      <c r="AR22" s="353"/>
      <c r="AS22" s="135"/>
    </row>
    <row r="23" spans="1:45" ht="48" hidden="1" customHeight="1" x14ac:dyDescent="0.25">
      <c r="A23" s="382">
        <v>13</v>
      </c>
      <c r="B23" s="383" t="str">
        <f>IFERROR(IF(AND(C23="",D23=""),"",VLOOKUP(AI23,'Reference records(soft deleted)'!$B$61:$D$89,3,FALSE)),"")</f>
        <v/>
      </c>
      <c r="C23" s="383" t="str">
        <f>IFERROR(VLOOKUP(AJ23,'Reference records(soft deleted)'!$B$94:$D$166,3,FALSE),"")</f>
        <v/>
      </c>
      <c r="D23" s="420"/>
      <c r="E23" s="403"/>
      <c r="F23" s="404"/>
      <c r="G23" s="466" t="str">
        <f t="shared" si="0"/>
        <v/>
      </c>
      <c r="H23" s="407"/>
      <c r="I23" s="467" t="str">
        <f>IFERROR(VLOOKUP(C23,'Reference records(soft deleted)'!$D$94:$H$166,5,FALSE),"")</f>
        <v/>
      </c>
      <c r="J23" s="467" t="str">
        <f t="shared" si="1"/>
        <v>No</v>
      </c>
      <c r="K23" s="467"/>
      <c r="L23" s="467"/>
      <c r="M23" s="467"/>
      <c r="N23" s="468" t="str">
        <f>IFERROR(IF(AM23="","",VLOOKUP(AM23,'Overview - Section A'!$P$30:$Q$31,2,FALSE)),"")</f>
        <v/>
      </c>
      <c r="O23" s="458"/>
      <c r="P23" s="407"/>
      <c r="Q23" s="386" t="str">
        <f t="array" ref="Q23">IFERROR(IF(INDEX('Reference Records'!$D$44:$D$93,MATCH(LEFT(C23,255),LEFT('Reference Records'!$C$44:$C$93,255),0))=0,"",INDEX('Reference Records'!$D$44:$D$93,MATCH(LEFT(C23,255),LEFT('Reference Records'!$C$44:$C$93,255),0))),"")</f>
        <v/>
      </c>
      <c r="R23" s="469"/>
      <c r="S23" s="458" t="str">
        <f>IF('Overview - Section A'!$AN$5="Funding Request",IF(N23="Funding Request Place Holder","",N23),"")</f>
        <v/>
      </c>
      <c r="T23" s="458" t="str">
        <f t="shared" si="6"/>
        <v/>
      </c>
      <c r="U23" s="407"/>
      <c r="V23" s="407"/>
      <c r="W23" s="420"/>
      <c r="X23" s="433" t="str">
        <f>IFERROR(IF(VLOOKUP(B23,'Reference Records'!$C$96:$D$119,2,FALSE)=0,"",VLOOKUP(B23,'Reference Records'!$C$96:$D$119,2,FALSE)),"")</f>
        <v/>
      </c>
      <c r="Y23" s="443" t="str">
        <f t="shared" si="2"/>
        <v/>
      </c>
      <c r="Z23" s="443"/>
      <c r="AA23" s="443" t="str">
        <f t="shared" si="3"/>
        <v/>
      </c>
      <c r="AB23" s="443" t="str">
        <f>IFERROR(IF('Overview - Section A'!$AN$5="Funding Request",VLOOKUP(S23,'Overview - Section A'!$M$30:$P$31,4,FALSE),IF(AM23="","",AM23)),"")</f>
        <v/>
      </c>
      <c r="AC23" s="443" t="b">
        <f t="shared" si="4"/>
        <v>0</v>
      </c>
      <c r="AD23" s="443"/>
      <c r="AE23" s="443" t="str">
        <f t="array" ref="AE23">IFERROR(IF(INDEX('Overview - Section A'!$H$92:$H$109,MATCH(LEFT(B23,255),LEFT('Overview - Section A'!$E$92:$E$109,255),0))=0,"",INDEX('Overview - Section A'!$H$92:$H$109,MATCH(LEFT(B23,255),LEFT('Overview - Section A'!$E$92:$E$109,255),0))),"")</f>
        <v>a1P1R000002pgCnUAI</v>
      </c>
      <c r="AF23" s="443" t="s">
        <v>785</v>
      </c>
      <c r="AG23" s="443" t="str">
        <f t="array" ref="AG23">IFERROR(IF(INDEX('Reference Records'!$G$44:$G$93,MATCH(LEFT(C23,255),LEFT('Reference Records'!$C$44:$C$93,255),0))=0,"",INDEX('Reference Records'!$G$44:$G$93,MATCH(LEFT(C23,255),LEFT('Reference Records'!$C$44:$C$93,255),0))),"")</f>
        <v/>
      </c>
      <c r="AH23" s="443" t="str">
        <f>IFERROR(IF('Overview - Section A'!$AN$5="Funding Request",IF('Reference Records'!$B$276&lt;&gt;"",VLOOKUP(T23,'Reference Records'!$B$276:$C$277,2,FALSE),VLOOKUP(T23,'Reference Records'!$A$289:$C$335,3,FALSE)),VLOOKUP(T23,'Reference Records'!$A$338:$C$340,3,FALSE)),"")</f>
        <v/>
      </c>
      <c r="AI23" s="470"/>
      <c r="AJ23" s="443"/>
      <c r="AK23" s="443"/>
      <c r="AL23" s="471"/>
      <c r="AM23" s="470"/>
      <c r="AN23" s="443" t="s">
        <v>411</v>
      </c>
      <c r="AO23" s="472" t="str">
        <f t="shared" si="5"/>
        <v/>
      </c>
      <c r="AP23" s="407"/>
      <c r="AQ23" s="131"/>
      <c r="AR23" s="353"/>
      <c r="AS23" s="135"/>
    </row>
    <row r="24" spans="1:45" ht="48" hidden="1" customHeight="1" x14ac:dyDescent="0.25">
      <c r="A24" s="382">
        <v>14</v>
      </c>
      <c r="B24" s="383" t="str">
        <f>IFERROR(IF(AND(C24="",D24=""),"",VLOOKUP(AI24,'Reference records(soft deleted)'!$B$61:$D$89,3,FALSE)),"")</f>
        <v/>
      </c>
      <c r="C24" s="383" t="str">
        <f>IFERROR(VLOOKUP(AJ24,'Reference records(soft deleted)'!$B$94:$D$166,3,FALSE),"")</f>
        <v/>
      </c>
      <c r="D24" s="420"/>
      <c r="E24" s="403"/>
      <c r="F24" s="404"/>
      <c r="G24" s="466" t="str">
        <f t="shared" si="0"/>
        <v/>
      </c>
      <c r="H24" s="407"/>
      <c r="I24" s="467" t="str">
        <f>IFERROR(VLOOKUP(C24,'Reference records(soft deleted)'!$D$94:$H$166,5,FALSE),"")</f>
        <v/>
      </c>
      <c r="J24" s="467" t="str">
        <f t="shared" si="1"/>
        <v>No</v>
      </c>
      <c r="K24" s="467"/>
      <c r="L24" s="467"/>
      <c r="M24" s="467"/>
      <c r="N24" s="468" t="str">
        <f>IFERROR(IF(AM24="","",VLOOKUP(AM24,'Overview - Section A'!$P$30:$Q$31,2,FALSE)),"")</f>
        <v/>
      </c>
      <c r="O24" s="458"/>
      <c r="P24" s="407"/>
      <c r="Q24" s="386" t="str">
        <f t="array" ref="Q24">IFERROR(IF(INDEX('Reference Records'!$D$44:$D$93,MATCH(LEFT(C24,255),LEFT('Reference Records'!$C$44:$C$93,255),0))=0,"",INDEX('Reference Records'!$D$44:$D$93,MATCH(LEFT(C24,255),LEFT('Reference Records'!$C$44:$C$93,255),0))),"")</f>
        <v/>
      </c>
      <c r="R24" s="469"/>
      <c r="S24" s="458" t="str">
        <f>IF('Overview - Section A'!$AN$5="Funding Request",IF(N24="Funding Request Place Holder","",N24),"")</f>
        <v/>
      </c>
      <c r="T24" s="458" t="str">
        <f t="shared" si="6"/>
        <v/>
      </c>
      <c r="U24" s="407"/>
      <c r="V24" s="407"/>
      <c r="W24" s="420"/>
      <c r="X24" s="433" t="str">
        <f>IFERROR(IF(VLOOKUP(B24,'Reference Records'!$C$96:$D$119,2,FALSE)=0,"",VLOOKUP(B24,'Reference Records'!$C$96:$D$119,2,FALSE)),"")</f>
        <v/>
      </c>
      <c r="Y24" s="443" t="str">
        <f t="shared" si="2"/>
        <v/>
      </c>
      <c r="Z24" s="443"/>
      <c r="AA24" s="443" t="str">
        <f t="shared" si="3"/>
        <v/>
      </c>
      <c r="AB24" s="443" t="str">
        <f>IFERROR(IF('Overview - Section A'!$AN$5="Funding Request",VLOOKUP(S24,'Overview - Section A'!$M$30:$P$31,4,FALSE),IF(AM24="","",AM24)),"")</f>
        <v/>
      </c>
      <c r="AC24" s="443" t="b">
        <f t="shared" si="4"/>
        <v>0</v>
      </c>
      <c r="AD24" s="443"/>
      <c r="AE24" s="443" t="str">
        <f t="array" ref="AE24">IFERROR(IF(INDEX('Overview - Section A'!$H$92:$H$109,MATCH(LEFT(B24,255),LEFT('Overview - Section A'!$E$92:$E$109,255),0))=0,"",INDEX('Overview - Section A'!$H$92:$H$109,MATCH(LEFT(B24,255),LEFT('Overview - Section A'!$E$92:$E$109,255),0))),"")</f>
        <v>a1P1R000002pgCnUAI</v>
      </c>
      <c r="AF24" s="443" t="s">
        <v>786</v>
      </c>
      <c r="AG24" s="443" t="str">
        <f t="array" ref="AG24">IFERROR(IF(INDEX('Reference Records'!$G$44:$G$93,MATCH(LEFT(C24,255),LEFT('Reference Records'!$C$44:$C$93,255),0))=0,"",INDEX('Reference Records'!$G$44:$G$93,MATCH(LEFT(C24,255),LEFT('Reference Records'!$C$44:$C$93,255),0))),"")</f>
        <v/>
      </c>
      <c r="AH24" s="443" t="str">
        <f>IFERROR(IF('Overview - Section A'!$AN$5="Funding Request",IF('Reference Records'!$B$276&lt;&gt;"",VLOOKUP(T24,'Reference Records'!$B$276:$C$277,2,FALSE),VLOOKUP(T24,'Reference Records'!$A$289:$C$335,3,FALSE)),VLOOKUP(T24,'Reference Records'!$A$338:$C$340,3,FALSE)),"")</f>
        <v/>
      </c>
      <c r="AI24" s="470"/>
      <c r="AJ24" s="443"/>
      <c r="AK24" s="443"/>
      <c r="AL24" s="471"/>
      <c r="AM24" s="470"/>
      <c r="AN24" s="443" t="s">
        <v>411</v>
      </c>
      <c r="AO24" s="472" t="str">
        <f t="shared" si="5"/>
        <v/>
      </c>
      <c r="AP24" s="407"/>
      <c r="AQ24" s="131"/>
      <c r="AR24" s="353"/>
      <c r="AS24" s="135"/>
    </row>
    <row r="25" spans="1:45" ht="48" hidden="1" customHeight="1" x14ac:dyDescent="0.25">
      <c r="A25" s="382">
        <v>15</v>
      </c>
      <c r="B25" s="383" t="str">
        <f>IFERROR(IF(AND(C25="",D25=""),"",VLOOKUP(AI25,'Reference records(soft deleted)'!$B$61:$D$89,3,FALSE)),"")</f>
        <v/>
      </c>
      <c r="C25" s="383" t="str">
        <f>IFERROR(VLOOKUP(AJ25,'Reference records(soft deleted)'!$B$94:$D$166,3,FALSE),"")</f>
        <v/>
      </c>
      <c r="D25" s="420"/>
      <c r="E25" s="403"/>
      <c r="F25" s="404"/>
      <c r="G25" s="466" t="str">
        <f t="shared" si="0"/>
        <v/>
      </c>
      <c r="H25" s="407"/>
      <c r="I25" s="467" t="str">
        <f>IFERROR(VLOOKUP(C25,'Reference records(soft deleted)'!$D$94:$H$166,5,FALSE),"")</f>
        <v/>
      </c>
      <c r="J25" s="467" t="str">
        <f t="shared" si="1"/>
        <v>No</v>
      </c>
      <c r="K25" s="467"/>
      <c r="L25" s="467"/>
      <c r="M25" s="467"/>
      <c r="N25" s="468" t="str">
        <f>IFERROR(IF(AM25="","",VLOOKUP(AM25,'Overview - Section A'!$P$30:$Q$31,2,FALSE)),"")</f>
        <v/>
      </c>
      <c r="O25" s="458"/>
      <c r="P25" s="407"/>
      <c r="Q25" s="386" t="str">
        <f t="array" ref="Q25">IFERROR(IF(INDEX('Reference Records'!$D$44:$D$93,MATCH(LEFT(C25,255),LEFT('Reference Records'!$C$44:$C$93,255),0))=0,"",INDEX('Reference Records'!$D$44:$D$93,MATCH(LEFT(C25,255),LEFT('Reference Records'!$C$44:$C$93,255),0))),"")</f>
        <v/>
      </c>
      <c r="R25" s="469"/>
      <c r="S25" s="458" t="str">
        <f>IF('Overview - Section A'!$AN$5="Funding Request",IF(N25="Funding Request Place Holder","",N25),"")</f>
        <v/>
      </c>
      <c r="T25" s="458" t="str">
        <f t="shared" si="6"/>
        <v/>
      </c>
      <c r="U25" s="407"/>
      <c r="V25" s="407"/>
      <c r="W25" s="420"/>
      <c r="X25" s="433" t="str">
        <f>IFERROR(IF(VLOOKUP(B25,'Reference Records'!$C$96:$D$119,2,FALSE)=0,"",VLOOKUP(B25,'Reference Records'!$C$96:$D$119,2,FALSE)),"")</f>
        <v/>
      </c>
      <c r="Y25" s="443" t="str">
        <f t="shared" si="2"/>
        <v/>
      </c>
      <c r="Z25" s="443"/>
      <c r="AA25" s="443" t="str">
        <f t="shared" si="3"/>
        <v/>
      </c>
      <c r="AB25" s="443" t="str">
        <f>IFERROR(IF('Overview - Section A'!$AN$5="Funding Request",VLOOKUP(S25,'Overview - Section A'!$M$30:$P$31,4,FALSE),IF(AM25="","",AM25)),"")</f>
        <v/>
      </c>
      <c r="AC25" s="443" t="b">
        <f t="shared" si="4"/>
        <v>0</v>
      </c>
      <c r="AD25" s="443"/>
      <c r="AE25" s="443" t="str">
        <f t="array" ref="AE25">IFERROR(IF(INDEX('Overview - Section A'!$H$92:$H$109,MATCH(LEFT(B25,255),LEFT('Overview - Section A'!$E$92:$E$109,255),0))=0,"",INDEX('Overview - Section A'!$H$92:$H$109,MATCH(LEFT(B25,255),LEFT('Overview - Section A'!$E$92:$E$109,255),0))),"")</f>
        <v>a1P1R000002pgCnUAI</v>
      </c>
      <c r="AF25" s="443" t="s">
        <v>787</v>
      </c>
      <c r="AG25" s="443" t="str">
        <f t="array" ref="AG25">IFERROR(IF(INDEX('Reference Records'!$G$44:$G$93,MATCH(LEFT(C25,255),LEFT('Reference Records'!$C$44:$C$93,255),0))=0,"",INDEX('Reference Records'!$G$44:$G$93,MATCH(LEFT(C25,255),LEFT('Reference Records'!$C$44:$C$93,255),0))),"")</f>
        <v/>
      </c>
      <c r="AH25" s="443" t="str">
        <f>IFERROR(IF('Overview - Section A'!$AN$5="Funding Request",IF('Reference Records'!$B$276&lt;&gt;"",VLOOKUP(T25,'Reference Records'!$B$276:$C$277,2,FALSE),VLOOKUP(T25,'Reference Records'!$A$289:$C$335,3,FALSE)),VLOOKUP(T25,'Reference Records'!$A$338:$C$340,3,FALSE)),"")</f>
        <v/>
      </c>
      <c r="AI25" s="470"/>
      <c r="AJ25" s="443"/>
      <c r="AK25" s="443"/>
      <c r="AL25" s="471"/>
      <c r="AM25" s="470"/>
      <c r="AN25" s="443" t="s">
        <v>411</v>
      </c>
      <c r="AO25" s="472" t="str">
        <f t="shared" si="5"/>
        <v/>
      </c>
      <c r="AP25" s="407"/>
      <c r="AQ25" s="131"/>
      <c r="AR25" s="353"/>
      <c r="AS25" s="135"/>
    </row>
    <row r="26" spans="1:45" ht="48" hidden="1" customHeight="1" x14ac:dyDescent="0.25">
      <c r="A26" s="382">
        <v>16</v>
      </c>
      <c r="B26" s="383" t="str">
        <f>IFERROR(IF(AND(C26="",D26=""),"",VLOOKUP(AI26,'Reference records(soft deleted)'!$B$61:$D$89,3,FALSE)),"")</f>
        <v/>
      </c>
      <c r="C26" s="383" t="str">
        <f>IFERROR(VLOOKUP(AJ26,'Reference records(soft deleted)'!$B$94:$D$166,3,FALSE),"")</f>
        <v/>
      </c>
      <c r="D26" s="420"/>
      <c r="E26" s="403"/>
      <c r="F26" s="404"/>
      <c r="G26" s="466" t="str">
        <f t="shared" si="0"/>
        <v/>
      </c>
      <c r="H26" s="407"/>
      <c r="I26" s="467" t="str">
        <f>IFERROR(VLOOKUP(C26,'Reference records(soft deleted)'!$D$94:$H$166,5,FALSE),"")</f>
        <v/>
      </c>
      <c r="J26" s="467" t="str">
        <f t="shared" si="1"/>
        <v>No</v>
      </c>
      <c r="K26" s="467"/>
      <c r="L26" s="467"/>
      <c r="M26" s="467"/>
      <c r="N26" s="468" t="str">
        <f>IFERROR(IF(AM26="","",VLOOKUP(AM26,'Overview - Section A'!$P$30:$Q$31,2,FALSE)),"")</f>
        <v/>
      </c>
      <c r="O26" s="458"/>
      <c r="P26" s="407"/>
      <c r="Q26" s="386" t="str">
        <f t="array" ref="Q26">IFERROR(IF(INDEX('Reference Records'!$D$44:$D$93,MATCH(LEFT(C26,255),LEFT('Reference Records'!$C$44:$C$93,255),0))=0,"",INDEX('Reference Records'!$D$44:$D$93,MATCH(LEFT(C26,255),LEFT('Reference Records'!$C$44:$C$93,255),0))),"")</f>
        <v/>
      </c>
      <c r="R26" s="469"/>
      <c r="S26" s="458" t="str">
        <f>IF('Overview - Section A'!$AN$5="Funding Request",IF(N26="Funding Request Place Holder","",N26),"")</f>
        <v/>
      </c>
      <c r="T26" s="458" t="str">
        <f t="shared" si="6"/>
        <v/>
      </c>
      <c r="U26" s="407"/>
      <c r="V26" s="407"/>
      <c r="W26" s="420"/>
      <c r="X26" s="433" t="str">
        <f>IFERROR(IF(VLOOKUP(B26,'Reference Records'!$C$96:$D$119,2,FALSE)=0,"",VLOOKUP(B26,'Reference Records'!$C$96:$D$119,2,FALSE)),"")</f>
        <v/>
      </c>
      <c r="Y26" s="443" t="str">
        <f t="shared" si="2"/>
        <v/>
      </c>
      <c r="Z26" s="443"/>
      <c r="AA26" s="443" t="str">
        <f t="shared" si="3"/>
        <v/>
      </c>
      <c r="AB26" s="443" t="str">
        <f>IFERROR(IF('Overview - Section A'!$AN$5="Funding Request",VLOOKUP(S26,'Overview - Section A'!$M$30:$P$31,4,FALSE),IF(AM26="","",AM26)),"")</f>
        <v/>
      </c>
      <c r="AC26" s="443" t="b">
        <f t="shared" si="4"/>
        <v>0</v>
      </c>
      <c r="AD26" s="443"/>
      <c r="AE26" s="443" t="str">
        <f t="array" ref="AE26">IFERROR(IF(INDEX('Overview - Section A'!$H$92:$H$109,MATCH(LEFT(B26,255),LEFT('Overview - Section A'!$E$92:$E$109,255),0))=0,"",INDEX('Overview - Section A'!$H$92:$H$109,MATCH(LEFT(B26,255),LEFT('Overview - Section A'!$E$92:$E$109,255),0))),"")</f>
        <v>a1P1R000002pgCnUAI</v>
      </c>
      <c r="AF26" s="443" t="s">
        <v>788</v>
      </c>
      <c r="AG26" s="443" t="str">
        <f t="array" ref="AG26">IFERROR(IF(INDEX('Reference Records'!$G$44:$G$93,MATCH(LEFT(C26,255),LEFT('Reference Records'!$C$44:$C$93,255),0))=0,"",INDEX('Reference Records'!$G$44:$G$93,MATCH(LEFT(C26,255),LEFT('Reference Records'!$C$44:$C$93,255),0))),"")</f>
        <v/>
      </c>
      <c r="AH26" s="443" t="str">
        <f>IFERROR(IF('Overview - Section A'!$AN$5="Funding Request",IF('Reference Records'!$B$276&lt;&gt;"",VLOOKUP(T26,'Reference Records'!$B$276:$C$277,2,FALSE),VLOOKUP(T26,'Reference Records'!$A$289:$C$335,3,FALSE)),VLOOKUP(T26,'Reference Records'!$A$338:$C$340,3,FALSE)),"")</f>
        <v/>
      </c>
      <c r="AI26" s="470"/>
      <c r="AJ26" s="443"/>
      <c r="AK26" s="443"/>
      <c r="AL26" s="471"/>
      <c r="AM26" s="470"/>
      <c r="AN26" s="443" t="s">
        <v>411</v>
      </c>
      <c r="AO26" s="472" t="str">
        <f t="shared" si="5"/>
        <v/>
      </c>
      <c r="AP26" s="407"/>
      <c r="AQ26" s="131"/>
      <c r="AR26" s="353"/>
      <c r="AS26" s="135"/>
    </row>
    <row r="27" spans="1:45" ht="48" hidden="1" customHeight="1" x14ac:dyDescent="0.25">
      <c r="A27" s="382">
        <v>17</v>
      </c>
      <c r="B27" s="383" t="str">
        <f>IFERROR(IF(AND(C27="",D27=""),"",VLOOKUP(AI27,'Reference records(soft deleted)'!$B$61:$D$89,3,FALSE)),"")</f>
        <v/>
      </c>
      <c r="C27" s="383" t="str">
        <f>IFERROR(VLOOKUP(AJ27,'Reference records(soft deleted)'!$B$94:$D$166,3,FALSE),"")</f>
        <v/>
      </c>
      <c r="D27" s="420"/>
      <c r="E27" s="403"/>
      <c r="F27" s="404"/>
      <c r="G27" s="466" t="str">
        <f t="shared" si="0"/>
        <v/>
      </c>
      <c r="H27" s="407"/>
      <c r="I27" s="467" t="str">
        <f>IFERROR(VLOOKUP(C27,'Reference records(soft deleted)'!$D$94:$H$166,5,FALSE),"")</f>
        <v/>
      </c>
      <c r="J27" s="467" t="str">
        <f t="shared" si="1"/>
        <v>No</v>
      </c>
      <c r="K27" s="467"/>
      <c r="L27" s="467"/>
      <c r="M27" s="467"/>
      <c r="N27" s="468" t="str">
        <f>IFERROR(IF(AM27="","",VLOOKUP(AM27,'Overview - Section A'!$P$30:$Q$31,2,FALSE)),"")</f>
        <v/>
      </c>
      <c r="O27" s="458"/>
      <c r="P27" s="407"/>
      <c r="Q27" s="386" t="str">
        <f t="array" ref="Q27">IFERROR(IF(INDEX('Reference Records'!$D$44:$D$93,MATCH(LEFT(C27,255),LEFT('Reference Records'!$C$44:$C$93,255),0))=0,"",INDEX('Reference Records'!$D$44:$D$93,MATCH(LEFT(C27,255),LEFT('Reference Records'!$C$44:$C$93,255),0))),"")</f>
        <v/>
      </c>
      <c r="R27" s="469"/>
      <c r="S27" s="458" t="str">
        <f>IF('Overview - Section A'!$AN$5="Funding Request",IF(N27="Funding Request Place Holder","",N27),"")</f>
        <v/>
      </c>
      <c r="T27" s="458" t="str">
        <f t="shared" si="6"/>
        <v/>
      </c>
      <c r="U27" s="407"/>
      <c r="V27" s="407"/>
      <c r="W27" s="420"/>
      <c r="X27" s="433" t="str">
        <f>IFERROR(IF(VLOOKUP(B27,'Reference Records'!$C$96:$D$119,2,FALSE)=0,"",VLOOKUP(B27,'Reference Records'!$C$96:$D$119,2,FALSE)),"")</f>
        <v/>
      </c>
      <c r="Y27" s="443" t="str">
        <f t="shared" si="2"/>
        <v/>
      </c>
      <c r="Z27" s="443"/>
      <c r="AA27" s="443" t="str">
        <f t="shared" si="3"/>
        <v/>
      </c>
      <c r="AB27" s="443" t="str">
        <f>IFERROR(IF('Overview - Section A'!$AN$5="Funding Request",VLOOKUP(S27,'Overview - Section A'!$M$30:$P$31,4,FALSE),IF(AM27="","",AM27)),"")</f>
        <v/>
      </c>
      <c r="AC27" s="443" t="b">
        <f t="shared" si="4"/>
        <v>0</v>
      </c>
      <c r="AD27" s="443"/>
      <c r="AE27" s="443" t="str">
        <f t="array" ref="AE27">IFERROR(IF(INDEX('Overview - Section A'!$H$92:$H$109,MATCH(LEFT(B27,255),LEFT('Overview - Section A'!$E$92:$E$109,255),0))=0,"",INDEX('Overview - Section A'!$H$92:$H$109,MATCH(LEFT(B27,255),LEFT('Overview - Section A'!$E$92:$E$109,255),0))),"")</f>
        <v>a1P1R000002pgCnUAI</v>
      </c>
      <c r="AF27" s="443" t="s">
        <v>789</v>
      </c>
      <c r="AG27" s="443" t="str">
        <f t="array" ref="AG27">IFERROR(IF(INDEX('Reference Records'!$G$44:$G$93,MATCH(LEFT(C27,255),LEFT('Reference Records'!$C$44:$C$93,255),0))=0,"",INDEX('Reference Records'!$G$44:$G$93,MATCH(LEFT(C27,255),LEFT('Reference Records'!$C$44:$C$93,255),0))),"")</f>
        <v/>
      </c>
      <c r="AH27" s="443" t="str">
        <f>IFERROR(IF('Overview - Section A'!$AN$5="Funding Request",IF('Reference Records'!$B$276&lt;&gt;"",VLOOKUP(T27,'Reference Records'!$B$276:$C$277,2,FALSE),VLOOKUP(T27,'Reference Records'!$A$289:$C$335,3,FALSE)),VLOOKUP(T27,'Reference Records'!$A$338:$C$340,3,FALSE)),"")</f>
        <v/>
      </c>
      <c r="AI27" s="470"/>
      <c r="AJ27" s="443"/>
      <c r="AK27" s="443"/>
      <c r="AL27" s="471"/>
      <c r="AM27" s="470"/>
      <c r="AN27" s="443" t="s">
        <v>411</v>
      </c>
      <c r="AO27" s="472" t="str">
        <f t="shared" si="5"/>
        <v/>
      </c>
      <c r="AP27" s="407"/>
      <c r="AQ27" s="131"/>
      <c r="AR27" s="353"/>
      <c r="AS27" s="135"/>
    </row>
    <row r="28" spans="1:45" ht="48" hidden="1" customHeight="1" x14ac:dyDescent="0.25">
      <c r="A28" s="382">
        <v>18</v>
      </c>
      <c r="B28" s="383" t="str">
        <f>IFERROR(IF(AND(C28="",D28=""),"",VLOOKUP(AI28,'Reference records(soft deleted)'!$B$61:$D$89,3,FALSE)),"")</f>
        <v/>
      </c>
      <c r="C28" s="383" t="str">
        <f>IFERROR(VLOOKUP(AJ28,'Reference records(soft deleted)'!$B$94:$D$166,3,FALSE),"")</f>
        <v/>
      </c>
      <c r="D28" s="420"/>
      <c r="E28" s="403"/>
      <c r="F28" s="404"/>
      <c r="G28" s="466" t="str">
        <f t="shared" si="0"/>
        <v/>
      </c>
      <c r="H28" s="407"/>
      <c r="I28" s="467" t="str">
        <f>IFERROR(VLOOKUP(C28,'Reference records(soft deleted)'!$D$94:$H$166,5,FALSE),"")</f>
        <v/>
      </c>
      <c r="J28" s="467" t="str">
        <f t="shared" si="1"/>
        <v>No</v>
      </c>
      <c r="K28" s="467"/>
      <c r="L28" s="467"/>
      <c r="M28" s="467"/>
      <c r="N28" s="468" t="str">
        <f>IFERROR(IF(AM28="","",VLOOKUP(AM28,'Overview - Section A'!$P$30:$Q$31,2,FALSE)),"")</f>
        <v/>
      </c>
      <c r="O28" s="458"/>
      <c r="P28" s="407"/>
      <c r="Q28" s="386" t="str">
        <f t="array" ref="Q28">IFERROR(IF(INDEX('Reference Records'!$D$44:$D$93,MATCH(LEFT(C28,255),LEFT('Reference Records'!$C$44:$C$93,255),0))=0,"",INDEX('Reference Records'!$D$44:$D$93,MATCH(LEFT(C28,255),LEFT('Reference Records'!$C$44:$C$93,255),0))),"")</f>
        <v/>
      </c>
      <c r="R28" s="469"/>
      <c r="S28" s="458" t="str">
        <f>IF('Overview - Section A'!$AN$5="Funding Request",IF(N28="Funding Request Place Holder","",N28),"")</f>
        <v/>
      </c>
      <c r="T28" s="458" t="str">
        <f t="shared" si="6"/>
        <v/>
      </c>
      <c r="U28" s="407"/>
      <c r="V28" s="407"/>
      <c r="W28" s="420"/>
      <c r="X28" s="433" t="str">
        <f>IFERROR(IF(VLOOKUP(B28,'Reference Records'!$C$96:$D$119,2,FALSE)=0,"",VLOOKUP(B28,'Reference Records'!$C$96:$D$119,2,FALSE)),"")</f>
        <v/>
      </c>
      <c r="Y28" s="443" t="str">
        <f t="shared" si="2"/>
        <v/>
      </c>
      <c r="Z28" s="443"/>
      <c r="AA28" s="443" t="str">
        <f t="shared" si="3"/>
        <v/>
      </c>
      <c r="AB28" s="443" t="str">
        <f>IFERROR(IF('Overview - Section A'!$AN$5="Funding Request",VLOOKUP(S28,'Overview - Section A'!$M$30:$P$31,4,FALSE),IF(AM28="","",AM28)),"")</f>
        <v/>
      </c>
      <c r="AC28" s="443" t="b">
        <f t="shared" si="4"/>
        <v>0</v>
      </c>
      <c r="AD28" s="443"/>
      <c r="AE28" s="443" t="str">
        <f t="array" ref="AE28">IFERROR(IF(INDEX('Overview - Section A'!$H$92:$H$109,MATCH(LEFT(B28,255),LEFT('Overview - Section A'!$E$92:$E$109,255),0))=0,"",INDEX('Overview - Section A'!$H$92:$H$109,MATCH(LEFT(B28,255),LEFT('Overview - Section A'!$E$92:$E$109,255),0))),"")</f>
        <v>a1P1R000002pgCnUAI</v>
      </c>
      <c r="AF28" s="443" t="s">
        <v>790</v>
      </c>
      <c r="AG28" s="443" t="str">
        <f t="array" ref="AG28">IFERROR(IF(INDEX('Reference Records'!$G$44:$G$93,MATCH(LEFT(C28,255),LEFT('Reference Records'!$C$44:$C$93,255),0))=0,"",INDEX('Reference Records'!$G$44:$G$93,MATCH(LEFT(C28,255),LEFT('Reference Records'!$C$44:$C$93,255),0))),"")</f>
        <v/>
      </c>
      <c r="AH28" s="443" t="str">
        <f>IFERROR(IF('Overview - Section A'!$AN$5="Funding Request",IF('Reference Records'!$B$276&lt;&gt;"",VLOOKUP(T28,'Reference Records'!$B$276:$C$277,2,FALSE),VLOOKUP(T28,'Reference Records'!$A$289:$C$335,3,FALSE)),VLOOKUP(T28,'Reference Records'!$A$338:$C$340,3,FALSE)),"")</f>
        <v/>
      </c>
      <c r="AI28" s="470"/>
      <c r="AJ28" s="443"/>
      <c r="AK28" s="443"/>
      <c r="AL28" s="471"/>
      <c r="AM28" s="470"/>
      <c r="AN28" s="443" t="s">
        <v>411</v>
      </c>
      <c r="AO28" s="472" t="str">
        <f t="shared" si="5"/>
        <v/>
      </c>
      <c r="AP28" s="407"/>
      <c r="AQ28" s="131"/>
      <c r="AR28" s="353"/>
      <c r="AS28" s="135"/>
    </row>
    <row r="29" spans="1:45" ht="48" hidden="1" customHeight="1" x14ac:dyDescent="0.25">
      <c r="A29" s="382">
        <v>19</v>
      </c>
      <c r="B29" s="383" t="str">
        <f>IFERROR(IF(AND(C29="",D29=""),"",VLOOKUP(AI29,'Reference records(soft deleted)'!$B$61:$D$89,3,FALSE)),"")</f>
        <v/>
      </c>
      <c r="C29" s="383" t="str">
        <f>IFERROR(VLOOKUP(AJ29,'Reference records(soft deleted)'!$B$94:$D$166,3,FALSE),"")</f>
        <v/>
      </c>
      <c r="D29" s="420"/>
      <c r="E29" s="403"/>
      <c r="F29" s="404"/>
      <c r="G29" s="466" t="str">
        <f t="shared" si="0"/>
        <v/>
      </c>
      <c r="H29" s="407"/>
      <c r="I29" s="467" t="str">
        <f>IFERROR(VLOOKUP(C29,'Reference records(soft deleted)'!$D$94:$H$166,5,FALSE),"")</f>
        <v/>
      </c>
      <c r="J29" s="467" t="str">
        <f t="shared" si="1"/>
        <v>No</v>
      </c>
      <c r="K29" s="467"/>
      <c r="L29" s="467"/>
      <c r="M29" s="467"/>
      <c r="N29" s="468" t="str">
        <f>IFERROR(IF(AM29="","",VLOOKUP(AM29,'Overview - Section A'!$P$30:$Q$31,2,FALSE)),"")</f>
        <v/>
      </c>
      <c r="O29" s="458"/>
      <c r="P29" s="407"/>
      <c r="Q29" s="386" t="str">
        <f t="array" ref="Q29">IFERROR(IF(INDEX('Reference Records'!$D$44:$D$93,MATCH(LEFT(C29,255),LEFT('Reference Records'!$C$44:$C$93,255),0))=0,"",INDEX('Reference Records'!$D$44:$D$93,MATCH(LEFT(C29,255),LEFT('Reference Records'!$C$44:$C$93,255),0))),"")</f>
        <v/>
      </c>
      <c r="R29" s="469"/>
      <c r="S29" s="458" t="str">
        <f>IF('Overview - Section A'!$AN$5="Funding Request",IF(N29="Funding Request Place Holder","",N29),"")</f>
        <v/>
      </c>
      <c r="T29" s="458" t="str">
        <f t="shared" si="6"/>
        <v/>
      </c>
      <c r="U29" s="407"/>
      <c r="V29" s="407"/>
      <c r="W29" s="420"/>
      <c r="X29" s="433" t="str">
        <f>IFERROR(IF(VLOOKUP(B29,'Reference Records'!$C$96:$D$119,2,FALSE)=0,"",VLOOKUP(B29,'Reference Records'!$C$96:$D$119,2,FALSE)),"")</f>
        <v/>
      </c>
      <c r="Y29" s="443" t="str">
        <f t="shared" si="2"/>
        <v/>
      </c>
      <c r="Z29" s="443"/>
      <c r="AA29" s="443" t="str">
        <f t="shared" si="3"/>
        <v/>
      </c>
      <c r="AB29" s="443" t="str">
        <f>IFERROR(IF('Overview - Section A'!$AN$5="Funding Request",VLOOKUP(S29,'Overview - Section A'!$M$30:$P$31,4,FALSE),IF(AM29="","",AM29)),"")</f>
        <v/>
      </c>
      <c r="AC29" s="443" t="b">
        <f t="shared" si="4"/>
        <v>0</v>
      </c>
      <c r="AD29" s="443"/>
      <c r="AE29" s="443" t="str">
        <f t="array" ref="AE29">IFERROR(IF(INDEX('Overview - Section A'!$H$92:$H$109,MATCH(LEFT(B29,255),LEFT('Overview - Section A'!$E$92:$E$109,255),0))=0,"",INDEX('Overview - Section A'!$H$92:$H$109,MATCH(LEFT(B29,255),LEFT('Overview - Section A'!$E$92:$E$109,255),0))),"")</f>
        <v>a1P1R000002pgCnUAI</v>
      </c>
      <c r="AF29" s="443" t="s">
        <v>791</v>
      </c>
      <c r="AG29" s="443" t="str">
        <f t="array" ref="AG29">IFERROR(IF(INDEX('Reference Records'!$G$44:$G$93,MATCH(LEFT(C29,255),LEFT('Reference Records'!$C$44:$C$93,255),0))=0,"",INDEX('Reference Records'!$G$44:$G$93,MATCH(LEFT(C29,255),LEFT('Reference Records'!$C$44:$C$93,255),0))),"")</f>
        <v/>
      </c>
      <c r="AH29" s="443" t="str">
        <f>IFERROR(IF('Overview - Section A'!$AN$5="Funding Request",IF('Reference Records'!$B$276&lt;&gt;"",VLOOKUP(T29,'Reference Records'!$B$276:$C$277,2,FALSE),VLOOKUP(T29,'Reference Records'!$A$289:$C$335,3,FALSE)),VLOOKUP(T29,'Reference Records'!$A$338:$C$340,3,FALSE)),"")</f>
        <v/>
      </c>
      <c r="AI29" s="470"/>
      <c r="AJ29" s="443"/>
      <c r="AK29" s="443"/>
      <c r="AL29" s="471"/>
      <c r="AM29" s="470"/>
      <c r="AN29" s="443" t="s">
        <v>411</v>
      </c>
      <c r="AO29" s="472" t="str">
        <f t="shared" si="5"/>
        <v/>
      </c>
      <c r="AP29" s="407"/>
      <c r="AQ29" s="131"/>
      <c r="AR29" s="353"/>
      <c r="AS29" s="135"/>
    </row>
    <row r="30" spans="1:45" ht="48" hidden="1" customHeight="1" x14ac:dyDescent="0.25">
      <c r="A30" s="382">
        <v>20</v>
      </c>
      <c r="B30" s="383" t="str">
        <f>IFERROR(IF(AND(C30="",D30=""),"",VLOOKUP(AI30,'Reference records(soft deleted)'!$B$61:$D$89,3,FALSE)),"")</f>
        <v/>
      </c>
      <c r="C30" s="383" t="str">
        <f>IFERROR(VLOOKUP(AJ30,'Reference records(soft deleted)'!$B$94:$D$166,3,FALSE),"")</f>
        <v/>
      </c>
      <c r="D30" s="420"/>
      <c r="E30" s="403"/>
      <c r="F30" s="404"/>
      <c r="G30" s="466" t="str">
        <f t="shared" si="0"/>
        <v/>
      </c>
      <c r="H30" s="407"/>
      <c r="I30" s="467" t="str">
        <f>IFERROR(VLOOKUP(C30,'Reference records(soft deleted)'!$D$94:$H$166,5,FALSE),"")</f>
        <v/>
      </c>
      <c r="J30" s="467" t="str">
        <f t="shared" si="1"/>
        <v>No</v>
      </c>
      <c r="K30" s="467"/>
      <c r="L30" s="467"/>
      <c r="M30" s="467"/>
      <c r="N30" s="468" t="str">
        <f>IFERROR(IF(AM30="","",VLOOKUP(AM30,'Overview - Section A'!$P$30:$Q$31,2,FALSE)),"")</f>
        <v/>
      </c>
      <c r="O30" s="458"/>
      <c r="P30" s="407"/>
      <c r="Q30" s="386" t="str">
        <f t="array" ref="Q30">IFERROR(IF(INDEX('Reference Records'!$D$44:$D$93,MATCH(LEFT(C30,255),LEFT('Reference Records'!$C$44:$C$93,255),0))=0,"",INDEX('Reference Records'!$D$44:$D$93,MATCH(LEFT(C30,255),LEFT('Reference Records'!$C$44:$C$93,255),0))),"")</f>
        <v/>
      </c>
      <c r="R30" s="469"/>
      <c r="S30" s="458" t="str">
        <f>IF('Overview - Section A'!$AN$5="Funding Request",IF(N30="Funding Request Place Holder","",N30),"")</f>
        <v/>
      </c>
      <c r="T30" s="458" t="str">
        <f t="shared" si="6"/>
        <v/>
      </c>
      <c r="U30" s="407"/>
      <c r="V30" s="407"/>
      <c r="W30" s="420"/>
      <c r="X30" s="433" t="str">
        <f>IFERROR(IF(VLOOKUP(B30,'Reference Records'!$C$96:$D$119,2,FALSE)=0,"",VLOOKUP(B30,'Reference Records'!$C$96:$D$119,2,FALSE)),"")</f>
        <v/>
      </c>
      <c r="Y30" s="443" t="str">
        <f t="shared" si="2"/>
        <v/>
      </c>
      <c r="Z30" s="443"/>
      <c r="AA30" s="443" t="str">
        <f t="shared" si="3"/>
        <v/>
      </c>
      <c r="AB30" s="443" t="str">
        <f>IFERROR(IF('Overview - Section A'!$AN$5="Funding Request",VLOOKUP(S30,'Overview - Section A'!$M$30:$P$31,4,FALSE),IF(AM30="","",AM30)),"")</f>
        <v/>
      </c>
      <c r="AC30" s="443" t="b">
        <f t="shared" si="4"/>
        <v>0</v>
      </c>
      <c r="AD30" s="443"/>
      <c r="AE30" s="443" t="str">
        <f t="array" ref="AE30">IFERROR(IF(INDEX('Overview - Section A'!$H$92:$H$109,MATCH(LEFT(B30,255),LEFT('Overview - Section A'!$E$92:$E$109,255),0))=0,"",INDEX('Overview - Section A'!$H$92:$H$109,MATCH(LEFT(B30,255),LEFT('Overview - Section A'!$E$92:$E$109,255),0))),"")</f>
        <v>a1P1R000002pgCnUAI</v>
      </c>
      <c r="AF30" s="443" t="s">
        <v>792</v>
      </c>
      <c r="AG30" s="443" t="str">
        <f t="array" ref="AG30">IFERROR(IF(INDEX('Reference Records'!$G$44:$G$93,MATCH(LEFT(C30,255),LEFT('Reference Records'!$C$44:$C$93,255),0))=0,"",INDEX('Reference Records'!$G$44:$G$93,MATCH(LEFT(C30,255),LEFT('Reference Records'!$C$44:$C$93,255),0))),"")</f>
        <v/>
      </c>
      <c r="AH30" s="443" t="str">
        <f>IFERROR(IF('Overview - Section A'!$AN$5="Funding Request",IF('Reference Records'!$B$276&lt;&gt;"",VLOOKUP(T30,'Reference Records'!$B$276:$C$277,2,FALSE),VLOOKUP(T30,'Reference Records'!$A$289:$C$335,3,FALSE)),VLOOKUP(T30,'Reference Records'!$A$338:$C$340,3,FALSE)),"")</f>
        <v/>
      </c>
      <c r="AI30" s="470"/>
      <c r="AJ30" s="443"/>
      <c r="AK30" s="443"/>
      <c r="AL30" s="471"/>
      <c r="AM30" s="470"/>
      <c r="AN30" s="443" t="s">
        <v>411</v>
      </c>
      <c r="AO30" s="472" t="str">
        <f t="shared" si="5"/>
        <v/>
      </c>
      <c r="AP30" s="407"/>
      <c r="AQ30" s="131"/>
      <c r="AR30" s="353"/>
      <c r="AS30" s="135"/>
    </row>
    <row r="31" spans="1:45" ht="48" hidden="1" customHeight="1" x14ac:dyDescent="0.25">
      <c r="A31" s="382">
        <v>21</v>
      </c>
      <c r="B31" s="383" t="str">
        <f>IFERROR(IF(AND(C31="",D31=""),"",VLOOKUP(AI31,'Reference records(soft deleted)'!$B$61:$D$89,3,FALSE)),"")</f>
        <v/>
      </c>
      <c r="C31" s="383" t="str">
        <f>IFERROR(VLOOKUP(AJ31,'Reference records(soft deleted)'!$B$94:$D$166,3,FALSE),"")</f>
        <v/>
      </c>
      <c r="D31" s="420"/>
      <c r="E31" s="403"/>
      <c r="F31" s="404"/>
      <c r="G31" s="466" t="str">
        <f t="shared" si="0"/>
        <v/>
      </c>
      <c r="H31" s="407"/>
      <c r="I31" s="467" t="str">
        <f>IFERROR(VLOOKUP(C31,'Reference records(soft deleted)'!$D$94:$H$166,5,FALSE),"")</f>
        <v/>
      </c>
      <c r="J31" s="467" t="str">
        <f t="shared" si="1"/>
        <v>No</v>
      </c>
      <c r="K31" s="467"/>
      <c r="L31" s="467"/>
      <c r="M31" s="467"/>
      <c r="N31" s="468" t="str">
        <f>IFERROR(IF(AM31="","",VLOOKUP(AM31,'Overview - Section A'!$P$30:$Q$31,2,FALSE)),"")</f>
        <v/>
      </c>
      <c r="O31" s="458"/>
      <c r="P31" s="407"/>
      <c r="Q31" s="386" t="str">
        <f t="array" ref="Q31">IFERROR(IF(INDEX('Reference Records'!$D$44:$D$93,MATCH(LEFT(C31,255),LEFT('Reference Records'!$C$44:$C$93,255),0))=0,"",INDEX('Reference Records'!$D$44:$D$93,MATCH(LEFT(C31,255),LEFT('Reference Records'!$C$44:$C$93,255),0))),"")</f>
        <v/>
      </c>
      <c r="R31" s="469"/>
      <c r="S31" s="458" t="str">
        <f>IF('Overview - Section A'!$AN$5="Funding Request",IF(N31="Funding Request Place Holder","",N31),"")</f>
        <v/>
      </c>
      <c r="T31" s="458" t="str">
        <f t="shared" si="6"/>
        <v/>
      </c>
      <c r="U31" s="407"/>
      <c r="V31" s="407"/>
      <c r="W31" s="420"/>
      <c r="X31" s="433" t="str">
        <f>IFERROR(IF(VLOOKUP(B31,'Reference Records'!$C$96:$D$119,2,FALSE)=0,"",VLOOKUP(B31,'Reference Records'!$C$96:$D$119,2,FALSE)),"")</f>
        <v/>
      </c>
      <c r="Y31" s="443" t="str">
        <f t="shared" si="2"/>
        <v/>
      </c>
      <c r="Z31" s="443"/>
      <c r="AA31" s="443" t="str">
        <f t="shared" si="3"/>
        <v/>
      </c>
      <c r="AB31" s="443" t="str">
        <f>IFERROR(IF('Overview - Section A'!$AN$5="Funding Request",VLOOKUP(S31,'Overview - Section A'!$M$30:$P$31,4,FALSE),IF(AM31="","",AM31)),"")</f>
        <v/>
      </c>
      <c r="AC31" s="443" t="b">
        <f t="shared" si="4"/>
        <v>0</v>
      </c>
      <c r="AD31" s="443"/>
      <c r="AE31" s="443" t="str">
        <f t="array" ref="AE31">IFERROR(IF(INDEX('Overview - Section A'!$H$92:$H$109,MATCH(LEFT(B31,255),LEFT('Overview - Section A'!$E$92:$E$109,255),0))=0,"",INDEX('Overview - Section A'!$H$92:$H$109,MATCH(LEFT(B31,255),LEFT('Overview - Section A'!$E$92:$E$109,255),0))),"")</f>
        <v>a1P1R000002pgCnUAI</v>
      </c>
      <c r="AF31" s="443" t="s">
        <v>793</v>
      </c>
      <c r="AG31" s="443" t="str">
        <f t="array" ref="AG31">IFERROR(IF(INDEX('Reference Records'!$G$44:$G$93,MATCH(LEFT(C31,255),LEFT('Reference Records'!$C$44:$C$93,255),0))=0,"",INDEX('Reference Records'!$G$44:$G$93,MATCH(LEFT(C31,255),LEFT('Reference Records'!$C$44:$C$93,255),0))),"")</f>
        <v/>
      </c>
      <c r="AH31" s="443" t="str">
        <f>IFERROR(IF('Overview - Section A'!$AN$5="Funding Request",IF('Reference Records'!$B$276&lt;&gt;"",VLOOKUP(T31,'Reference Records'!$B$276:$C$277,2,FALSE),VLOOKUP(T31,'Reference Records'!$A$289:$C$335,3,FALSE)),VLOOKUP(T31,'Reference Records'!$A$338:$C$340,3,FALSE)),"")</f>
        <v/>
      </c>
      <c r="AI31" s="470"/>
      <c r="AJ31" s="443"/>
      <c r="AK31" s="443"/>
      <c r="AL31" s="471"/>
      <c r="AM31" s="470"/>
      <c r="AN31" s="443" t="s">
        <v>411</v>
      </c>
      <c r="AO31" s="472" t="str">
        <f t="shared" si="5"/>
        <v/>
      </c>
      <c r="AP31" s="407"/>
      <c r="AQ31" s="131"/>
      <c r="AR31" s="353"/>
      <c r="AS31" s="135"/>
    </row>
    <row r="32" spans="1:45" ht="48" hidden="1" customHeight="1" x14ac:dyDescent="0.25">
      <c r="A32" s="382">
        <v>22</v>
      </c>
      <c r="B32" s="383" t="str">
        <f>IFERROR(IF(AND(C32="",D32=""),"",VLOOKUP(AI32,'Reference records(soft deleted)'!$B$61:$D$89,3,FALSE)),"")</f>
        <v/>
      </c>
      <c r="C32" s="383" t="str">
        <f>IFERROR(VLOOKUP(AJ32,'Reference records(soft deleted)'!$B$94:$D$166,3,FALSE),"")</f>
        <v/>
      </c>
      <c r="D32" s="420"/>
      <c r="E32" s="403"/>
      <c r="F32" s="404"/>
      <c r="G32" s="466" t="str">
        <f t="shared" si="0"/>
        <v/>
      </c>
      <c r="H32" s="407"/>
      <c r="I32" s="467" t="str">
        <f>IFERROR(VLOOKUP(C32,'Reference records(soft deleted)'!$D$94:$H$166,5,FALSE),"")</f>
        <v/>
      </c>
      <c r="J32" s="467" t="str">
        <f t="shared" si="1"/>
        <v>No</v>
      </c>
      <c r="K32" s="467"/>
      <c r="L32" s="467"/>
      <c r="M32" s="467"/>
      <c r="N32" s="468" t="str">
        <f>IFERROR(IF(AM32="","",VLOOKUP(AM32,'Overview - Section A'!$P$30:$Q$31,2,FALSE)),"")</f>
        <v/>
      </c>
      <c r="O32" s="458"/>
      <c r="P32" s="407"/>
      <c r="Q32" s="386" t="str">
        <f t="array" ref="Q32">IFERROR(IF(INDEX('Reference Records'!$D$44:$D$93,MATCH(LEFT(C32,255),LEFT('Reference Records'!$C$44:$C$93,255),0))=0,"",INDEX('Reference Records'!$D$44:$D$93,MATCH(LEFT(C32,255),LEFT('Reference Records'!$C$44:$C$93,255),0))),"")</f>
        <v/>
      </c>
      <c r="R32" s="469"/>
      <c r="S32" s="458" t="str">
        <f>IF('Overview - Section A'!$AN$5="Funding Request",IF(N32="Funding Request Place Holder","",N32),"")</f>
        <v/>
      </c>
      <c r="T32" s="458" t="str">
        <f t="shared" si="6"/>
        <v/>
      </c>
      <c r="U32" s="407"/>
      <c r="V32" s="407"/>
      <c r="W32" s="420"/>
      <c r="X32" s="433" t="str">
        <f>IFERROR(IF(VLOOKUP(B32,'Reference Records'!$C$96:$D$119,2,FALSE)=0,"",VLOOKUP(B32,'Reference Records'!$C$96:$D$119,2,FALSE)),"")</f>
        <v/>
      </c>
      <c r="Y32" s="443" t="str">
        <f t="shared" si="2"/>
        <v/>
      </c>
      <c r="Z32" s="443"/>
      <c r="AA32" s="443" t="str">
        <f t="shared" si="3"/>
        <v/>
      </c>
      <c r="AB32" s="443" t="str">
        <f>IFERROR(IF('Overview - Section A'!$AN$5="Funding Request",VLOOKUP(S32,'Overview - Section A'!$M$30:$P$31,4,FALSE),IF(AM32="","",AM32)),"")</f>
        <v/>
      </c>
      <c r="AC32" s="443" t="b">
        <f t="shared" si="4"/>
        <v>0</v>
      </c>
      <c r="AD32" s="443"/>
      <c r="AE32" s="443" t="str">
        <f t="array" ref="AE32">IFERROR(IF(INDEX('Overview - Section A'!$H$92:$H$109,MATCH(LEFT(B32,255),LEFT('Overview - Section A'!$E$92:$E$109,255),0))=0,"",INDEX('Overview - Section A'!$H$92:$H$109,MATCH(LEFT(B32,255),LEFT('Overview - Section A'!$E$92:$E$109,255),0))),"")</f>
        <v>a1P1R000002pgCnUAI</v>
      </c>
      <c r="AF32" s="443" t="s">
        <v>794</v>
      </c>
      <c r="AG32" s="443" t="str">
        <f t="array" ref="AG32">IFERROR(IF(INDEX('Reference Records'!$G$44:$G$93,MATCH(LEFT(C32,255),LEFT('Reference Records'!$C$44:$C$93,255),0))=0,"",INDEX('Reference Records'!$G$44:$G$93,MATCH(LEFT(C32,255),LEFT('Reference Records'!$C$44:$C$93,255),0))),"")</f>
        <v/>
      </c>
      <c r="AH32" s="443" t="str">
        <f>IFERROR(IF('Overview - Section A'!$AN$5="Funding Request",IF('Reference Records'!$B$276&lt;&gt;"",VLOOKUP(T32,'Reference Records'!$B$276:$C$277,2,FALSE),VLOOKUP(T32,'Reference Records'!$A$289:$C$335,3,FALSE)),VLOOKUP(T32,'Reference Records'!$A$338:$C$340,3,FALSE)),"")</f>
        <v/>
      </c>
      <c r="AI32" s="470"/>
      <c r="AJ32" s="443"/>
      <c r="AK32" s="443"/>
      <c r="AL32" s="471"/>
      <c r="AM32" s="470"/>
      <c r="AN32" s="443" t="s">
        <v>411</v>
      </c>
      <c r="AO32" s="472" t="str">
        <f t="shared" si="5"/>
        <v/>
      </c>
      <c r="AP32" s="407"/>
      <c r="AQ32" s="131"/>
      <c r="AR32" s="353"/>
      <c r="AS32" s="135"/>
    </row>
    <row r="33" spans="1:45" ht="48" hidden="1" customHeight="1" x14ac:dyDescent="0.25">
      <c r="A33" s="382">
        <v>23</v>
      </c>
      <c r="B33" s="383" t="str">
        <f>IFERROR(IF(AND(C33="",D33=""),"",VLOOKUP(AI33,'Reference records(soft deleted)'!$B$61:$D$89,3,FALSE)),"")</f>
        <v/>
      </c>
      <c r="C33" s="383" t="str">
        <f>IFERROR(VLOOKUP(AJ33,'Reference records(soft deleted)'!$B$94:$D$166,3,FALSE),"")</f>
        <v/>
      </c>
      <c r="D33" s="420"/>
      <c r="E33" s="403"/>
      <c r="F33" s="404"/>
      <c r="G33" s="466" t="str">
        <f t="shared" si="0"/>
        <v/>
      </c>
      <c r="H33" s="407"/>
      <c r="I33" s="467" t="str">
        <f>IFERROR(VLOOKUP(C33,'Reference records(soft deleted)'!$D$94:$H$166,5,FALSE),"")</f>
        <v/>
      </c>
      <c r="J33" s="467" t="str">
        <f t="shared" si="1"/>
        <v>No</v>
      </c>
      <c r="K33" s="467"/>
      <c r="L33" s="467"/>
      <c r="M33" s="467"/>
      <c r="N33" s="468" t="str">
        <f>IFERROR(IF(AM33="","",VLOOKUP(AM33,'Overview - Section A'!$P$30:$Q$31,2,FALSE)),"")</f>
        <v/>
      </c>
      <c r="O33" s="458"/>
      <c r="P33" s="407"/>
      <c r="Q33" s="386" t="str">
        <f t="array" ref="Q33">IFERROR(IF(INDEX('Reference Records'!$D$44:$D$93,MATCH(LEFT(C33,255),LEFT('Reference Records'!$C$44:$C$93,255),0))=0,"",INDEX('Reference Records'!$D$44:$D$93,MATCH(LEFT(C33,255),LEFT('Reference Records'!$C$44:$C$93,255),0))),"")</f>
        <v/>
      </c>
      <c r="R33" s="469"/>
      <c r="S33" s="458" t="str">
        <f>IF('Overview - Section A'!$AN$5="Funding Request",IF(N33="Funding Request Place Holder","",N33),"")</f>
        <v/>
      </c>
      <c r="T33" s="458" t="str">
        <f t="shared" si="6"/>
        <v/>
      </c>
      <c r="U33" s="407"/>
      <c r="V33" s="407"/>
      <c r="W33" s="420"/>
      <c r="X33" s="433" t="str">
        <f>IFERROR(IF(VLOOKUP(B33,'Reference Records'!$C$96:$D$119,2,FALSE)=0,"",VLOOKUP(B33,'Reference Records'!$C$96:$D$119,2,FALSE)),"")</f>
        <v/>
      </c>
      <c r="Y33" s="443" t="str">
        <f t="shared" si="2"/>
        <v/>
      </c>
      <c r="Z33" s="443"/>
      <c r="AA33" s="443" t="str">
        <f t="shared" si="3"/>
        <v/>
      </c>
      <c r="AB33" s="443" t="str">
        <f>IFERROR(IF('Overview - Section A'!$AN$5="Funding Request",VLOOKUP(S33,'Overview - Section A'!$M$30:$P$31,4,FALSE),IF(AM33="","",AM33)),"")</f>
        <v/>
      </c>
      <c r="AC33" s="443" t="b">
        <f t="shared" si="4"/>
        <v>0</v>
      </c>
      <c r="AD33" s="443"/>
      <c r="AE33" s="443" t="str">
        <f t="array" ref="AE33">IFERROR(IF(INDEX('Overview - Section A'!$H$92:$H$109,MATCH(LEFT(B33,255),LEFT('Overview - Section A'!$E$92:$E$109,255),0))=0,"",INDEX('Overview - Section A'!$H$92:$H$109,MATCH(LEFT(B33,255),LEFT('Overview - Section A'!$E$92:$E$109,255),0))),"")</f>
        <v>a1P1R000002pgCnUAI</v>
      </c>
      <c r="AF33" s="443" t="s">
        <v>795</v>
      </c>
      <c r="AG33" s="443" t="str">
        <f t="array" ref="AG33">IFERROR(IF(INDEX('Reference Records'!$G$44:$G$93,MATCH(LEFT(C33,255),LEFT('Reference Records'!$C$44:$C$93,255),0))=0,"",INDEX('Reference Records'!$G$44:$G$93,MATCH(LEFT(C33,255),LEFT('Reference Records'!$C$44:$C$93,255),0))),"")</f>
        <v/>
      </c>
      <c r="AH33" s="443" t="str">
        <f>IFERROR(IF('Overview - Section A'!$AN$5="Funding Request",IF('Reference Records'!$B$276&lt;&gt;"",VLOOKUP(T33,'Reference Records'!$B$276:$C$277,2,FALSE),VLOOKUP(T33,'Reference Records'!$A$289:$C$335,3,FALSE)),VLOOKUP(T33,'Reference Records'!$A$338:$C$340,3,FALSE)),"")</f>
        <v/>
      </c>
      <c r="AI33" s="470"/>
      <c r="AJ33" s="443"/>
      <c r="AK33" s="443"/>
      <c r="AL33" s="471"/>
      <c r="AM33" s="470"/>
      <c r="AN33" s="443" t="s">
        <v>411</v>
      </c>
      <c r="AO33" s="472" t="str">
        <f t="shared" si="5"/>
        <v/>
      </c>
      <c r="AP33" s="407"/>
      <c r="AQ33" s="131"/>
      <c r="AR33" s="353"/>
      <c r="AS33" s="135"/>
    </row>
    <row r="34" spans="1:45" ht="48" hidden="1" customHeight="1" x14ac:dyDescent="0.25">
      <c r="A34" s="382">
        <v>24</v>
      </c>
      <c r="B34" s="383" t="str">
        <f>IFERROR(IF(AND(C34="",D34=""),"",VLOOKUP(AI34,'Reference records(soft deleted)'!$B$61:$D$89,3,FALSE)),"")</f>
        <v/>
      </c>
      <c r="C34" s="383" t="str">
        <f>IFERROR(VLOOKUP(AJ34,'Reference records(soft deleted)'!$B$94:$D$166,3,FALSE),"")</f>
        <v/>
      </c>
      <c r="D34" s="420"/>
      <c r="E34" s="403"/>
      <c r="F34" s="404"/>
      <c r="G34" s="466" t="str">
        <f t="shared" si="0"/>
        <v/>
      </c>
      <c r="H34" s="407"/>
      <c r="I34" s="467" t="str">
        <f>IFERROR(VLOOKUP(C34,'Reference records(soft deleted)'!$D$94:$H$166,5,FALSE),"")</f>
        <v/>
      </c>
      <c r="J34" s="467" t="str">
        <f t="shared" si="1"/>
        <v>No</v>
      </c>
      <c r="K34" s="467"/>
      <c r="L34" s="467"/>
      <c r="M34" s="467"/>
      <c r="N34" s="468" t="str">
        <f>IFERROR(IF(AM34="","",VLOOKUP(AM34,'Overview - Section A'!$P$30:$Q$31,2,FALSE)),"")</f>
        <v/>
      </c>
      <c r="O34" s="458"/>
      <c r="P34" s="407"/>
      <c r="Q34" s="386" t="str">
        <f t="array" ref="Q34">IFERROR(IF(INDEX('Reference Records'!$D$44:$D$93,MATCH(LEFT(C34,255),LEFT('Reference Records'!$C$44:$C$93,255),0))=0,"",INDEX('Reference Records'!$D$44:$D$93,MATCH(LEFT(C34,255),LEFT('Reference Records'!$C$44:$C$93,255),0))),"")</f>
        <v/>
      </c>
      <c r="R34" s="469"/>
      <c r="S34" s="458" t="str">
        <f>IF('Overview - Section A'!$AN$5="Funding Request",IF(N34="Funding Request Place Holder","",N34),"")</f>
        <v/>
      </c>
      <c r="T34" s="458" t="str">
        <f t="shared" si="6"/>
        <v/>
      </c>
      <c r="U34" s="407"/>
      <c r="V34" s="407"/>
      <c r="W34" s="420"/>
      <c r="X34" s="433" t="str">
        <f>IFERROR(IF(VLOOKUP(B34,'Reference Records'!$C$96:$D$119,2,FALSE)=0,"",VLOOKUP(B34,'Reference Records'!$C$96:$D$119,2,FALSE)),"")</f>
        <v/>
      </c>
      <c r="Y34" s="443" t="str">
        <f t="shared" si="2"/>
        <v/>
      </c>
      <c r="Z34" s="443"/>
      <c r="AA34" s="443" t="str">
        <f t="shared" si="3"/>
        <v/>
      </c>
      <c r="AB34" s="443" t="str">
        <f>IFERROR(IF('Overview - Section A'!$AN$5="Funding Request",VLOOKUP(S34,'Overview - Section A'!$M$30:$P$31,4,FALSE),IF(AM34="","",AM34)),"")</f>
        <v/>
      </c>
      <c r="AC34" s="443" t="b">
        <f t="shared" si="4"/>
        <v>0</v>
      </c>
      <c r="AD34" s="443"/>
      <c r="AE34" s="443" t="str">
        <f t="array" ref="AE34">IFERROR(IF(INDEX('Overview - Section A'!$H$92:$H$109,MATCH(LEFT(B34,255),LEFT('Overview - Section A'!$E$92:$E$109,255),0))=0,"",INDEX('Overview - Section A'!$H$92:$H$109,MATCH(LEFT(B34,255),LEFT('Overview - Section A'!$E$92:$E$109,255),0))),"")</f>
        <v>a1P1R000002pgCnUAI</v>
      </c>
      <c r="AF34" s="443" t="s">
        <v>796</v>
      </c>
      <c r="AG34" s="443" t="str">
        <f t="array" ref="AG34">IFERROR(IF(INDEX('Reference Records'!$G$44:$G$93,MATCH(LEFT(C34,255),LEFT('Reference Records'!$C$44:$C$93,255),0))=0,"",INDEX('Reference Records'!$G$44:$G$93,MATCH(LEFT(C34,255),LEFT('Reference Records'!$C$44:$C$93,255),0))),"")</f>
        <v/>
      </c>
      <c r="AH34" s="443" t="str">
        <f>IFERROR(IF('Overview - Section A'!$AN$5="Funding Request",IF('Reference Records'!$B$276&lt;&gt;"",VLOOKUP(T34,'Reference Records'!$B$276:$C$277,2,FALSE),VLOOKUP(T34,'Reference Records'!$A$289:$C$335,3,FALSE)),VLOOKUP(T34,'Reference Records'!$A$338:$C$340,3,FALSE)),"")</f>
        <v/>
      </c>
      <c r="AI34" s="470"/>
      <c r="AJ34" s="443"/>
      <c r="AK34" s="443"/>
      <c r="AL34" s="471"/>
      <c r="AM34" s="470"/>
      <c r="AN34" s="443" t="s">
        <v>411</v>
      </c>
      <c r="AO34" s="472" t="str">
        <f t="shared" si="5"/>
        <v/>
      </c>
      <c r="AP34" s="407"/>
      <c r="AQ34" s="131"/>
      <c r="AR34" s="353"/>
      <c r="AS34" s="135"/>
    </row>
    <row r="35" spans="1:45" ht="48" hidden="1" customHeight="1" x14ac:dyDescent="0.25">
      <c r="A35" s="382">
        <v>25</v>
      </c>
      <c r="B35" s="383" t="str">
        <f>IFERROR(IF(AND(C35="",D35=""),"",VLOOKUP(AI35,'Reference records(soft deleted)'!$B$61:$D$89,3,FALSE)),"")</f>
        <v/>
      </c>
      <c r="C35" s="383" t="str">
        <f>IFERROR(VLOOKUP(AJ35,'Reference records(soft deleted)'!$B$94:$D$166,3,FALSE),"")</f>
        <v/>
      </c>
      <c r="D35" s="420"/>
      <c r="E35" s="403"/>
      <c r="F35" s="404"/>
      <c r="G35" s="466" t="str">
        <f t="shared" si="0"/>
        <v/>
      </c>
      <c r="H35" s="407"/>
      <c r="I35" s="467" t="str">
        <f>IFERROR(VLOOKUP(C35,'Reference records(soft deleted)'!$D$94:$H$166,5,FALSE),"")</f>
        <v/>
      </c>
      <c r="J35" s="467" t="str">
        <f t="shared" si="1"/>
        <v>No</v>
      </c>
      <c r="K35" s="467"/>
      <c r="L35" s="467"/>
      <c r="M35" s="467"/>
      <c r="N35" s="468" t="str">
        <f>IFERROR(IF(AM35="","",VLOOKUP(AM35,'Overview - Section A'!$P$30:$Q$31,2,FALSE)),"")</f>
        <v/>
      </c>
      <c r="O35" s="458"/>
      <c r="P35" s="407"/>
      <c r="Q35" s="386" t="str">
        <f t="array" ref="Q35">IFERROR(IF(INDEX('Reference Records'!$D$44:$D$93,MATCH(LEFT(C35,255),LEFT('Reference Records'!$C$44:$C$93,255),0))=0,"",INDEX('Reference Records'!$D$44:$D$93,MATCH(LEFT(C35,255),LEFT('Reference Records'!$C$44:$C$93,255),0))),"")</f>
        <v/>
      </c>
      <c r="R35" s="469"/>
      <c r="S35" s="458" t="str">
        <f>IF('Overview - Section A'!$AN$5="Funding Request",IF(N35="Funding Request Place Holder","",N35),"")</f>
        <v/>
      </c>
      <c r="T35" s="458" t="str">
        <f t="shared" si="6"/>
        <v/>
      </c>
      <c r="U35" s="407"/>
      <c r="V35" s="407"/>
      <c r="W35" s="420"/>
      <c r="X35" s="433" t="str">
        <f>IFERROR(IF(VLOOKUP(B35,'Reference Records'!$C$96:$D$119,2,FALSE)=0,"",VLOOKUP(B35,'Reference Records'!$C$96:$D$119,2,FALSE)),"")</f>
        <v/>
      </c>
      <c r="Y35" s="443" t="str">
        <f t="shared" si="2"/>
        <v/>
      </c>
      <c r="Z35" s="443"/>
      <c r="AA35" s="443" t="str">
        <f t="shared" si="3"/>
        <v/>
      </c>
      <c r="AB35" s="443" t="str">
        <f>IFERROR(IF('Overview - Section A'!$AN$5="Funding Request",VLOOKUP(S35,'Overview - Section A'!$M$30:$P$31,4,FALSE),IF(AM35="","",AM35)),"")</f>
        <v/>
      </c>
      <c r="AC35" s="443" t="b">
        <f t="shared" si="4"/>
        <v>0</v>
      </c>
      <c r="AD35" s="443"/>
      <c r="AE35" s="443" t="str">
        <f t="array" ref="AE35">IFERROR(IF(INDEX('Overview - Section A'!$H$92:$H$109,MATCH(LEFT(B35,255),LEFT('Overview - Section A'!$E$92:$E$109,255),0))=0,"",INDEX('Overview - Section A'!$H$92:$H$109,MATCH(LEFT(B35,255),LEFT('Overview - Section A'!$E$92:$E$109,255),0))),"")</f>
        <v>a1P1R000002pgCnUAI</v>
      </c>
      <c r="AF35" s="443" t="s">
        <v>797</v>
      </c>
      <c r="AG35" s="443" t="str">
        <f t="array" ref="AG35">IFERROR(IF(INDEX('Reference Records'!$G$44:$G$93,MATCH(LEFT(C35,255),LEFT('Reference Records'!$C$44:$C$93,255),0))=0,"",INDEX('Reference Records'!$G$44:$G$93,MATCH(LEFT(C35,255),LEFT('Reference Records'!$C$44:$C$93,255),0))),"")</f>
        <v/>
      </c>
      <c r="AH35" s="443" t="str">
        <f>IFERROR(IF('Overview - Section A'!$AN$5="Funding Request",IF('Reference Records'!$B$276&lt;&gt;"",VLOOKUP(T35,'Reference Records'!$B$276:$C$277,2,FALSE),VLOOKUP(T35,'Reference Records'!$A$289:$C$335,3,FALSE)),VLOOKUP(T35,'Reference Records'!$A$338:$C$340,3,FALSE)),"")</f>
        <v/>
      </c>
      <c r="AI35" s="470"/>
      <c r="AJ35" s="443"/>
      <c r="AK35" s="443"/>
      <c r="AL35" s="471"/>
      <c r="AM35" s="470"/>
      <c r="AN35" s="443" t="s">
        <v>411</v>
      </c>
      <c r="AO35" s="472" t="str">
        <f t="shared" si="5"/>
        <v/>
      </c>
      <c r="AP35" s="407"/>
      <c r="AQ35" s="131"/>
      <c r="AR35" s="353"/>
      <c r="AS35" s="135"/>
    </row>
    <row r="36" spans="1:45" ht="48" hidden="1" customHeight="1" x14ac:dyDescent="0.25">
      <c r="A36" s="382">
        <v>26</v>
      </c>
      <c r="B36" s="383" t="str">
        <f>IFERROR(IF(AND(C36="",D36=""),"",VLOOKUP(AI36,'Reference records(soft deleted)'!$B$61:$D$89,3,FALSE)),"")</f>
        <v/>
      </c>
      <c r="C36" s="383" t="str">
        <f>IFERROR(VLOOKUP(AJ36,'Reference records(soft deleted)'!$B$94:$D$166,3,FALSE),"")</f>
        <v/>
      </c>
      <c r="D36" s="420"/>
      <c r="E36" s="403"/>
      <c r="F36" s="404"/>
      <c r="G36" s="466" t="str">
        <f t="shared" si="0"/>
        <v/>
      </c>
      <c r="H36" s="407"/>
      <c r="I36" s="467" t="str">
        <f>IFERROR(VLOOKUP(C36,'Reference records(soft deleted)'!$D$94:$H$166,5,FALSE),"")</f>
        <v/>
      </c>
      <c r="J36" s="467" t="str">
        <f t="shared" si="1"/>
        <v>No</v>
      </c>
      <c r="K36" s="467"/>
      <c r="L36" s="467"/>
      <c r="M36" s="467"/>
      <c r="N36" s="468" t="str">
        <f>IFERROR(IF(AM36="","",VLOOKUP(AM36,'Overview - Section A'!$P$30:$Q$31,2,FALSE)),"")</f>
        <v/>
      </c>
      <c r="O36" s="458"/>
      <c r="P36" s="407"/>
      <c r="Q36" s="386" t="str">
        <f t="array" ref="Q36">IFERROR(IF(INDEX('Reference Records'!$D$44:$D$93,MATCH(LEFT(C36,255),LEFT('Reference Records'!$C$44:$C$93,255),0))=0,"",INDEX('Reference Records'!$D$44:$D$93,MATCH(LEFT(C36,255),LEFT('Reference Records'!$C$44:$C$93,255),0))),"")</f>
        <v/>
      </c>
      <c r="R36" s="469"/>
      <c r="S36" s="458" t="str">
        <f>IF('Overview - Section A'!$AN$5="Funding Request",IF(N36="Funding Request Place Holder","",N36),"")</f>
        <v/>
      </c>
      <c r="T36" s="458" t="str">
        <f t="shared" si="6"/>
        <v/>
      </c>
      <c r="U36" s="407"/>
      <c r="V36" s="407"/>
      <c r="W36" s="420"/>
      <c r="X36" s="433" t="str">
        <f>IFERROR(IF(VLOOKUP(B36,'Reference Records'!$C$96:$D$119,2,FALSE)=0,"",VLOOKUP(B36,'Reference Records'!$C$96:$D$119,2,FALSE)),"")</f>
        <v/>
      </c>
      <c r="Y36" s="443" t="str">
        <f t="shared" si="2"/>
        <v/>
      </c>
      <c r="Z36" s="443"/>
      <c r="AA36" s="443" t="str">
        <f t="shared" si="3"/>
        <v/>
      </c>
      <c r="AB36" s="443" t="str">
        <f>IFERROR(IF('Overview - Section A'!$AN$5="Funding Request",VLOOKUP(S36,'Overview - Section A'!$M$30:$P$31,4,FALSE),IF(AM36="","",AM36)),"")</f>
        <v/>
      </c>
      <c r="AC36" s="443" t="b">
        <f t="shared" si="4"/>
        <v>0</v>
      </c>
      <c r="AD36" s="443"/>
      <c r="AE36" s="443" t="str">
        <f t="array" ref="AE36">IFERROR(IF(INDEX('Overview - Section A'!$H$92:$H$109,MATCH(LEFT(B36,255),LEFT('Overview - Section A'!$E$92:$E$109,255),0))=0,"",INDEX('Overview - Section A'!$H$92:$H$109,MATCH(LEFT(B36,255),LEFT('Overview - Section A'!$E$92:$E$109,255),0))),"")</f>
        <v>a1P1R000002pgCnUAI</v>
      </c>
      <c r="AF36" s="443" t="s">
        <v>798</v>
      </c>
      <c r="AG36" s="443" t="str">
        <f t="array" ref="AG36">IFERROR(IF(INDEX('Reference Records'!$G$44:$G$93,MATCH(LEFT(C36,255),LEFT('Reference Records'!$C$44:$C$93,255),0))=0,"",INDEX('Reference Records'!$G$44:$G$93,MATCH(LEFT(C36,255),LEFT('Reference Records'!$C$44:$C$93,255),0))),"")</f>
        <v/>
      </c>
      <c r="AH36" s="443" t="str">
        <f>IFERROR(IF('Overview - Section A'!$AN$5="Funding Request",IF('Reference Records'!$B$276&lt;&gt;"",VLOOKUP(T36,'Reference Records'!$B$276:$C$277,2,FALSE),VLOOKUP(T36,'Reference Records'!$A$289:$C$335,3,FALSE)),VLOOKUP(T36,'Reference Records'!$A$338:$C$340,3,FALSE)),"")</f>
        <v/>
      </c>
      <c r="AI36" s="470"/>
      <c r="AJ36" s="443"/>
      <c r="AK36" s="443"/>
      <c r="AL36" s="471"/>
      <c r="AM36" s="470"/>
      <c r="AN36" s="443" t="s">
        <v>411</v>
      </c>
      <c r="AO36" s="472" t="str">
        <f t="shared" si="5"/>
        <v/>
      </c>
      <c r="AP36" s="407"/>
      <c r="AQ36" s="131"/>
      <c r="AR36" s="353"/>
      <c r="AS36" s="135"/>
    </row>
    <row r="37" spans="1:45" ht="48" hidden="1" customHeight="1" x14ac:dyDescent="0.25">
      <c r="A37" s="382">
        <v>27</v>
      </c>
      <c r="B37" s="383" t="str">
        <f>IFERROR(IF(AND(C37="",D37=""),"",VLOOKUP(AI37,'Reference records(soft deleted)'!$B$61:$D$89,3,FALSE)),"")</f>
        <v/>
      </c>
      <c r="C37" s="383" t="str">
        <f>IFERROR(VLOOKUP(AJ37,'Reference records(soft deleted)'!$B$94:$D$166,3,FALSE),"")</f>
        <v/>
      </c>
      <c r="D37" s="420"/>
      <c r="E37" s="403"/>
      <c r="F37" s="404"/>
      <c r="G37" s="466" t="str">
        <f t="shared" si="0"/>
        <v/>
      </c>
      <c r="H37" s="407"/>
      <c r="I37" s="467" t="str">
        <f>IFERROR(VLOOKUP(C37,'Reference records(soft deleted)'!$D$94:$H$166,5,FALSE),"")</f>
        <v/>
      </c>
      <c r="J37" s="467" t="str">
        <f t="shared" si="1"/>
        <v>No</v>
      </c>
      <c r="K37" s="467"/>
      <c r="L37" s="467"/>
      <c r="M37" s="467"/>
      <c r="N37" s="468" t="str">
        <f>IFERROR(IF(AM37="","",VLOOKUP(AM37,'Overview - Section A'!$P$30:$Q$31,2,FALSE)),"")</f>
        <v/>
      </c>
      <c r="O37" s="458"/>
      <c r="P37" s="407"/>
      <c r="Q37" s="386" t="str">
        <f t="array" ref="Q37">IFERROR(IF(INDEX('Reference Records'!$D$44:$D$93,MATCH(LEFT(C37,255),LEFT('Reference Records'!$C$44:$C$93,255),0))=0,"",INDEX('Reference Records'!$D$44:$D$93,MATCH(LEFT(C37,255),LEFT('Reference Records'!$C$44:$C$93,255),0))),"")</f>
        <v/>
      </c>
      <c r="R37" s="469"/>
      <c r="S37" s="458" t="str">
        <f>IF('Overview - Section A'!$AN$5="Funding Request",IF(N37="Funding Request Place Holder","",N37),"")</f>
        <v/>
      </c>
      <c r="T37" s="458" t="str">
        <f t="shared" si="6"/>
        <v/>
      </c>
      <c r="U37" s="407"/>
      <c r="V37" s="407"/>
      <c r="W37" s="420"/>
      <c r="X37" s="433" t="str">
        <f>IFERROR(IF(VLOOKUP(B37,'Reference Records'!$C$96:$D$119,2,FALSE)=0,"",VLOOKUP(B37,'Reference Records'!$C$96:$D$119,2,FALSE)),"")</f>
        <v/>
      </c>
      <c r="Y37" s="443" t="str">
        <f t="shared" si="2"/>
        <v/>
      </c>
      <c r="Z37" s="443"/>
      <c r="AA37" s="443" t="str">
        <f t="shared" si="3"/>
        <v/>
      </c>
      <c r="AB37" s="443" t="str">
        <f>IFERROR(IF('Overview - Section A'!$AN$5="Funding Request",VLOOKUP(S37,'Overview - Section A'!$M$30:$P$31,4,FALSE),IF(AM37="","",AM37)),"")</f>
        <v/>
      </c>
      <c r="AC37" s="443" t="b">
        <f t="shared" si="4"/>
        <v>0</v>
      </c>
      <c r="AD37" s="443"/>
      <c r="AE37" s="443" t="str">
        <f t="array" ref="AE37">IFERROR(IF(INDEX('Overview - Section A'!$H$92:$H$109,MATCH(LEFT(B37,255),LEFT('Overview - Section A'!$E$92:$E$109,255),0))=0,"",INDEX('Overview - Section A'!$H$92:$H$109,MATCH(LEFT(B37,255),LEFT('Overview - Section A'!$E$92:$E$109,255),0))),"")</f>
        <v>a1P1R000002pgCnUAI</v>
      </c>
      <c r="AF37" s="443" t="s">
        <v>799</v>
      </c>
      <c r="AG37" s="443" t="str">
        <f t="array" ref="AG37">IFERROR(IF(INDEX('Reference Records'!$G$44:$G$93,MATCH(LEFT(C37,255),LEFT('Reference Records'!$C$44:$C$93,255),0))=0,"",INDEX('Reference Records'!$G$44:$G$93,MATCH(LEFT(C37,255),LEFT('Reference Records'!$C$44:$C$93,255),0))),"")</f>
        <v/>
      </c>
      <c r="AH37" s="443" t="str">
        <f>IFERROR(IF('Overview - Section A'!$AN$5="Funding Request",IF('Reference Records'!$B$276&lt;&gt;"",VLOOKUP(T37,'Reference Records'!$B$276:$C$277,2,FALSE),VLOOKUP(T37,'Reference Records'!$A$289:$C$335,3,FALSE)),VLOOKUP(T37,'Reference Records'!$A$338:$C$340,3,FALSE)),"")</f>
        <v/>
      </c>
      <c r="AI37" s="470"/>
      <c r="AJ37" s="443"/>
      <c r="AK37" s="443"/>
      <c r="AL37" s="471"/>
      <c r="AM37" s="470"/>
      <c r="AN37" s="443" t="s">
        <v>411</v>
      </c>
      <c r="AO37" s="472" t="str">
        <f t="shared" si="5"/>
        <v/>
      </c>
      <c r="AP37" s="407"/>
      <c r="AQ37" s="131"/>
      <c r="AR37" s="353"/>
      <c r="AS37" s="135"/>
    </row>
    <row r="38" spans="1:45" ht="48" hidden="1" customHeight="1" x14ac:dyDescent="0.25">
      <c r="A38" s="382">
        <v>28</v>
      </c>
      <c r="B38" s="383" t="str">
        <f>IFERROR(IF(AND(C38="",D38=""),"",VLOOKUP(AI38,'Reference records(soft deleted)'!$B$61:$D$89,3,FALSE)),"")</f>
        <v/>
      </c>
      <c r="C38" s="383" t="str">
        <f>IFERROR(VLOOKUP(AJ38,'Reference records(soft deleted)'!$B$94:$D$166,3,FALSE),"")</f>
        <v/>
      </c>
      <c r="D38" s="420"/>
      <c r="E38" s="403"/>
      <c r="F38" s="404"/>
      <c r="G38" s="466" t="str">
        <f t="shared" si="0"/>
        <v/>
      </c>
      <c r="H38" s="407"/>
      <c r="I38" s="467" t="str">
        <f>IFERROR(VLOOKUP(C38,'Reference records(soft deleted)'!$D$94:$H$166,5,FALSE),"")</f>
        <v/>
      </c>
      <c r="J38" s="467" t="str">
        <f t="shared" si="1"/>
        <v>No</v>
      </c>
      <c r="K38" s="467"/>
      <c r="L38" s="467"/>
      <c r="M38" s="467"/>
      <c r="N38" s="468" t="str">
        <f>IFERROR(IF(AM38="","",VLOOKUP(AM38,'Overview - Section A'!$P$30:$Q$31,2,FALSE)),"")</f>
        <v/>
      </c>
      <c r="O38" s="458"/>
      <c r="P38" s="407"/>
      <c r="Q38" s="386" t="str">
        <f t="array" ref="Q38">IFERROR(IF(INDEX('Reference Records'!$D$44:$D$93,MATCH(LEFT(C38,255),LEFT('Reference Records'!$C$44:$C$93,255),0))=0,"",INDEX('Reference Records'!$D$44:$D$93,MATCH(LEFT(C38,255),LEFT('Reference Records'!$C$44:$C$93,255),0))),"")</f>
        <v/>
      </c>
      <c r="R38" s="469"/>
      <c r="S38" s="458" t="str">
        <f>IF('Overview - Section A'!$AN$5="Funding Request",IF(N38="Funding Request Place Holder","",N38),"")</f>
        <v/>
      </c>
      <c r="T38" s="458" t="str">
        <f t="shared" si="6"/>
        <v/>
      </c>
      <c r="U38" s="407"/>
      <c r="V38" s="407"/>
      <c r="W38" s="420"/>
      <c r="X38" s="433" t="str">
        <f>IFERROR(IF(VLOOKUP(B38,'Reference Records'!$C$96:$D$119,2,FALSE)=0,"",VLOOKUP(B38,'Reference Records'!$C$96:$D$119,2,FALSE)),"")</f>
        <v/>
      </c>
      <c r="Y38" s="443" t="str">
        <f t="shared" si="2"/>
        <v/>
      </c>
      <c r="Z38" s="443"/>
      <c r="AA38" s="443" t="str">
        <f t="shared" si="3"/>
        <v/>
      </c>
      <c r="AB38" s="443" t="str">
        <f>IFERROR(IF('Overview - Section A'!$AN$5="Funding Request",VLOOKUP(S38,'Overview - Section A'!$M$30:$P$31,4,FALSE),IF(AM38="","",AM38)),"")</f>
        <v/>
      </c>
      <c r="AC38" s="443" t="b">
        <f t="shared" si="4"/>
        <v>0</v>
      </c>
      <c r="AD38" s="443"/>
      <c r="AE38" s="443" t="str">
        <f t="array" ref="AE38">IFERROR(IF(INDEX('Overview - Section A'!$H$92:$H$109,MATCH(LEFT(B38,255),LEFT('Overview - Section A'!$E$92:$E$109,255),0))=0,"",INDEX('Overview - Section A'!$H$92:$H$109,MATCH(LEFT(B38,255),LEFT('Overview - Section A'!$E$92:$E$109,255),0))),"")</f>
        <v>a1P1R000002pgCnUAI</v>
      </c>
      <c r="AF38" s="443" t="s">
        <v>800</v>
      </c>
      <c r="AG38" s="443" t="str">
        <f t="array" ref="AG38">IFERROR(IF(INDEX('Reference Records'!$G$44:$G$93,MATCH(LEFT(C38,255),LEFT('Reference Records'!$C$44:$C$93,255),0))=0,"",INDEX('Reference Records'!$G$44:$G$93,MATCH(LEFT(C38,255),LEFT('Reference Records'!$C$44:$C$93,255),0))),"")</f>
        <v/>
      </c>
      <c r="AH38" s="443" t="str">
        <f>IFERROR(IF('Overview - Section A'!$AN$5="Funding Request",IF('Reference Records'!$B$276&lt;&gt;"",VLOOKUP(T38,'Reference Records'!$B$276:$C$277,2,FALSE),VLOOKUP(T38,'Reference Records'!$A$289:$C$335,3,FALSE)),VLOOKUP(T38,'Reference Records'!$A$338:$C$340,3,FALSE)),"")</f>
        <v/>
      </c>
      <c r="AI38" s="470"/>
      <c r="AJ38" s="443"/>
      <c r="AK38" s="443"/>
      <c r="AL38" s="471"/>
      <c r="AM38" s="470"/>
      <c r="AN38" s="443" t="s">
        <v>411</v>
      </c>
      <c r="AO38" s="472" t="str">
        <f t="shared" si="5"/>
        <v/>
      </c>
      <c r="AP38" s="407"/>
      <c r="AQ38" s="131"/>
      <c r="AR38" s="353"/>
      <c r="AS38" s="135"/>
    </row>
    <row r="39" spans="1:45" ht="48" hidden="1" customHeight="1" x14ac:dyDescent="0.25">
      <c r="A39" s="382">
        <v>29</v>
      </c>
      <c r="B39" s="383" t="str">
        <f>IFERROR(IF(AND(C39="",D39=""),"",VLOOKUP(AI39,'Reference records(soft deleted)'!$B$61:$D$89,3,FALSE)),"")</f>
        <v/>
      </c>
      <c r="C39" s="383" t="str">
        <f>IFERROR(VLOOKUP(AJ39,'Reference records(soft deleted)'!$B$94:$D$166,3,FALSE),"")</f>
        <v/>
      </c>
      <c r="D39" s="420"/>
      <c r="E39" s="403"/>
      <c r="F39" s="404"/>
      <c r="G39" s="466" t="str">
        <f t="shared" si="0"/>
        <v/>
      </c>
      <c r="H39" s="407"/>
      <c r="I39" s="467" t="str">
        <f>IFERROR(VLOOKUP(C39,'Reference records(soft deleted)'!$D$94:$H$166,5,FALSE),"")</f>
        <v/>
      </c>
      <c r="J39" s="467" t="str">
        <f t="shared" si="1"/>
        <v>No</v>
      </c>
      <c r="K39" s="467"/>
      <c r="L39" s="467"/>
      <c r="M39" s="467"/>
      <c r="N39" s="468" t="str">
        <f>IFERROR(IF(AM39="","",VLOOKUP(AM39,'Overview - Section A'!$P$30:$Q$31,2,FALSE)),"")</f>
        <v/>
      </c>
      <c r="O39" s="458"/>
      <c r="P39" s="407"/>
      <c r="Q39" s="386" t="str">
        <f t="array" ref="Q39">IFERROR(IF(INDEX('Reference Records'!$D$44:$D$93,MATCH(LEFT(C39,255),LEFT('Reference Records'!$C$44:$C$93,255),0))=0,"",INDEX('Reference Records'!$D$44:$D$93,MATCH(LEFT(C39,255),LEFT('Reference Records'!$C$44:$C$93,255),0))),"")</f>
        <v/>
      </c>
      <c r="R39" s="469"/>
      <c r="S39" s="458" t="str">
        <f>IF('Overview - Section A'!$AN$5="Funding Request",IF(N39="Funding Request Place Holder","",N39),"")</f>
        <v/>
      </c>
      <c r="T39" s="458" t="str">
        <f t="shared" si="6"/>
        <v/>
      </c>
      <c r="U39" s="407"/>
      <c r="V39" s="407"/>
      <c r="W39" s="420"/>
      <c r="X39" s="433" t="str">
        <f>IFERROR(IF(VLOOKUP(B39,'Reference Records'!$C$96:$D$119,2,FALSE)=0,"",VLOOKUP(B39,'Reference Records'!$C$96:$D$119,2,FALSE)),"")</f>
        <v/>
      </c>
      <c r="Y39" s="443" t="str">
        <f t="shared" si="2"/>
        <v/>
      </c>
      <c r="Z39" s="443"/>
      <c r="AA39" s="443" t="str">
        <f t="shared" si="3"/>
        <v/>
      </c>
      <c r="AB39" s="443" t="str">
        <f>IFERROR(IF('Overview - Section A'!$AN$5="Funding Request",VLOOKUP(S39,'Overview - Section A'!$M$30:$P$31,4,FALSE),IF(AM39="","",AM39)),"")</f>
        <v/>
      </c>
      <c r="AC39" s="443" t="b">
        <f t="shared" si="4"/>
        <v>0</v>
      </c>
      <c r="AD39" s="443"/>
      <c r="AE39" s="443" t="str">
        <f t="array" ref="AE39">IFERROR(IF(INDEX('Overview - Section A'!$H$92:$H$109,MATCH(LEFT(B39,255),LEFT('Overview - Section A'!$E$92:$E$109,255),0))=0,"",INDEX('Overview - Section A'!$H$92:$H$109,MATCH(LEFT(B39,255),LEFT('Overview - Section A'!$E$92:$E$109,255),0))),"")</f>
        <v>a1P1R000002pgCnUAI</v>
      </c>
      <c r="AF39" s="443" t="s">
        <v>801</v>
      </c>
      <c r="AG39" s="443" t="str">
        <f t="array" ref="AG39">IFERROR(IF(INDEX('Reference Records'!$G$44:$G$93,MATCH(LEFT(C39,255),LEFT('Reference Records'!$C$44:$C$93,255),0))=0,"",INDEX('Reference Records'!$G$44:$G$93,MATCH(LEFT(C39,255),LEFT('Reference Records'!$C$44:$C$93,255),0))),"")</f>
        <v/>
      </c>
      <c r="AH39" s="443" t="str">
        <f>IFERROR(IF('Overview - Section A'!$AN$5="Funding Request",IF('Reference Records'!$B$276&lt;&gt;"",VLOOKUP(T39,'Reference Records'!$B$276:$C$277,2,FALSE),VLOOKUP(T39,'Reference Records'!$A$289:$C$335,3,FALSE)),VLOOKUP(T39,'Reference Records'!$A$338:$C$340,3,FALSE)),"")</f>
        <v/>
      </c>
      <c r="AI39" s="470"/>
      <c r="AJ39" s="443"/>
      <c r="AK39" s="443"/>
      <c r="AL39" s="471"/>
      <c r="AM39" s="470"/>
      <c r="AN39" s="443" t="s">
        <v>411</v>
      </c>
      <c r="AO39" s="472" t="str">
        <f t="shared" si="5"/>
        <v/>
      </c>
      <c r="AP39" s="407"/>
      <c r="AQ39" s="131"/>
      <c r="AR39" s="353"/>
      <c r="AS39" s="135"/>
    </row>
    <row r="40" spans="1:45" ht="48" hidden="1" customHeight="1" x14ac:dyDescent="0.25">
      <c r="A40" s="382">
        <v>30</v>
      </c>
      <c r="B40" s="383" t="str">
        <f>IFERROR(IF(AND(C40="",D40=""),"",VLOOKUP(AI40,'Reference records(soft deleted)'!$B$61:$D$89,3,FALSE)),"")</f>
        <v/>
      </c>
      <c r="C40" s="383" t="str">
        <f>IFERROR(VLOOKUP(AJ40,'Reference records(soft deleted)'!$B$94:$D$166,3,FALSE),"")</f>
        <v/>
      </c>
      <c r="D40" s="420"/>
      <c r="E40" s="403"/>
      <c r="F40" s="404"/>
      <c r="G40" s="466" t="str">
        <f t="shared" si="0"/>
        <v/>
      </c>
      <c r="H40" s="407"/>
      <c r="I40" s="467" t="str">
        <f>IFERROR(VLOOKUP(C40,'Reference records(soft deleted)'!$D$94:$H$166,5,FALSE),"")</f>
        <v/>
      </c>
      <c r="J40" s="467" t="str">
        <f t="shared" si="1"/>
        <v>No</v>
      </c>
      <c r="K40" s="467"/>
      <c r="L40" s="467"/>
      <c r="M40" s="467"/>
      <c r="N40" s="468" t="str">
        <f>IFERROR(IF(AM40="","",VLOOKUP(AM40,'Overview - Section A'!$P$30:$Q$31,2,FALSE)),"")</f>
        <v/>
      </c>
      <c r="O40" s="458"/>
      <c r="P40" s="407"/>
      <c r="Q40" s="386" t="str">
        <f t="array" ref="Q40">IFERROR(IF(INDEX('Reference Records'!$D$44:$D$93,MATCH(LEFT(C40,255),LEFT('Reference Records'!$C$44:$C$93,255),0))=0,"",INDEX('Reference Records'!$D$44:$D$93,MATCH(LEFT(C40,255),LEFT('Reference Records'!$C$44:$C$93,255),0))),"")</f>
        <v/>
      </c>
      <c r="R40" s="469"/>
      <c r="S40" s="458" t="str">
        <f>IF('Overview - Section A'!$AN$5="Funding Request",IF(N40="Funding Request Place Holder","",N40),"")</f>
        <v/>
      </c>
      <c r="T40" s="458" t="str">
        <f t="shared" si="6"/>
        <v/>
      </c>
      <c r="U40" s="407"/>
      <c r="V40" s="407"/>
      <c r="W40" s="420"/>
      <c r="X40" s="433" t="str">
        <f>IFERROR(IF(VLOOKUP(B40,'Reference Records'!$C$96:$D$119,2,FALSE)=0,"",VLOOKUP(B40,'Reference Records'!$C$96:$D$119,2,FALSE)),"")</f>
        <v/>
      </c>
      <c r="Y40" s="443" t="str">
        <f t="shared" si="2"/>
        <v/>
      </c>
      <c r="Z40" s="443"/>
      <c r="AA40" s="443" t="str">
        <f t="shared" si="3"/>
        <v/>
      </c>
      <c r="AB40" s="443" t="str">
        <f>IFERROR(IF('Overview - Section A'!$AN$5="Funding Request",VLOOKUP(S40,'Overview - Section A'!$M$30:$P$31,4,FALSE),IF(AM40="","",AM40)),"")</f>
        <v/>
      </c>
      <c r="AC40" s="443" t="b">
        <f t="shared" si="4"/>
        <v>0</v>
      </c>
      <c r="AD40" s="443"/>
      <c r="AE40" s="443" t="str">
        <f t="array" ref="AE40">IFERROR(IF(INDEX('Overview - Section A'!$H$92:$H$109,MATCH(LEFT(B40,255),LEFT('Overview - Section A'!$E$92:$E$109,255),0))=0,"",INDEX('Overview - Section A'!$H$92:$H$109,MATCH(LEFT(B40,255),LEFT('Overview - Section A'!$E$92:$E$109,255),0))),"")</f>
        <v>a1P1R000002pgCnUAI</v>
      </c>
      <c r="AF40" s="443" t="s">
        <v>802</v>
      </c>
      <c r="AG40" s="443" t="str">
        <f t="array" ref="AG40">IFERROR(IF(INDEX('Reference Records'!$G$44:$G$93,MATCH(LEFT(C40,255),LEFT('Reference Records'!$C$44:$C$93,255),0))=0,"",INDEX('Reference Records'!$G$44:$G$93,MATCH(LEFT(C40,255),LEFT('Reference Records'!$C$44:$C$93,255),0))),"")</f>
        <v/>
      </c>
      <c r="AH40" s="443" t="str">
        <f>IFERROR(IF('Overview - Section A'!$AN$5="Funding Request",IF('Reference Records'!$B$276&lt;&gt;"",VLOOKUP(T40,'Reference Records'!$B$276:$C$277,2,FALSE),VLOOKUP(T40,'Reference Records'!$A$289:$C$335,3,FALSE)),VLOOKUP(T40,'Reference Records'!$A$338:$C$340,3,FALSE)),"")</f>
        <v/>
      </c>
      <c r="AI40" s="470"/>
      <c r="AJ40" s="443"/>
      <c r="AK40" s="443"/>
      <c r="AL40" s="471"/>
      <c r="AM40" s="470"/>
      <c r="AN40" s="443" t="s">
        <v>411</v>
      </c>
      <c r="AO40" s="472" t="str">
        <f t="shared" si="5"/>
        <v/>
      </c>
      <c r="AP40" s="407"/>
      <c r="AQ40" s="131"/>
      <c r="AR40" s="353"/>
      <c r="AS40" s="135"/>
    </row>
    <row r="41" spans="1:45" ht="1.5" hidden="1" customHeight="1" thickBot="1" x14ac:dyDescent="0.3">
      <c r="A41" s="114"/>
      <c r="B41" s="115"/>
      <c r="C41" s="115"/>
      <c r="D41" s="116"/>
      <c r="E41" s="116"/>
      <c r="F41" s="116"/>
      <c r="G41" s="116"/>
      <c r="H41" s="116"/>
      <c r="I41" s="288"/>
      <c r="J41" s="288"/>
      <c r="K41" s="288"/>
      <c r="L41" s="288"/>
      <c r="M41" s="288"/>
      <c r="N41" s="116"/>
      <c r="O41" s="116"/>
      <c r="P41" s="116"/>
      <c r="Q41" s="67"/>
      <c r="R41" s="116"/>
      <c r="S41" s="116"/>
      <c r="T41" s="116"/>
      <c r="U41" s="116"/>
      <c r="V41" s="116"/>
      <c r="W41" s="67"/>
      <c r="X41" s="132"/>
      <c r="Y41" s="132"/>
      <c r="Z41" s="132"/>
      <c r="AA41" s="132"/>
      <c r="AB41" s="132"/>
      <c r="AC41" s="132"/>
      <c r="AD41" s="132"/>
      <c r="AE41" s="132"/>
      <c r="AF41" s="132"/>
      <c r="AG41" s="132"/>
      <c r="AH41" s="132"/>
      <c r="AI41" s="132"/>
      <c r="AJ41" s="132"/>
      <c r="AK41" s="132"/>
      <c r="AL41" s="132"/>
      <c r="AM41" s="132"/>
      <c r="AN41" s="132"/>
      <c r="AO41" s="132"/>
      <c r="AP41" s="132"/>
      <c r="AQ41" s="14"/>
      <c r="AR41" s="135"/>
      <c r="AS41" s="135"/>
    </row>
    <row r="42" spans="1:45" ht="62.85" customHeight="1" thickBot="1" x14ac:dyDescent="0.3">
      <c r="AR42" s="135"/>
      <c r="AS42" s="135"/>
    </row>
    <row r="43" spans="1:45" ht="30.75" customHeight="1" thickBot="1" x14ac:dyDescent="0.3">
      <c r="A43" s="117"/>
      <c r="B43" s="551" t="s">
        <v>30</v>
      </c>
      <c r="C43" s="552"/>
      <c r="D43" s="552"/>
      <c r="E43" s="552"/>
      <c r="F43" s="552"/>
      <c r="G43" s="552"/>
      <c r="H43" s="552"/>
      <c r="I43" s="289"/>
      <c r="J43" s="289"/>
      <c r="K43" s="289"/>
      <c r="L43" s="289"/>
      <c r="M43" s="289"/>
      <c r="N43" s="64"/>
      <c r="O43" s="50"/>
      <c r="P43" s="134"/>
      <c r="Q43" s="133"/>
    </row>
    <row r="44" spans="1:45" ht="45.75" customHeight="1" x14ac:dyDescent="0.25">
      <c r="A44" s="117"/>
      <c r="B44" s="396" t="s">
        <v>26</v>
      </c>
      <c r="C44" s="396" t="s">
        <v>127</v>
      </c>
      <c r="D44" s="397" t="s">
        <v>182</v>
      </c>
      <c r="E44" s="396" t="s">
        <v>6</v>
      </c>
      <c r="F44" s="396" t="s">
        <v>7</v>
      </c>
      <c r="G44" s="396" t="s">
        <v>8</v>
      </c>
      <c r="H44" s="396" t="s">
        <v>144</v>
      </c>
      <c r="I44" s="399"/>
      <c r="J44" s="399" t="s">
        <v>209</v>
      </c>
      <c r="K44" s="399" t="s">
        <v>231</v>
      </c>
      <c r="L44" s="399" t="s">
        <v>96</v>
      </c>
      <c r="M44" s="399" t="s">
        <v>60</v>
      </c>
      <c r="N44" s="399" t="s">
        <v>62</v>
      </c>
      <c r="O44" s="51"/>
      <c r="P44" s="577" t="s">
        <v>301</v>
      </c>
      <c r="Q44" s="578"/>
      <c r="R44" s="579" t="s">
        <v>302</v>
      </c>
      <c r="S44" s="580"/>
      <c r="T44" s="579" t="s">
        <v>303</v>
      </c>
      <c r="U44" s="580"/>
    </row>
    <row r="45" spans="1:45" ht="47.1" hidden="1" customHeight="1" x14ac:dyDescent="0.25">
      <c r="A45" s="117"/>
      <c r="B45" s="382" t="s">
        <v>83</v>
      </c>
      <c r="C45" s="401" t="str">
        <f>IF(B45=B44,"",VLOOKUP(B45,$A$10:$AA$42,27,FALSE))</f>
        <v>[Custom Coverage Indicator Name - EN]</v>
      </c>
      <c r="D45" s="402" t="str">
        <f ca="1">TEXT(IFERROR(INDEX('Overview - Section A'!$A$37:$A$44,MATCH(J45,'Overview - Section A'!$U$37:$U$44,0)),""),"d-mmm-yy") &amp;" to " &amp; TEXT(IFERROR(INDEX('Overview - Section A'!$E$37:$E$44,MATCH(J45,'Overview - Section A'!$U$37:$U$44,0)),""),"d-mmm-yy")</f>
        <v xml:space="preserve"> to </v>
      </c>
      <c r="E45" s="473" t="s">
        <v>54</v>
      </c>
      <c r="F45" s="404" t="s">
        <v>55</v>
      </c>
      <c r="G45" s="466" t="str">
        <f>IF(IF(AND(E45="",F45=""),K45,IFERROR((E45/F45)*100,""))=0,"",IF(AND(E45="",F45=""),K45,IFERROR((E45/F45)*100,"")))</f>
        <v/>
      </c>
      <c r="H45" s="407" t="s">
        <v>143</v>
      </c>
      <c r="I45" s="455" t="str">
        <f ca="1">CONCATENATE(B45,D45)</f>
        <v xml:space="preserve">[Coverage Indicator Number] to </v>
      </c>
      <c r="J45" s="409" t="s">
        <v>61</v>
      </c>
      <c r="K45" s="474" t="s">
        <v>207</v>
      </c>
      <c r="L45" s="455" t="b">
        <f>IFERROR(TRUE,FALSE)</f>
        <v>1</v>
      </c>
      <c r="M45" s="455" t="b">
        <f>IFERROR(IF(OR(E45&lt;&gt;"",F45&lt;&gt;"",G45&lt;&gt;"",H45&lt;&gt;""),TRUE,FALSE),FALSE)</f>
        <v>1</v>
      </c>
      <c r="N45" s="455" t="s">
        <v>61</v>
      </c>
      <c r="O45" s="51"/>
      <c r="P45" s="581"/>
      <c r="Q45" s="582"/>
      <c r="R45" s="583"/>
      <c r="S45" s="582"/>
      <c r="T45" s="583"/>
      <c r="U45" s="582"/>
      <c r="V45" s="104"/>
      <c r="W45" s="104"/>
      <c r="X45" s="183"/>
    </row>
    <row r="46" spans="1:45" ht="47.1" customHeight="1" x14ac:dyDescent="0.25">
      <c r="A46" s="117"/>
      <c r="B46" s="382">
        <v>1</v>
      </c>
      <c r="C46" s="401" t="str">
        <f t="shared" ref="C46:C109" si="7">IF(B46=B45,"",VLOOKUP(B46,$A$10:$AA$42,27,FALSE))</f>
        <v>KP-1a(M): Percentage of men who have sex with men reached with HIV prevention programs - defined package of services</v>
      </c>
      <c r="D46" s="402" t="str">
        <f ca="1">TEXT(IFERROR(INDEX('Overview - Section A'!$A$37:$A$44,MATCH(J46,'Overview - Section A'!$U$37:$U$44,0)),""),"d-mmm-yy") &amp;" to " &amp; TEXT(IFERROR(INDEX('Overview - Section A'!$E$37:$E$44,MATCH(J46,'Overview - Section A'!$U$37:$U$44,0)),""),"d-mmm-yy")</f>
        <v>1-Jul-19 to 31-Dec-19</v>
      </c>
      <c r="E46" s="473">
        <v>8325</v>
      </c>
      <c r="F46" s="404">
        <v>18500</v>
      </c>
      <c r="G46" s="466">
        <v>45</v>
      </c>
      <c r="H46" s="407"/>
      <c r="I46" s="455" t="str">
        <f t="shared" ref="I46:I109" ca="1" si="8">CONCATENATE(B46,D46)</f>
        <v>11-Jul-19 to 31-Dec-19</v>
      </c>
      <c r="J46" s="409" t="s">
        <v>431</v>
      </c>
      <c r="K46" s="474"/>
      <c r="L46" s="455" t="b">
        <f t="shared" ref="L46:L109" si="9">IFERROR(TRUE,FALSE)</f>
        <v>1</v>
      </c>
      <c r="M46" s="455" t="b">
        <f t="shared" ref="M46:M109" si="10">IFERROR(IF(OR(E46&lt;&gt;"",F46&lt;&gt;"",G46&lt;&gt;"",H46&lt;&gt;""),TRUE,FALSE),FALSE)</f>
        <v>1</v>
      </c>
      <c r="N46" s="455" t="s">
        <v>803</v>
      </c>
      <c r="O46" s="51"/>
      <c r="P46" s="354"/>
      <c r="Q46" s="354"/>
      <c r="R46" s="354"/>
      <c r="S46" s="354"/>
      <c r="T46" s="354"/>
      <c r="U46" s="354"/>
      <c r="V46" s="104"/>
      <c r="W46" s="104"/>
      <c r="X46" s="183"/>
    </row>
    <row r="47" spans="1:45" ht="47.1" customHeight="1" x14ac:dyDescent="0.25">
      <c r="A47" s="117"/>
      <c r="B47" s="382">
        <v>1</v>
      </c>
      <c r="C47" s="401" t="str">
        <f t="shared" si="7"/>
        <v/>
      </c>
      <c r="D47" s="402" t="str">
        <f ca="1">TEXT(IFERROR(INDEX('Overview - Section A'!$A$37:$A$44,MATCH(J47,'Overview - Section A'!$U$37:$U$44,0)),""),"d-mmm-yy") &amp;" to " &amp; TEXT(IFERROR(INDEX('Overview - Section A'!$E$37:$E$44,MATCH(J47,'Overview - Section A'!$U$37:$U$44,0)),""),"d-mmm-yy")</f>
        <v>1-Jan-20 to 31-Dec-20</v>
      </c>
      <c r="E47" s="473">
        <v>9250</v>
      </c>
      <c r="F47" s="404">
        <v>18500</v>
      </c>
      <c r="G47" s="466">
        <v>50</v>
      </c>
      <c r="H47" s="407"/>
      <c r="I47" s="455" t="str">
        <f t="shared" ca="1" si="8"/>
        <v>11-Jan-20 to 31-Dec-20</v>
      </c>
      <c r="J47" s="409" t="s">
        <v>433</v>
      </c>
      <c r="K47" s="474"/>
      <c r="L47" s="455" t="b">
        <f t="shared" si="9"/>
        <v>1</v>
      </c>
      <c r="M47" s="455" t="b">
        <f t="shared" si="10"/>
        <v>1</v>
      </c>
      <c r="N47" s="455" t="s">
        <v>804</v>
      </c>
      <c r="O47" s="51"/>
      <c r="P47" s="354"/>
      <c r="Q47" s="354"/>
      <c r="R47" s="354"/>
      <c r="S47" s="354"/>
      <c r="T47" s="354"/>
      <c r="U47" s="354"/>
      <c r="V47" s="104"/>
      <c r="W47" s="104"/>
      <c r="X47" s="183"/>
    </row>
    <row r="48" spans="1:45" ht="47.1" customHeight="1" x14ac:dyDescent="0.25">
      <c r="A48" s="117"/>
      <c r="B48" s="382">
        <v>1</v>
      </c>
      <c r="C48" s="401" t="str">
        <f t="shared" si="7"/>
        <v/>
      </c>
      <c r="D48" s="402" t="str">
        <f ca="1">TEXT(IFERROR(INDEX('Overview - Section A'!$A$37:$A$44,MATCH(J48,'Overview - Section A'!$U$37:$U$44,0)),""),"d-mmm-yy") &amp;" to " &amp; TEXT(IFERROR(INDEX('Overview - Section A'!$E$37:$E$44,MATCH(J48,'Overview - Section A'!$U$37:$U$44,0)),""),"d-mmm-yy")</f>
        <v>1-Jan-21 to 31-Dec-21</v>
      </c>
      <c r="E48" s="473">
        <v>10175</v>
      </c>
      <c r="F48" s="404">
        <v>18500</v>
      </c>
      <c r="G48" s="466">
        <v>55</v>
      </c>
      <c r="H48" s="407"/>
      <c r="I48" s="455" t="str">
        <f t="shared" ca="1" si="8"/>
        <v>11-Jan-21 to 31-Dec-21</v>
      </c>
      <c r="J48" s="409" t="s">
        <v>435</v>
      </c>
      <c r="K48" s="474"/>
      <c r="L48" s="455" t="b">
        <f t="shared" si="9"/>
        <v>1</v>
      </c>
      <c r="M48" s="455" t="b">
        <f t="shared" si="10"/>
        <v>1</v>
      </c>
      <c r="N48" s="455" t="s">
        <v>805</v>
      </c>
      <c r="O48" s="51"/>
      <c r="P48" s="354"/>
      <c r="Q48" s="354"/>
      <c r="R48" s="354"/>
      <c r="S48" s="354"/>
      <c r="T48" s="354"/>
      <c r="U48" s="354"/>
      <c r="V48" s="104"/>
      <c r="W48" s="104"/>
      <c r="X48" s="183"/>
    </row>
    <row r="49" spans="1:24" ht="47.1" customHeight="1" x14ac:dyDescent="0.25">
      <c r="A49" s="117"/>
      <c r="B49" s="382">
        <v>1</v>
      </c>
      <c r="C49" s="401" t="str">
        <f t="shared" si="7"/>
        <v/>
      </c>
      <c r="D49" s="402" t="str">
        <f ca="1">TEXT(IFERROR(INDEX('Overview - Section A'!$A$37:$A$44,MATCH(J49,'Overview - Section A'!$U$37:$U$44,0)),""),"d-mmm-yy") &amp;" to " &amp; TEXT(IFERROR(INDEX('Overview - Section A'!$E$37:$E$44,MATCH(J49,'Overview - Section A'!$U$37:$U$44,0)),""),"d-mmm-yy")</f>
        <v>1-Jan-22 to 30-Jun-22</v>
      </c>
      <c r="E49" s="539">
        <v>5550</v>
      </c>
      <c r="F49" s="540">
        <v>18500</v>
      </c>
      <c r="G49" s="541">
        <f t="shared" ref="G49:G109" si="11">IF(IF(AND(E49="",F49=""),K49,IFERROR((E49/F49)*100,""))=0,"",IF(AND(E49="",F49=""),K49,IFERROR((E49/F49)*100,"")))</f>
        <v>30</v>
      </c>
      <c r="H49" s="407"/>
      <c r="I49" s="455" t="str">
        <f t="shared" ca="1" si="8"/>
        <v>11-Jan-22 to 30-Jun-22</v>
      </c>
      <c r="J49" s="409" t="s">
        <v>437</v>
      </c>
      <c r="K49" s="474"/>
      <c r="L49" s="455" t="b">
        <f t="shared" si="9"/>
        <v>1</v>
      </c>
      <c r="M49" s="455" t="b">
        <f t="shared" si="10"/>
        <v>1</v>
      </c>
      <c r="N49" s="455" t="s">
        <v>806</v>
      </c>
      <c r="O49" s="51"/>
      <c r="P49" s="354"/>
      <c r="Q49" s="354"/>
      <c r="R49" s="354"/>
      <c r="S49" s="354"/>
      <c r="T49" s="354"/>
      <c r="U49" s="354"/>
      <c r="V49" s="104"/>
      <c r="W49" s="104"/>
      <c r="X49" s="183"/>
    </row>
    <row r="50" spans="1:24" ht="47.1" customHeight="1" x14ac:dyDescent="0.25">
      <c r="A50" s="117"/>
      <c r="B50" s="382">
        <v>1</v>
      </c>
      <c r="C50" s="401" t="str">
        <f t="shared" si="7"/>
        <v/>
      </c>
      <c r="D50" s="402" t="str">
        <f ca="1">TEXT(IFERROR(INDEX('Overview - Section A'!$A$37:$A$44,MATCH(J50,'Overview - Section A'!$U$37:$U$44,0)),""),"d-mmm-yy") &amp;" to " &amp; TEXT(IFERROR(INDEX('Overview - Section A'!$E$37:$E$44,MATCH(J50,'Overview - Section A'!$U$37:$U$44,0)),""),"d-mmm-yy")</f>
        <v>1-Jul-22 to 30-Jun-23</v>
      </c>
      <c r="E50" s="473"/>
      <c r="F50" s="404"/>
      <c r="G50" s="466" t="str">
        <f t="shared" si="11"/>
        <v/>
      </c>
      <c r="H50" s="407"/>
      <c r="I50" s="455" t="str">
        <f t="shared" ca="1" si="8"/>
        <v>11-Jul-22 to 30-Jun-23</v>
      </c>
      <c r="J50" s="409" t="s">
        <v>439</v>
      </c>
      <c r="K50" s="474"/>
      <c r="L50" s="455" t="b">
        <f t="shared" si="9"/>
        <v>1</v>
      </c>
      <c r="M50" s="455" t="b">
        <f t="shared" si="10"/>
        <v>0</v>
      </c>
      <c r="N50" s="455" t="s">
        <v>807</v>
      </c>
      <c r="O50" s="51"/>
      <c r="P50" s="354"/>
      <c r="Q50" s="354"/>
      <c r="R50" s="354"/>
      <c r="S50" s="354"/>
      <c r="T50" s="354"/>
      <c r="U50" s="354"/>
      <c r="V50" s="104"/>
      <c r="W50" s="104"/>
      <c r="X50" s="183"/>
    </row>
    <row r="51" spans="1:24" ht="47.1" customHeight="1" x14ac:dyDescent="0.25">
      <c r="A51" s="117"/>
      <c r="B51" s="382">
        <v>1</v>
      </c>
      <c r="C51" s="401" t="str">
        <f t="shared" si="7"/>
        <v/>
      </c>
      <c r="D51" s="402" t="str">
        <f ca="1">TEXT(IFERROR(INDEX('Overview - Section A'!$A$37:$A$44,MATCH(J51,'Overview - Section A'!$U$37:$U$44,0)),""),"d-mmm-yy") &amp;" to " &amp; TEXT(IFERROR(INDEX('Overview - Section A'!$E$37:$E$44,MATCH(J51,'Overview - Section A'!$U$37:$U$44,0)),""),"d-mmm-yy")</f>
        <v>1-Jul-23 to 30-Jun-24</v>
      </c>
      <c r="E51" s="473"/>
      <c r="F51" s="404"/>
      <c r="G51" s="466" t="str">
        <f t="shared" si="11"/>
        <v/>
      </c>
      <c r="H51" s="407"/>
      <c r="I51" s="455" t="str">
        <f t="shared" ca="1" si="8"/>
        <v>11-Jul-23 to 30-Jun-24</v>
      </c>
      <c r="J51" s="409" t="s">
        <v>441</v>
      </c>
      <c r="K51" s="474"/>
      <c r="L51" s="455" t="b">
        <f t="shared" si="9"/>
        <v>1</v>
      </c>
      <c r="M51" s="455" t="b">
        <f t="shared" si="10"/>
        <v>0</v>
      </c>
      <c r="N51" s="455" t="s">
        <v>808</v>
      </c>
      <c r="O51" s="51"/>
      <c r="P51" s="354"/>
      <c r="Q51" s="354"/>
      <c r="R51" s="354"/>
      <c r="S51" s="354"/>
      <c r="T51" s="354"/>
      <c r="U51" s="354"/>
      <c r="V51" s="104"/>
      <c r="W51" s="104"/>
      <c r="X51" s="183"/>
    </row>
    <row r="52" spans="1:24" ht="47.1" customHeight="1" x14ac:dyDescent="0.25">
      <c r="A52" s="117"/>
      <c r="B52" s="382">
        <v>2</v>
      </c>
      <c r="C52" s="401" t="str">
        <f t="shared" si="7"/>
        <v>KP-3a(M): Percentage of men who have sex with men that have received an HIV test during the reporting period and know their results</v>
      </c>
      <c r="D52" s="402" t="str">
        <f ca="1">TEXT(IFERROR(INDEX('Overview - Section A'!$A$37:$A$44,MATCH(J52,'Overview - Section A'!$U$37:$U$44,0)),""),"d-mmm-yy") &amp;" to " &amp; TEXT(IFERROR(INDEX('Overview - Section A'!$E$37:$E$44,MATCH(J52,'Overview - Section A'!$U$37:$U$44,0)),""),"d-mmm-yy")</f>
        <v>1-Jul-19 to 31-Dec-19</v>
      </c>
      <c r="E52" s="403">
        <v>5550</v>
      </c>
      <c r="F52" s="404">
        <v>18500</v>
      </c>
      <c r="G52" s="466">
        <v>30</v>
      </c>
      <c r="H52" s="407"/>
      <c r="I52" s="455" t="str">
        <f t="shared" ca="1" si="8"/>
        <v>21-Jul-19 to 31-Dec-19</v>
      </c>
      <c r="J52" s="409" t="s">
        <v>431</v>
      </c>
      <c r="K52" s="474"/>
      <c r="L52" s="455" t="b">
        <f t="shared" si="9"/>
        <v>1</v>
      </c>
      <c r="M52" s="455" t="b">
        <f t="shared" si="10"/>
        <v>1</v>
      </c>
      <c r="N52" s="455" t="s">
        <v>809</v>
      </c>
      <c r="O52" s="51"/>
      <c r="P52" s="532"/>
      <c r="Q52" s="532"/>
      <c r="R52" s="354"/>
      <c r="S52" s="354"/>
      <c r="T52" s="354"/>
      <c r="U52" s="354"/>
      <c r="V52" s="104"/>
      <c r="W52" s="104"/>
      <c r="X52" s="183"/>
    </row>
    <row r="53" spans="1:24" ht="47.1" customHeight="1" x14ac:dyDescent="0.25">
      <c r="A53" s="117"/>
      <c r="B53" s="382">
        <v>2</v>
      </c>
      <c r="C53" s="401" t="str">
        <f t="shared" si="7"/>
        <v/>
      </c>
      <c r="D53" s="402" t="str">
        <f ca="1">TEXT(IFERROR(INDEX('Overview - Section A'!$A$37:$A$44,MATCH(J53,'Overview - Section A'!$U$37:$U$44,0)),""),"d-mmm-yy") &amp;" to " &amp; TEXT(IFERROR(INDEX('Overview - Section A'!$E$37:$E$44,MATCH(J53,'Overview - Section A'!$U$37:$U$44,0)),""),"d-mmm-yy")</f>
        <v>1-Jan-20 to 31-Dec-20</v>
      </c>
      <c r="E53" s="473">
        <v>7400</v>
      </c>
      <c r="F53" s="404">
        <v>18500</v>
      </c>
      <c r="G53" s="466">
        <v>40</v>
      </c>
      <c r="H53" s="407"/>
      <c r="I53" s="455" t="str">
        <f t="shared" ca="1" si="8"/>
        <v>21-Jan-20 to 31-Dec-20</v>
      </c>
      <c r="J53" s="409" t="s">
        <v>433</v>
      </c>
      <c r="K53" s="474"/>
      <c r="L53" s="455" t="b">
        <f t="shared" si="9"/>
        <v>1</v>
      </c>
      <c r="M53" s="455" t="b">
        <f t="shared" si="10"/>
        <v>1</v>
      </c>
      <c r="N53" s="455" t="s">
        <v>810</v>
      </c>
      <c r="O53" s="51"/>
      <c r="P53" s="354"/>
      <c r="Q53" s="354"/>
      <c r="R53" s="354"/>
      <c r="S53" s="354"/>
      <c r="T53" s="354"/>
      <c r="U53" s="354"/>
      <c r="V53" s="104"/>
      <c r="W53" s="104"/>
      <c r="X53" s="183"/>
    </row>
    <row r="54" spans="1:24" ht="47.1" customHeight="1" x14ac:dyDescent="0.25">
      <c r="A54" s="117"/>
      <c r="B54" s="382">
        <v>2</v>
      </c>
      <c r="C54" s="401" t="str">
        <f t="shared" si="7"/>
        <v/>
      </c>
      <c r="D54" s="402" t="str">
        <f ca="1">TEXT(IFERROR(INDEX('Overview - Section A'!$A$37:$A$44,MATCH(J54,'Overview - Section A'!$U$37:$U$44,0)),""),"d-mmm-yy") &amp;" to " &amp; TEXT(IFERROR(INDEX('Overview - Section A'!$E$37:$E$44,MATCH(J54,'Overview - Section A'!$U$37:$U$44,0)),""),"d-mmm-yy")</f>
        <v>1-Jan-21 to 31-Dec-21</v>
      </c>
      <c r="E54" s="473">
        <v>8325</v>
      </c>
      <c r="F54" s="404">
        <v>18500</v>
      </c>
      <c r="G54" s="466">
        <v>45</v>
      </c>
      <c r="H54" s="407"/>
      <c r="I54" s="455" t="str">
        <f t="shared" ca="1" si="8"/>
        <v>21-Jan-21 to 31-Dec-21</v>
      </c>
      <c r="J54" s="409" t="s">
        <v>435</v>
      </c>
      <c r="K54" s="474"/>
      <c r="L54" s="455" t="b">
        <f t="shared" si="9"/>
        <v>1</v>
      </c>
      <c r="M54" s="455" t="b">
        <f t="shared" si="10"/>
        <v>1</v>
      </c>
      <c r="N54" s="455" t="s">
        <v>811</v>
      </c>
      <c r="O54" s="51"/>
      <c r="P54" s="354"/>
      <c r="Q54" s="354"/>
      <c r="R54" s="354"/>
      <c r="S54" s="354"/>
      <c r="T54" s="354"/>
      <c r="U54" s="354"/>
      <c r="V54" s="104"/>
      <c r="W54" s="104"/>
      <c r="X54" s="183"/>
    </row>
    <row r="55" spans="1:24" ht="47.1" customHeight="1" x14ac:dyDescent="0.25">
      <c r="A55" s="117"/>
      <c r="B55" s="382">
        <v>2</v>
      </c>
      <c r="C55" s="401" t="str">
        <f t="shared" si="7"/>
        <v/>
      </c>
      <c r="D55" s="402" t="str">
        <f ca="1">TEXT(IFERROR(INDEX('Overview - Section A'!$A$37:$A$44,MATCH(J55,'Overview - Section A'!$U$37:$U$44,0)),""),"d-mmm-yy") &amp;" to " &amp; TEXT(IFERROR(INDEX('Overview - Section A'!$E$37:$E$44,MATCH(J55,'Overview - Section A'!$U$37:$U$44,0)),""),"d-mmm-yy")</f>
        <v>1-Jan-22 to 30-Jun-22</v>
      </c>
      <c r="E55" s="539">
        <f>F54*0.5/2</f>
        <v>4625</v>
      </c>
      <c r="F55" s="540">
        <v>18500</v>
      </c>
      <c r="G55" s="541">
        <f t="shared" si="11"/>
        <v>25</v>
      </c>
      <c r="H55" s="407"/>
      <c r="I55" s="455" t="str">
        <f t="shared" ca="1" si="8"/>
        <v>21-Jan-22 to 30-Jun-22</v>
      </c>
      <c r="J55" s="409" t="s">
        <v>437</v>
      </c>
      <c r="K55" s="474"/>
      <c r="L55" s="455" t="b">
        <f t="shared" si="9"/>
        <v>1</v>
      </c>
      <c r="M55" s="455" t="b">
        <f t="shared" si="10"/>
        <v>1</v>
      </c>
      <c r="N55" s="455" t="s">
        <v>812</v>
      </c>
      <c r="O55" s="51"/>
      <c r="P55" s="354"/>
      <c r="Q55" s="354"/>
      <c r="R55" s="354"/>
      <c r="S55" s="354"/>
      <c r="T55" s="354"/>
      <c r="U55" s="354"/>
      <c r="V55" s="104"/>
      <c r="W55" s="104"/>
      <c r="X55" s="183"/>
    </row>
    <row r="56" spans="1:24" ht="47.1" customHeight="1" x14ac:dyDescent="0.25">
      <c r="A56" s="117"/>
      <c r="B56" s="382">
        <v>2</v>
      </c>
      <c r="C56" s="401" t="str">
        <f t="shared" si="7"/>
        <v/>
      </c>
      <c r="D56" s="402" t="str">
        <f ca="1">TEXT(IFERROR(INDEX('Overview - Section A'!$A$37:$A$44,MATCH(J56,'Overview - Section A'!$U$37:$U$44,0)),""),"d-mmm-yy") &amp;" to " &amp; TEXT(IFERROR(INDEX('Overview - Section A'!$E$37:$E$44,MATCH(J56,'Overview - Section A'!$U$37:$U$44,0)),""),"d-mmm-yy")</f>
        <v>1-Jul-22 to 30-Jun-23</v>
      </c>
      <c r="E56" s="473"/>
      <c r="F56" s="404"/>
      <c r="G56" s="466" t="str">
        <f t="shared" si="11"/>
        <v/>
      </c>
      <c r="H56" s="407"/>
      <c r="I56" s="455" t="str">
        <f t="shared" ca="1" si="8"/>
        <v>21-Jul-22 to 30-Jun-23</v>
      </c>
      <c r="J56" s="409" t="s">
        <v>439</v>
      </c>
      <c r="K56" s="474"/>
      <c r="L56" s="455" t="b">
        <f t="shared" si="9"/>
        <v>1</v>
      </c>
      <c r="M56" s="455" t="b">
        <f t="shared" si="10"/>
        <v>0</v>
      </c>
      <c r="N56" s="455" t="s">
        <v>813</v>
      </c>
      <c r="O56" s="51"/>
      <c r="P56" s="354"/>
      <c r="Q56" s="354"/>
      <c r="R56" s="354"/>
      <c r="S56" s="354"/>
      <c r="T56" s="354"/>
      <c r="U56" s="354"/>
      <c r="V56" s="104"/>
      <c r="W56" s="104"/>
      <c r="X56" s="183"/>
    </row>
    <row r="57" spans="1:24" ht="47.1" customHeight="1" x14ac:dyDescent="0.25">
      <c r="A57" s="117"/>
      <c r="B57" s="382">
        <v>2</v>
      </c>
      <c r="C57" s="401" t="str">
        <f t="shared" si="7"/>
        <v/>
      </c>
      <c r="D57" s="402" t="str">
        <f ca="1">TEXT(IFERROR(INDEX('Overview - Section A'!$A$37:$A$44,MATCH(J57,'Overview - Section A'!$U$37:$U$44,0)),""),"d-mmm-yy") &amp;" to " &amp; TEXT(IFERROR(INDEX('Overview - Section A'!$E$37:$E$44,MATCH(J57,'Overview - Section A'!$U$37:$U$44,0)),""),"d-mmm-yy")</f>
        <v>1-Jul-23 to 30-Jun-24</v>
      </c>
      <c r="E57" s="473"/>
      <c r="F57" s="404"/>
      <c r="G57" s="466" t="str">
        <f t="shared" si="11"/>
        <v/>
      </c>
      <c r="H57" s="407"/>
      <c r="I57" s="455" t="str">
        <f t="shared" ca="1" si="8"/>
        <v>21-Jul-23 to 30-Jun-24</v>
      </c>
      <c r="J57" s="409" t="s">
        <v>441</v>
      </c>
      <c r="K57" s="474"/>
      <c r="L57" s="455" t="b">
        <f t="shared" si="9"/>
        <v>1</v>
      </c>
      <c r="M57" s="455" t="b">
        <f t="shared" si="10"/>
        <v>0</v>
      </c>
      <c r="N57" s="455" t="s">
        <v>814</v>
      </c>
      <c r="O57" s="51"/>
      <c r="P57" s="354"/>
      <c r="Q57" s="354"/>
      <c r="R57" s="354"/>
      <c r="S57" s="354"/>
      <c r="T57" s="354"/>
      <c r="U57" s="354"/>
      <c r="V57" s="104"/>
      <c r="W57" s="104"/>
      <c r="X57" s="183"/>
    </row>
    <row r="58" spans="1:24" ht="47.1" customHeight="1" x14ac:dyDescent="0.25">
      <c r="A58" s="117"/>
      <c r="B58" s="382">
        <v>3</v>
      </c>
      <c r="C58" s="401" t="str">
        <f t="shared" si="7"/>
        <v>KP-1d(M): Percentage of people who inject drugs reached with HIV prevention programs - defined package of services</v>
      </c>
      <c r="D58" s="402" t="str">
        <f ca="1">TEXT(IFERROR(INDEX('Overview - Section A'!$A$37:$A$44,MATCH(J58,'Overview - Section A'!$U$37:$U$44,0)),""),"d-mmm-yy") &amp;" to " &amp; TEXT(IFERROR(INDEX('Overview - Section A'!$E$37:$E$44,MATCH(J58,'Overview - Section A'!$U$37:$U$44,0)),""),"d-mmm-yy")</f>
        <v>1-Jul-19 to 31-Dec-19</v>
      </c>
      <c r="E58" s="473">
        <v>36750</v>
      </c>
      <c r="F58" s="404">
        <v>52500</v>
      </c>
      <c r="G58" s="466">
        <v>70</v>
      </c>
      <c r="H58" s="407"/>
      <c r="I58" s="455" t="str">
        <f t="shared" ca="1" si="8"/>
        <v>31-Jul-19 to 31-Dec-19</v>
      </c>
      <c r="J58" s="409" t="s">
        <v>431</v>
      </c>
      <c r="K58" s="474"/>
      <c r="L58" s="455" t="b">
        <f t="shared" si="9"/>
        <v>1</v>
      </c>
      <c r="M58" s="455" t="b">
        <f t="shared" si="10"/>
        <v>1</v>
      </c>
      <c r="N58" s="455" t="s">
        <v>815</v>
      </c>
      <c r="O58" s="51"/>
      <c r="P58" s="354"/>
      <c r="Q58" s="354"/>
      <c r="R58" s="354"/>
      <c r="S58" s="354"/>
      <c r="T58" s="354"/>
      <c r="U58" s="354"/>
      <c r="V58" s="104"/>
      <c r="W58" s="104"/>
      <c r="X58" s="183"/>
    </row>
    <row r="59" spans="1:24" ht="47.1" customHeight="1" x14ac:dyDescent="0.25">
      <c r="A59" s="117"/>
      <c r="B59" s="382">
        <v>3</v>
      </c>
      <c r="C59" s="401" t="str">
        <f t="shared" si="7"/>
        <v/>
      </c>
      <c r="D59" s="402" t="str">
        <f ca="1">TEXT(IFERROR(INDEX('Overview - Section A'!$A$37:$A$44,MATCH(J59,'Overview - Section A'!$U$37:$U$44,0)),""),"d-mmm-yy") &amp;" to " &amp; TEXT(IFERROR(INDEX('Overview - Section A'!$E$37:$E$44,MATCH(J59,'Overview - Section A'!$U$37:$U$44,0)),""),"d-mmm-yy")</f>
        <v>1-Jan-20 to 31-Dec-20</v>
      </c>
      <c r="E59" s="473">
        <v>38050</v>
      </c>
      <c r="F59" s="404">
        <v>52500</v>
      </c>
      <c r="G59" s="466">
        <v>72</v>
      </c>
      <c r="H59" s="407"/>
      <c r="I59" s="455" t="str">
        <f t="shared" ca="1" si="8"/>
        <v>31-Jan-20 to 31-Dec-20</v>
      </c>
      <c r="J59" s="409" t="s">
        <v>433</v>
      </c>
      <c r="K59" s="474"/>
      <c r="L59" s="455" t="b">
        <f t="shared" si="9"/>
        <v>1</v>
      </c>
      <c r="M59" s="455" t="b">
        <f t="shared" si="10"/>
        <v>1</v>
      </c>
      <c r="N59" s="455" t="s">
        <v>816</v>
      </c>
      <c r="O59" s="51"/>
      <c r="P59" s="354"/>
      <c r="Q59" s="354"/>
      <c r="R59" s="354"/>
      <c r="S59" s="354"/>
      <c r="T59" s="354"/>
      <c r="U59" s="354"/>
      <c r="V59" s="104"/>
      <c r="W59" s="104"/>
      <c r="X59" s="183"/>
    </row>
    <row r="60" spans="1:24" ht="47.1" customHeight="1" x14ac:dyDescent="0.25">
      <c r="A60" s="117"/>
      <c r="B60" s="382">
        <v>3</v>
      </c>
      <c r="C60" s="401" t="str">
        <f t="shared" si="7"/>
        <v/>
      </c>
      <c r="D60" s="402" t="str">
        <f ca="1">TEXT(IFERROR(INDEX('Overview - Section A'!$A$37:$A$44,MATCH(J60,'Overview - Section A'!$U$37:$U$44,0)),""),"d-mmm-yy") &amp;" to " &amp; TEXT(IFERROR(INDEX('Overview - Section A'!$E$37:$E$44,MATCH(J60,'Overview - Section A'!$U$37:$U$44,0)),""),"d-mmm-yy")</f>
        <v>1-Jan-21 to 31-Dec-21</v>
      </c>
      <c r="E60" s="473">
        <v>39375</v>
      </c>
      <c r="F60" s="404">
        <v>52500</v>
      </c>
      <c r="G60" s="466">
        <v>75</v>
      </c>
      <c r="H60" s="407"/>
      <c r="I60" s="455" t="str">
        <f t="shared" ca="1" si="8"/>
        <v>31-Jan-21 to 31-Dec-21</v>
      </c>
      <c r="J60" s="409" t="s">
        <v>435</v>
      </c>
      <c r="K60" s="474"/>
      <c r="L60" s="455" t="b">
        <f t="shared" si="9"/>
        <v>1</v>
      </c>
      <c r="M60" s="455" t="b">
        <f t="shared" si="10"/>
        <v>1</v>
      </c>
      <c r="N60" s="455" t="s">
        <v>817</v>
      </c>
      <c r="O60" s="51"/>
      <c r="P60" s="354"/>
      <c r="Q60" s="354"/>
      <c r="R60" s="354"/>
      <c r="S60" s="354"/>
      <c r="T60" s="354"/>
      <c r="U60" s="354"/>
      <c r="V60" s="104"/>
      <c r="W60" s="104"/>
      <c r="X60" s="183"/>
    </row>
    <row r="61" spans="1:24" ht="47.1" customHeight="1" x14ac:dyDescent="0.25">
      <c r="A61" s="117"/>
      <c r="B61" s="382">
        <v>3</v>
      </c>
      <c r="C61" s="401" t="str">
        <f t="shared" si="7"/>
        <v/>
      </c>
      <c r="D61" s="402" t="str">
        <f ca="1">TEXT(IFERROR(INDEX('Overview - Section A'!$A$37:$A$44,MATCH(J61,'Overview - Section A'!$U$37:$U$44,0)),""),"d-mmm-yy") &amp;" to " &amp; TEXT(IFERROR(INDEX('Overview - Section A'!$E$37:$E$44,MATCH(J61,'Overview - Section A'!$U$37:$U$44,0)),""),"d-mmm-yy")</f>
        <v>1-Jan-22 to 30-Jun-22</v>
      </c>
      <c r="E61" s="539">
        <v>19687</v>
      </c>
      <c r="F61" s="540">
        <v>52500</v>
      </c>
      <c r="G61" s="541">
        <f t="shared" si="11"/>
        <v>37.499047619047623</v>
      </c>
      <c r="H61" s="407"/>
      <c r="I61" s="455" t="str">
        <f t="shared" ca="1" si="8"/>
        <v>31-Jan-22 to 30-Jun-22</v>
      </c>
      <c r="J61" s="409" t="s">
        <v>437</v>
      </c>
      <c r="K61" s="474"/>
      <c r="L61" s="455" t="b">
        <f t="shared" si="9"/>
        <v>1</v>
      </c>
      <c r="M61" s="455" t="b">
        <f t="shared" si="10"/>
        <v>1</v>
      </c>
      <c r="N61" s="455" t="s">
        <v>818</v>
      </c>
      <c r="O61" s="51"/>
      <c r="P61" s="354"/>
      <c r="Q61" s="354"/>
      <c r="R61" s="354"/>
      <c r="S61" s="354"/>
      <c r="T61" s="354"/>
      <c r="U61" s="354"/>
      <c r="V61" s="104"/>
      <c r="W61" s="104"/>
      <c r="X61" s="183"/>
    </row>
    <row r="62" spans="1:24" ht="47.1" customHeight="1" x14ac:dyDescent="0.25">
      <c r="A62" s="117"/>
      <c r="B62" s="382">
        <v>3</v>
      </c>
      <c r="C62" s="401" t="str">
        <f t="shared" si="7"/>
        <v/>
      </c>
      <c r="D62" s="402" t="str">
        <f ca="1">TEXT(IFERROR(INDEX('Overview - Section A'!$A$37:$A$44,MATCH(J62,'Overview - Section A'!$U$37:$U$44,0)),""),"d-mmm-yy") &amp;" to " &amp; TEXT(IFERROR(INDEX('Overview - Section A'!$E$37:$E$44,MATCH(J62,'Overview - Section A'!$U$37:$U$44,0)),""),"d-mmm-yy")</f>
        <v>1-Jul-22 to 30-Jun-23</v>
      </c>
      <c r="E62" s="473"/>
      <c r="F62" s="404"/>
      <c r="G62" s="466" t="str">
        <f t="shared" si="11"/>
        <v/>
      </c>
      <c r="H62" s="407"/>
      <c r="I62" s="455" t="str">
        <f t="shared" ca="1" si="8"/>
        <v>31-Jul-22 to 30-Jun-23</v>
      </c>
      <c r="J62" s="409" t="s">
        <v>439</v>
      </c>
      <c r="K62" s="474"/>
      <c r="L62" s="455" t="b">
        <f t="shared" si="9"/>
        <v>1</v>
      </c>
      <c r="M62" s="455" t="b">
        <f t="shared" si="10"/>
        <v>0</v>
      </c>
      <c r="N62" s="455" t="s">
        <v>819</v>
      </c>
      <c r="O62" s="51"/>
      <c r="P62" s="354"/>
      <c r="Q62" s="354"/>
      <c r="R62" s="354"/>
      <c r="S62" s="354"/>
      <c r="T62" s="354"/>
      <c r="U62" s="354"/>
      <c r="V62" s="104"/>
      <c r="W62" s="104"/>
      <c r="X62" s="183"/>
    </row>
    <row r="63" spans="1:24" ht="47.1" customHeight="1" x14ac:dyDescent="0.25">
      <c r="A63" s="117"/>
      <c r="B63" s="382">
        <v>3</v>
      </c>
      <c r="C63" s="401" t="str">
        <f t="shared" si="7"/>
        <v/>
      </c>
      <c r="D63" s="402" t="str">
        <f ca="1">TEXT(IFERROR(INDEX('Overview - Section A'!$A$37:$A$44,MATCH(J63,'Overview - Section A'!$U$37:$U$44,0)),""),"d-mmm-yy") &amp;" to " &amp; TEXT(IFERROR(INDEX('Overview - Section A'!$E$37:$E$44,MATCH(J63,'Overview - Section A'!$U$37:$U$44,0)),""),"d-mmm-yy")</f>
        <v>1-Jul-23 to 30-Jun-24</v>
      </c>
      <c r="E63" s="473"/>
      <c r="F63" s="404"/>
      <c r="G63" s="466" t="str">
        <f t="shared" si="11"/>
        <v/>
      </c>
      <c r="H63" s="407"/>
      <c r="I63" s="455" t="str">
        <f t="shared" ca="1" si="8"/>
        <v>31-Jul-23 to 30-Jun-24</v>
      </c>
      <c r="J63" s="409" t="s">
        <v>441</v>
      </c>
      <c r="K63" s="474"/>
      <c r="L63" s="455" t="b">
        <f t="shared" si="9"/>
        <v>1</v>
      </c>
      <c r="M63" s="455" t="b">
        <f t="shared" si="10"/>
        <v>0</v>
      </c>
      <c r="N63" s="455" t="s">
        <v>820</v>
      </c>
      <c r="O63" s="51"/>
      <c r="P63" s="354"/>
      <c r="Q63" s="354"/>
      <c r="R63" s="354"/>
      <c r="S63" s="354"/>
      <c r="T63" s="354"/>
      <c r="U63" s="354"/>
      <c r="V63" s="104"/>
      <c r="W63" s="104"/>
      <c r="X63" s="183"/>
    </row>
    <row r="64" spans="1:24" ht="47.1" customHeight="1" x14ac:dyDescent="0.25">
      <c r="A64" s="117"/>
      <c r="B64" s="382">
        <v>4</v>
      </c>
      <c r="C64" s="401" t="str">
        <f t="shared" si="7"/>
        <v>KP-3d(M): Percentage of people who inject drugs that have received an HIV test during the reporting period and know their results</v>
      </c>
      <c r="D64" s="402" t="str">
        <f ca="1">TEXT(IFERROR(INDEX('Overview - Section A'!$A$37:$A$44,MATCH(J64,'Overview - Section A'!$U$37:$U$44,0)),""),"d-mmm-yy") &amp;" to " &amp; TEXT(IFERROR(INDEX('Overview - Section A'!$E$37:$E$44,MATCH(J64,'Overview - Section A'!$U$37:$U$44,0)),""),"d-mmm-yy")</f>
        <v>1-Jul-19 to 31-Dec-19</v>
      </c>
      <c r="E64" s="473">
        <v>34125</v>
      </c>
      <c r="F64" s="404">
        <v>52500</v>
      </c>
      <c r="G64" s="466">
        <v>60</v>
      </c>
      <c r="H64" s="407"/>
      <c r="I64" s="455" t="str">
        <f t="shared" ca="1" si="8"/>
        <v>41-Jul-19 to 31-Dec-19</v>
      </c>
      <c r="J64" s="409" t="s">
        <v>431</v>
      </c>
      <c r="K64" s="474"/>
      <c r="L64" s="455" t="b">
        <f t="shared" si="9"/>
        <v>1</v>
      </c>
      <c r="M64" s="455" t="b">
        <f t="shared" si="10"/>
        <v>1</v>
      </c>
      <c r="N64" s="455" t="s">
        <v>821</v>
      </c>
      <c r="O64" s="51"/>
      <c r="P64" s="354"/>
      <c r="Q64" s="354"/>
      <c r="R64" s="354"/>
      <c r="S64" s="354"/>
      <c r="T64" s="354"/>
      <c r="U64" s="354"/>
      <c r="V64" s="104"/>
      <c r="W64" s="104"/>
      <c r="X64" s="183"/>
    </row>
    <row r="65" spans="1:24" ht="47.1" customHeight="1" x14ac:dyDescent="0.25">
      <c r="A65" s="117"/>
      <c r="B65" s="382">
        <v>4</v>
      </c>
      <c r="C65" s="401" t="str">
        <f t="shared" si="7"/>
        <v/>
      </c>
      <c r="D65" s="402" t="str">
        <f ca="1">TEXT(IFERROR(INDEX('Overview - Section A'!$A$37:$A$44,MATCH(J65,'Overview - Section A'!$U$37:$U$44,0)),""),"d-mmm-yy") &amp;" to " &amp; TEXT(IFERROR(INDEX('Overview - Section A'!$E$37:$E$44,MATCH(J65,'Overview - Section A'!$U$37:$U$44,0)),""),"d-mmm-yy")</f>
        <v>1-Jan-20 to 31-Dec-20</v>
      </c>
      <c r="E65" s="473">
        <v>35440</v>
      </c>
      <c r="F65" s="404">
        <v>52500</v>
      </c>
      <c r="G65" s="466">
        <v>65</v>
      </c>
      <c r="H65" s="407"/>
      <c r="I65" s="455" t="str">
        <f t="shared" ca="1" si="8"/>
        <v>41-Jan-20 to 31-Dec-20</v>
      </c>
      <c r="J65" s="409" t="s">
        <v>433</v>
      </c>
      <c r="K65" s="474"/>
      <c r="L65" s="455" t="b">
        <f t="shared" si="9"/>
        <v>1</v>
      </c>
      <c r="M65" s="455" t="b">
        <f t="shared" si="10"/>
        <v>1</v>
      </c>
      <c r="N65" s="455" t="s">
        <v>822</v>
      </c>
      <c r="O65" s="51"/>
      <c r="P65" s="354"/>
      <c r="Q65" s="354"/>
      <c r="R65" s="354"/>
      <c r="S65" s="354"/>
      <c r="T65" s="354"/>
      <c r="U65" s="354"/>
      <c r="V65" s="104"/>
      <c r="W65" s="104"/>
      <c r="X65" s="183"/>
    </row>
    <row r="66" spans="1:24" ht="47.1" customHeight="1" x14ac:dyDescent="0.25">
      <c r="A66" s="117"/>
      <c r="B66" s="382">
        <v>4</v>
      </c>
      <c r="C66" s="401" t="str">
        <f t="shared" si="7"/>
        <v/>
      </c>
      <c r="D66" s="402" t="str">
        <f ca="1">TEXT(IFERROR(INDEX('Overview - Section A'!$A$37:$A$44,MATCH(J66,'Overview - Section A'!$U$37:$U$44,0)),""),"d-mmm-yy") &amp;" to " &amp; TEXT(IFERROR(INDEX('Overview - Section A'!$E$37:$E$44,MATCH(J66,'Overview - Section A'!$U$37:$U$44,0)),""),"d-mmm-yy")</f>
        <v>1-Jan-21 to 31-Dec-21</v>
      </c>
      <c r="E66" s="473">
        <v>36750</v>
      </c>
      <c r="F66" s="404">
        <v>52500</v>
      </c>
      <c r="G66" s="466">
        <v>70</v>
      </c>
      <c r="H66" s="407"/>
      <c r="I66" s="455" t="str">
        <f t="shared" ca="1" si="8"/>
        <v>41-Jan-21 to 31-Dec-21</v>
      </c>
      <c r="J66" s="409" t="s">
        <v>435</v>
      </c>
      <c r="K66" s="474"/>
      <c r="L66" s="455" t="b">
        <f t="shared" si="9"/>
        <v>1</v>
      </c>
      <c r="M66" s="455" t="b">
        <f t="shared" si="10"/>
        <v>1</v>
      </c>
      <c r="N66" s="455" t="s">
        <v>823</v>
      </c>
      <c r="O66" s="51"/>
      <c r="P66" s="354"/>
      <c r="Q66" s="354"/>
      <c r="R66" s="354"/>
      <c r="S66" s="354"/>
      <c r="T66" s="354"/>
      <c r="U66" s="354"/>
      <c r="V66" s="104"/>
      <c r="W66" s="104"/>
      <c r="X66" s="183"/>
    </row>
    <row r="67" spans="1:24" ht="47.1" customHeight="1" x14ac:dyDescent="0.25">
      <c r="A67" s="117"/>
      <c r="B67" s="382">
        <v>4</v>
      </c>
      <c r="C67" s="401" t="str">
        <f t="shared" si="7"/>
        <v/>
      </c>
      <c r="D67" s="402" t="str">
        <f ca="1">TEXT(IFERROR(INDEX('Overview - Section A'!$A$37:$A$44,MATCH(J67,'Overview - Section A'!$U$37:$U$44,0)),""),"d-mmm-yy") &amp;" to " &amp; TEXT(IFERROR(INDEX('Overview - Section A'!$E$37:$E$44,MATCH(J67,'Overview - Section A'!$U$37:$U$44,0)),""),"d-mmm-yy")</f>
        <v>1-Jan-22 to 30-Jun-22</v>
      </c>
      <c r="E67" s="539">
        <v>18375</v>
      </c>
      <c r="F67" s="540">
        <v>52500</v>
      </c>
      <c r="G67" s="541">
        <f t="shared" si="11"/>
        <v>35</v>
      </c>
      <c r="H67" s="407"/>
      <c r="I67" s="455" t="str">
        <f t="shared" ca="1" si="8"/>
        <v>41-Jan-22 to 30-Jun-22</v>
      </c>
      <c r="J67" s="409" t="s">
        <v>437</v>
      </c>
      <c r="K67" s="474"/>
      <c r="L67" s="455" t="b">
        <f t="shared" si="9"/>
        <v>1</v>
      </c>
      <c r="M67" s="455" t="b">
        <f t="shared" si="10"/>
        <v>1</v>
      </c>
      <c r="N67" s="455" t="s">
        <v>824</v>
      </c>
      <c r="O67" s="51"/>
      <c r="P67" s="354"/>
      <c r="Q67" s="354"/>
      <c r="R67" s="354"/>
      <c r="S67" s="354"/>
      <c r="T67" s="354"/>
      <c r="U67" s="354"/>
      <c r="V67" s="104"/>
      <c r="W67" s="104"/>
      <c r="X67" s="183"/>
    </row>
    <row r="68" spans="1:24" ht="47.1" customHeight="1" x14ac:dyDescent="0.25">
      <c r="A68" s="117"/>
      <c r="B68" s="382">
        <v>4</v>
      </c>
      <c r="C68" s="401" t="str">
        <f t="shared" si="7"/>
        <v/>
      </c>
      <c r="D68" s="402" t="str">
        <f ca="1">TEXT(IFERROR(INDEX('Overview - Section A'!$A$37:$A$44,MATCH(J68,'Overview - Section A'!$U$37:$U$44,0)),""),"d-mmm-yy") &amp;" to " &amp; TEXT(IFERROR(INDEX('Overview - Section A'!$E$37:$E$44,MATCH(J68,'Overview - Section A'!$U$37:$U$44,0)),""),"d-mmm-yy")</f>
        <v>1-Jul-22 to 30-Jun-23</v>
      </c>
      <c r="E68" s="473"/>
      <c r="F68" s="404"/>
      <c r="G68" s="466" t="str">
        <f t="shared" si="11"/>
        <v/>
      </c>
      <c r="H68" s="407"/>
      <c r="I68" s="455" t="str">
        <f t="shared" ca="1" si="8"/>
        <v>41-Jul-22 to 30-Jun-23</v>
      </c>
      <c r="J68" s="409" t="s">
        <v>439</v>
      </c>
      <c r="K68" s="474"/>
      <c r="L68" s="455" t="b">
        <f t="shared" si="9"/>
        <v>1</v>
      </c>
      <c r="M68" s="455" t="b">
        <f t="shared" si="10"/>
        <v>0</v>
      </c>
      <c r="N68" s="455" t="s">
        <v>825</v>
      </c>
      <c r="O68" s="51"/>
      <c r="P68" s="354"/>
      <c r="Q68" s="354"/>
      <c r="R68" s="354"/>
      <c r="S68" s="354"/>
      <c r="T68" s="354"/>
      <c r="U68" s="354"/>
      <c r="V68" s="104"/>
      <c r="W68" s="104"/>
      <c r="X68" s="183"/>
    </row>
    <row r="69" spans="1:24" ht="47.1" customHeight="1" x14ac:dyDescent="0.25">
      <c r="A69" s="117"/>
      <c r="B69" s="382">
        <v>4</v>
      </c>
      <c r="C69" s="401" t="str">
        <f t="shared" si="7"/>
        <v/>
      </c>
      <c r="D69" s="402" t="str">
        <f ca="1">TEXT(IFERROR(INDEX('Overview - Section A'!$A$37:$A$44,MATCH(J69,'Overview - Section A'!$U$37:$U$44,0)),""),"d-mmm-yy") &amp;" to " &amp; TEXT(IFERROR(INDEX('Overview - Section A'!$E$37:$E$44,MATCH(J69,'Overview - Section A'!$U$37:$U$44,0)),""),"d-mmm-yy")</f>
        <v>1-Jul-23 to 30-Jun-24</v>
      </c>
      <c r="E69" s="473"/>
      <c r="F69" s="404"/>
      <c r="G69" s="466" t="str">
        <f t="shared" si="11"/>
        <v/>
      </c>
      <c r="H69" s="407"/>
      <c r="I69" s="455" t="str">
        <f t="shared" ca="1" si="8"/>
        <v>41-Jul-23 to 30-Jun-24</v>
      </c>
      <c r="J69" s="409" t="s">
        <v>441</v>
      </c>
      <c r="K69" s="474"/>
      <c r="L69" s="455" t="b">
        <f t="shared" si="9"/>
        <v>1</v>
      </c>
      <c r="M69" s="455" t="b">
        <f t="shared" si="10"/>
        <v>0</v>
      </c>
      <c r="N69" s="455" t="s">
        <v>826</v>
      </c>
      <c r="O69" s="51"/>
      <c r="P69" s="354"/>
      <c r="Q69" s="354"/>
      <c r="R69" s="354"/>
      <c r="S69" s="354"/>
      <c r="T69" s="354"/>
      <c r="U69" s="354"/>
      <c r="V69" s="104"/>
      <c r="W69" s="104"/>
      <c r="X69" s="183"/>
    </row>
    <row r="70" spans="1:24" ht="47.1" customHeight="1" x14ac:dyDescent="0.25">
      <c r="A70" s="117"/>
      <c r="B70" s="382">
        <v>5</v>
      </c>
      <c r="C70" s="401" t="str">
        <f t="shared" si="7"/>
        <v>KP-1c(M): Percentage of sex workers reached with HIV prevention programs - defined package of services</v>
      </c>
      <c r="D70" s="402" t="str">
        <f ca="1">TEXT(IFERROR(INDEX('Overview - Section A'!$A$37:$A$44,MATCH(J70,'Overview - Section A'!$U$37:$U$44,0)),""),"d-mmm-yy") &amp;" to " &amp; TEXT(IFERROR(INDEX('Overview - Section A'!$E$37:$E$44,MATCH(J70,'Overview - Section A'!$U$37:$U$44,0)),""),"d-mmm-yy")</f>
        <v>1-Jul-19 to 31-Dec-19</v>
      </c>
      <c r="E70" s="473">
        <v>3900</v>
      </c>
      <c r="F70" s="404">
        <v>6500</v>
      </c>
      <c r="G70" s="466">
        <v>60</v>
      </c>
      <c r="H70" s="407"/>
      <c r="I70" s="455" t="str">
        <f t="shared" ca="1" si="8"/>
        <v>51-Jul-19 to 31-Dec-19</v>
      </c>
      <c r="J70" s="409" t="s">
        <v>431</v>
      </c>
      <c r="K70" s="474"/>
      <c r="L70" s="455" t="b">
        <f t="shared" si="9"/>
        <v>1</v>
      </c>
      <c r="M70" s="455" t="b">
        <f t="shared" si="10"/>
        <v>1</v>
      </c>
      <c r="N70" s="455" t="s">
        <v>827</v>
      </c>
      <c r="O70" s="51"/>
      <c r="P70" s="354"/>
      <c r="Q70" s="354"/>
      <c r="R70" s="354"/>
      <c r="S70" s="354"/>
      <c r="T70" s="354"/>
      <c r="U70" s="354"/>
      <c r="V70" s="104"/>
      <c r="W70" s="104"/>
      <c r="X70" s="183"/>
    </row>
    <row r="71" spans="1:24" ht="47.1" customHeight="1" x14ac:dyDescent="0.25">
      <c r="A71" s="117"/>
      <c r="B71" s="382">
        <v>5</v>
      </c>
      <c r="C71" s="401" t="str">
        <f t="shared" si="7"/>
        <v/>
      </c>
      <c r="D71" s="402" t="str">
        <f ca="1">TEXT(IFERROR(INDEX('Overview - Section A'!$A$37:$A$44,MATCH(J71,'Overview - Section A'!$U$37:$U$44,0)),""),"d-mmm-yy") &amp;" to " &amp; TEXT(IFERROR(INDEX('Overview - Section A'!$E$37:$E$44,MATCH(J71,'Overview - Section A'!$U$37:$U$44,0)),""),"d-mmm-yy")</f>
        <v>1-Jan-20 to 31-Dec-20</v>
      </c>
      <c r="E71" s="473">
        <v>4200</v>
      </c>
      <c r="F71" s="404">
        <v>6500</v>
      </c>
      <c r="G71" s="466">
        <v>64.599999999999994</v>
      </c>
      <c r="H71" s="407"/>
      <c r="I71" s="455" t="str">
        <f t="shared" ca="1" si="8"/>
        <v>51-Jan-20 to 31-Dec-20</v>
      </c>
      <c r="J71" s="409" t="s">
        <v>433</v>
      </c>
      <c r="K71" s="474"/>
      <c r="L71" s="455" t="b">
        <f t="shared" si="9"/>
        <v>1</v>
      </c>
      <c r="M71" s="455" t="b">
        <f t="shared" si="10"/>
        <v>1</v>
      </c>
      <c r="N71" s="455" t="s">
        <v>828</v>
      </c>
      <c r="O71" s="51"/>
      <c r="P71" s="354"/>
      <c r="Q71" s="354"/>
      <c r="R71" s="354"/>
      <c r="S71" s="354"/>
      <c r="T71" s="354"/>
      <c r="U71" s="354"/>
      <c r="V71" s="104"/>
      <c r="W71" s="104"/>
      <c r="X71" s="183"/>
    </row>
    <row r="72" spans="1:24" ht="47.1" customHeight="1" x14ac:dyDescent="0.25">
      <c r="A72" s="117"/>
      <c r="B72" s="382">
        <v>5</v>
      </c>
      <c r="C72" s="401" t="str">
        <f t="shared" si="7"/>
        <v/>
      </c>
      <c r="D72" s="402" t="str">
        <f ca="1">TEXT(IFERROR(INDEX('Overview - Section A'!$A$37:$A$44,MATCH(J72,'Overview - Section A'!$U$37:$U$44,0)),""),"d-mmm-yy") &amp;" to " &amp; TEXT(IFERROR(INDEX('Overview - Section A'!$E$37:$E$44,MATCH(J72,'Overview - Section A'!$U$37:$U$44,0)),""),"d-mmm-yy")</f>
        <v>1-Jan-21 to 31-Dec-21</v>
      </c>
      <c r="E72" s="473">
        <v>4400</v>
      </c>
      <c r="F72" s="404">
        <v>6500</v>
      </c>
      <c r="G72" s="466">
        <v>67.599999999999994</v>
      </c>
      <c r="H72" s="407"/>
      <c r="I72" s="455" t="str">
        <f t="shared" ca="1" si="8"/>
        <v>51-Jan-21 to 31-Dec-21</v>
      </c>
      <c r="J72" s="409" t="s">
        <v>435</v>
      </c>
      <c r="K72" s="474"/>
      <c r="L72" s="455" t="b">
        <f t="shared" si="9"/>
        <v>1</v>
      </c>
      <c r="M72" s="455" t="b">
        <f t="shared" si="10"/>
        <v>1</v>
      </c>
      <c r="N72" s="455" t="s">
        <v>829</v>
      </c>
      <c r="O72" s="51"/>
      <c r="P72" s="354"/>
      <c r="Q72" s="354"/>
      <c r="R72" s="354"/>
      <c r="S72" s="354"/>
      <c r="T72" s="354"/>
      <c r="U72" s="354"/>
      <c r="V72" s="104"/>
      <c r="W72" s="104"/>
      <c r="X72" s="183"/>
    </row>
    <row r="73" spans="1:24" ht="47.1" customHeight="1" x14ac:dyDescent="0.25">
      <c r="A73" s="117"/>
      <c r="B73" s="382">
        <v>5</v>
      </c>
      <c r="C73" s="401" t="str">
        <f t="shared" si="7"/>
        <v/>
      </c>
      <c r="D73" s="402" t="str">
        <f ca="1">TEXT(IFERROR(INDEX('Overview - Section A'!$A$37:$A$44,MATCH(J73,'Overview - Section A'!$U$37:$U$44,0)),""),"d-mmm-yy") &amp;" to " &amp; TEXT(IFERROR(INDEX('Overview - Section A'!$E$37:$E$44,MATCH(J73,'Overview - Section A'!$U$37:$U$44,0)),""),"d-mmm-yy")</f>
        <v>1-Jan-22 to 30-Jun-22</v>
      </c>
      <c r="E73" s="539">
        <v>2275</v>
      </c>
      <c r="F73" s="540">
        <v>6500</v>
      </c>
      <c r="G73" s="541">
        <f t="shared" si="11"/>
        <v>35</v>
      </c>
      <c r="H73" s="407"/>
      <c r="I73" s="455" t="str">
        <f t="shared" ca="1" si="8"/>
        <v>51-Jan-22 to 30-Jun-22</v>
      </c>
      <c r="J73" s="409" t="s">
        <v>437</v>
      </c>
      <c r="K73" s="474"/>
      <c r="L73" s="455" t="b">
        <f t="shared" si="9"/>
        <v>1</v>
      </c>
      <c r="M73" s="455" t="b">
        <f t="shared" si="10"/>
        <v>1</v>
      </c>
      <c r="N73" s="455" t="s">
        <v>830</v>
      </c>
      <c r="O73" s="51"/>
      <c r="P73" s="354"/>
      <c r="Q73" s="354"/>
      <c r="R73" s="354"/>
      <c r="S73" s="354"/>
      <c r="T73" s="354"/>
      <c r="U73" s="354"/>
      <c r="V73" s="104"/>
      <c r="W73" s="104"/>
      <c r="X73" s="183"/>
    </row>
    <row r="74" spans="1:24" ht="47.1" customHeight="1" x14ac:dyDescent="0.25">
      <c r="A74" s="117"/>
      <c r="B74" s="382">
        <v>5</v>
      </c>
      <c r="C74" s="401" t="str">
        <f t="shared" si="7"/>
        <v/>
      </c>
      <c r="D74" s="402" t="str">
        <f ca="1">TEXT(IFERROR(INDEX('Overview - Section A'!$A$37:$A$44,MATCH(J74,'Overview - Section A'!$U$37:$U$44,0)),""),"d-mmm-yy") &amp;" to " &amp; TEXT(IFERROR(INDEX('Overview - Section A'!$E$37:$E$44,MATCH(J74,'Overview - Section A'!$U$37:$U$44,0)),""),"d-mmm-yy")</f>
        <v>1-Jul-22 to 30-Jun-23</v>
      </c>
      <c r="E74" s="473"/>
      <c r="F74" s="404"/>
      <c r="G74" s="466" t="str">
        <f t="shared" si="11"/>
        <v/>
      </c>
      <c r="H74" s="407"/>
      <c r="I74" s="455" t="str">
        <f t="shared" ca="1" si="8"/>
        <v>51-Jul-22 to 30-Jun-23</v>
      </c>
      <c r="J74" s="409" t="s">
        <v>439</v>
      </c>
      <c r="K74" s="474"/>
      <c r="L74" s="455" t="b">
        <f t="shared" si="9"/>
        <v>1</v>
      </c>
      <c r="M74" s="455" t="b">
        <f t="shared" si="10"/>
        <v>0</v>
      </c>
      <c r="N74" s="455" t="s">
        <v>831</v>
      </c>
      <c r="O74" s="51"/>
      <c r="P74" s="354"/>
      <c r="Q74" s="354"/>
      <c r="R74" s="354"/>
      <c r="S74" s="354"/>
      <c r="T74" s="354"/>
      <c r="U74" s="354"/>
      <c r="V74" s="104"/>
      <c r="W74" s="104"/>
      <c r="X74" s="183"/>
    </row>
    <row r="75" spans="1:24" ht="47.1" customHeight="1" x14ac:dyDescent="0.25">
      <c r="A75" s="117"/>
      <c r="B75" s="382">
        <v>5</v>
      </c>
      <c r="C75" s="401" t="str">
        <f t="shared" si="7"/>
        <v/>
      </c>
      <c r="D75" s="402" t="str">
        <f ca="1">TEXT(IFERROR(INDEX('Overview - Section A'!$A$37:$A$44,MATCH(J75,'Overview - Section A'!$U$37:$U$44,0)),""),"d-mmm-yy") &amp;" to " &amp; TEXT(IFERROR(INDEX('Overview - Section A'!$E$37:$E$44,MATCH(J75,'Overview - Section A'!$U$37:$U$44,0)),""),"d-mmm-yy")</f>
        <v>1-Jul-23 to 30-Jun-24</v>
      </c>
      <c r="E75" s="473"/>
      <c r="F75" s="404"/>
      <c r="G75" s="466" t="str">
        <f t="shared" si="11"/>
        <v/>
      </c>
      <c r="H75" s="407"/>
      <c r="I75" s="455" t="str">
        <f t="shared" ca="1" si="8"/>
        <v>51-Jul-23 to 30-Jun-24</v>
      </c>
      <c r="J75" s="409" t="s">
        <v>441</v>
      </c>
      <c r="K75" s="474"/>
      <c r="L75" s="455" t="b">
        <f t="shared" si="9"/>
        <v>1</v>
      </c>
      <c r="M75" s="455" t="b">
        <f t="shared" si="10"/>
        <v>0</v>
      </c>
      <c r="N75" s="455" t="s">
        <v>832</v>
      </c>
      <c r="O75" s="51"/>
      <c r="P75" s="354"/>
      <c r="Q75" s="354"/>
      <c r="R75" s="354"/>
      <c r="S75" s="354"/>
      <c r="T75" s="354"/>
      <c r="U75" s="354"/>
      <c r="V75" s="104"/>
      <c r="W75" s="104"/>
      <c r="X75" s="183"/>
    </row>
    <row r="76" spans="1:24" ht="47.1" customHeight="1" x14ac:dyDescent="0.25">
      <c r="A76" s="117"/>
      <c r="B76" s="382">
        <v>6</v>
      </c>
      <c r="C76" s="401" t="str">
        <f t="shared" si="7"/>
        <v>KP-3c(M): Percentage of sex workers that have received an HIV test during the reporting period and know their results</v>
      </c>
      <c r="D76" s="402" t="str">
        <f ca="1">TEXT(IFERROR(INDEX('Overview - Section A'!$A$37:$A$44,MATCH(J76,'Overview - Section A'!$U$37:$U$44,0)),""),"d-mmm-yy") &amp;" to " &amp; TEXT(IFERROR(INDEX('Overview - Section A'!$E$37:$E$44,MATCH(J76,'Overview - Section A'!$U$37:$U$44,0)),""),"d-mmm-yy")</f>
        <v>1-Jul-19 to 31-Dec-19</v>
      </c>
      <c r="E76" s="403">
        <v>2925</v>
      </c>
      <c r="F76" s="404">
        <v>6500</v>
      </c>
      <c r="G76" s="466">
        <v>45</v>
      </c>
      <c r="H76" s="407"/>
      <c r="I76" s="455" t="str">
        <f t="shared" ca="1" si="8"/>
        <v>61-Jul-19 to 31-Dec-19</v>
      </c>
      <c r="J76" s="409" t="s">
        <v>431</v>
      </c>
      <c r="K76" s="474"/>
      <c r="L76" s="455" t="b">
        <f t="shared" si="9"/>
        <v>1</v>
      </c>
      <c r="M76" s="455" t="b">
        <f t="shared" si="10"/>
        <v>1</v>
      </c>
      <c r="N76" s="455" t="s">
        <v>833</v>
      </c>
      <c r="O76" s="51"/>
      <c r="P76" s="532"/>
      <c r="Q76" s="354"/>
      <c r="R76" s="354"/>
      <c r="S76" s="354"/>
      <c r="T76" s="354"/>
      <c r="U76" s="354"/>
      <c r="V76" s="104"/>
      <c r="W76" s="104"/>
      <c r="X76" s="183"/>
    </row>
    <row r="77" spans="1:24" ht="47.1" customHeight="1" x14ac:dyDescent="0.25">
      <c r="A77" s="117"/>
      <c r="B77" s="382">
        <v>6</v>
      </c>
      <c r="C77" s="401" t="str">
        <f t="shared" si="7"/>
        <v/>
      </c>
      <c r="D77" s="402" t="str">
        <f ca="1">TEXT(IFERROR(INDEX('Overview - Section A'!$A$37:$A$44,MATCH(J77,'Overview - Section A'!$U$37:$U$44,0)),""),"d-mmm-yy") &amp;" to " &amp; TEXT(IFERROR(INDEX('Overview - Section A'!$E$37:$E$44,MATCH(J77,'Overview - Section A'!$U$37:$U$44,0)),""),"d-mmm-yy")</f>
        <v>1-Jan-20 to 31-Dec-20</v>
      </c>
      <c r="E77" s="403">
        <v>3250</v>
      </c>
      <c r="F77" s="404">
        <v>6500</v>
      </c>
      <c r="G77" s="466">
        <v>50</v>
      </c>
      <c r="H77" s="407"/>
      <c r="I77" s="455" t="str">
        <f t="shared" ca="1" si="8"/>
        <v>61-Jan-20 to 31-Dec-20</v>
      </c>
      <c r="J77" s="409" t="s">
        <v>433</v>
      </c>
      <c r="K77" s="474"/>
      <c r="L77" s="455" t="b">
        <f t="shared" si="9"/>
        <v>1</v>
      </c>
      <c r="M77" s="455" t="b">
        <f t="shared" si="10"/>
        <v>1</v>
      </c>
      <c r="N77" s="455" t="s">
        <v>834</v>
      </c>
      <c r="O77" s="51"/>
      <c r="P77" s="354"/>
      <c r="Q77" s="354"/>
      <c r="R77" s="354"/>
      <c r="S77" s="354"/>
      <c r="T77" s="354"/>
      <c r="U77" s="354"/>
      <c r="V77" s="104"/>
      <c r="W77" s="104"/>
      <c r="X77" s="183"/>
    </row>
    <row r="78" spans="1:24" ht="47.1" customHeight="1" x14ac:dyDescent="0.25">
      <c r="A78" s="117"/>
      <c r="B78" s="382">
        <v>6</v>
      </c>
      <c r="C78" s="401" t="str">
        <f t="shared" si="7"/>
        <v/>
      </c>
      <c r="D78" s="402" t="str">
        <f ca="1">TEXT(IFERROR(INDEX('Overview - Section A'!$A$37:$A$44,MATCH(J78,'Overview - Section A'!$U$37:$U$44,0)),""),"d-mmm-yy") &amp;" to " &amp; TEXT(IFERROR(INDEX('Overview - Section A'!$E$37:$E$44,MATCH(J78,'Overview - Section A'!$U$37:$U$44,0)),""),"d-mmm-yy")</f>
        <v>1-Jan-21 to 31-Dec-21</v>
      </c>
      <c r="E78" s="473">
        <v>3575</v>
      </c>
      <c r="F78" s="404">
        <v>6500</v>
      </c>
      <c r="G78" s="466">
        <v>55.000000000000007</v>
      </c>
      <c r="H78" s="407"/>
      <c r="I78" s="455" t="str">
        <f t="shared" ca="1" si="8"/>
        <v>61-Jan-21 to 31-Dec-21</v>
      </c>
      <c r="J78" s="409" t="s">
        <v>435</v>
      </c>
      <c r="K78" s="474"/>
      <c r="L78" s="455" t="b">
        <f t="shared" si="9"/>
        <v>1</v>
      </c>
      <c r="M78" s="455" t="b">
        <f t="shared" si="10"/>
        <v>1</v>
      </c>
      <c r="N78" s="455" t="s">
        <v>835</v>
      </c>
      <c r="O78" s="51"/>
      <c r="P78" s="354"/>
      <c r="Q78" s="354"/>
      <c r="R78" s="354"/>
      <c r="S78" s="354"/>
      <c r="T78" s="354"/>
      <c r="U78" s="354"/>
      <c r="V78" s="104"/>
      <c r="W78" s="104"/>
      <c r="X78" s="183"/>
    </row>
    <row r="79" spans="1:24" ht="47.1" customHeight="1" x14ac:dyDescent="0.25">
      <c r="A79" s="117"/>
      <c r="B79" s="382">
        <v>6</v>
      </c>
      <c r="C79" s="401" t="str">
        <f t="shared" si="7"/>
        <v/>
      </c>
      <c r="D79" s="402" t="str">
        <f ca="1">TEXT(IFERROR(INDEX('Overview - Section A'!$A$37:$A$44,MATCH(J79,'Overview - Section A'!$U$37:$U$44,0)),""),"d-mmm-yy") &amp;" to " &amp; TEXT(IFERROR(INDEX('Overview - Section A'!$E$37:$E$44,MATCH(J79,'Overview - Section A'!$U$37:$U$44,0)),""),"d-mmm-yy")</f>
        <v>1-Jan-22 to 30-Jun-22</v>
      </c>
      <c r="E79" s="539">
        <v>1950</v>
      </c>
      <c r="F79" s="540">
        <v>6500</v>
      </c>
      <c r="G79" s="541">
        <f t="shared" si="11"/>
        <v>30</v>
      </c>
      <c r="H79" s="407"/>
      <c r="I79" s="455" t="str">
        <f t="shared" ca="1" si="8"/>
        <v>61-Jan-22 to 30-Jun-22</v>
      </c>
      <c r="J79" s="409" t="s">
        <v>437</v>
      </c>
      <c r="K79" s="474"/>
      <c r="L79" s="455" t="b">
        <f t="shared" si="9"/>
        <v>1</v>
      </c>
      <c r="M79" s="455" t="b">
        <f t="shared" si="10"/>
        <v>1</v>
      </c>
      <c r="N79" s="455" t="s">
        <v>836</v>
      </c>
      <c r="O79" s="51"/>
      <c r="P79" s="354"/>
      <c r="Q79" s="354"/>
      <c r="R79" s="354"/>
      <c r="S79" s="354"/>
      <c r="T79" s="354"/>
      <c r="U79" s="354"/>
      <c r="V79" s="104"/>
      <c r="W79" s="104"/>
      <c r="X79" s="183"/>
    </row>
    <row r="80" spans="1:24" ht="47.1" customHeight="1" x14ac:dyDescent="0.25">
      <c r="A80" s="117"/>
      <c r="B80" s="382">
        <v>6</v>
      </c>
      <c r="C80" s="401" t="str">
        <f t="shared" si="7"/>
        <v/>
      </c>
      <c r="D80" s="402" t="str">
        <f ca="1">TEXT(IFERROR(INDEX('Overview - Section A'!$A$37:$A$44,MATCH(J80,'Overview - Section A'!$U$37:$U$44,0)),""),"d-mmm-yy") &amp;" to " &amp; TEXT(IFERROR(INDEX('Overview - Section A'!$E$37:$E$44,MATCH(J80,'Overview - Section A'!$U$37:$U$44,0)),""),"d-mmm-yy")</f>
        <v>1-Jul-22 to 30-Jun-23</v>
      </c>
      <c r="E80" s="473"/>
      <c r="F80" s="404"/>
      <c r="G80" s="466" t="str">
        <f t="shared" si="11"/>
        <v/>
      </c>
      <c r="H80" s="407"/>
      <c r="I80" s="455" t="str">
        <f t="shared" ca="1" si="8"/>
        <v>61-Jul-22 to 30-Jun-23</v>
      </c>
      <c r="J80" s="409" t="s">
        <v>439</v>
      </c>
      <c r="K80" s="474"/>
      <c r="L80" s="455" t="b">
        <f t="shared" si="9"/>
        <v>1</v>
      </c>
      <c r="M80" s="455" t="b">
        <f t="shared" si="10"/>
        <v>0</v>
      </c>
      <c r="N80" s="455" t="s">
        <v>837</v>
      </c>
      <c r="O80" s="51"/>
      <c r="P80" s="354"/>
      <c r="Q80" s="354"/>
      <c r="R80" s="354"/>
      <c r="S80" s="354"/>
      <c r="T80" s="354"/>
      <c r="U80" s="354"/>
      <c r="V80" s="104"/>
      <c r="W80" s="104"/>
      <c r="X80" s="183"/>
    </row>
    <row r="81" spans="1:24" ht="47.1" customHeight="1" x14ac:dyDescent="0.25">
      <c r="A81" s="117"/>
      <c r="B81" s="382">
        <v>6</v>
      </c>
      <c r="C81" s="401" t="str">
        <f t="shared" si="7"/>
        <v/>
      </c>
      <c r="D81" s="402" t="str">
        <f ca="1">TEXT(IFERROR(INDEX('Overview - Section A'!$A$37:$A$44,MATCH(J81,'Overview - Section A'!$U$37:$U$44,0)),""),"d-mmm-yy") &amp;" to " &amp; TEXT(IFERROR(INDEX('Overview - Section A'!$E$37:$E$44,MATCH(J81,'Overview - Section A'!$U$37:$U$44,0)),""),"d-mmm-yy")</f>
        <v>1-Jul-23 to 30-Jun-24</v>
      </c>
      <c r="E81" s="473"/>
      <c r="F81" s="404"/>
      <c r="G81" s="466" t="str">
        <f t="shared" si="11"/>
        <v/>
      </c>
      <c r="H81" s="407"/>
      <c r="I81" s="455" t="str">
        <f t="shared" ca="1" si="8"/>
        <v>61-Jul-23 to 30-Jun-24</v>
      </c>
      <c r="J81" s="409" t="s">
        <v>441</v>
      </c>
      <c r="K81" s="474"/>
      <c r="L81" s="455" t="b">
        <f t="shared" si="9"/>
        <v>1</v>
      </c>
      <c r="M81" s="455" t="b">
        <f t="shared" si="10"/>
        <v>0</v>
      </c>
      <c r="N81" s="455" t="s">
        <v>838</v>
      </c>
      <c r="O81" s="51"/>
      <c r="P81" s="354"/>
      <c r="Q81" s="354"/>
      <c r="R81" s="354"/>
      <c r="S81" s="354"/>
      <c r="T81" s="354"/>
      <c r="U81" s="354"/>
      <c r="V81" s="104"/>
      <c r="W81" s="104"/>
      <c r="X81" s="183"/>
    </row>
    <row r="82" spans="1:24" ht="47.1" customHeight="1" x14ac:dyDescent="0.25">
      <c r="A82" s="117"/>
      <c r="B82" s="382">
        <v>7</v>
      </c>
      <c r="C82" s="401" t="str">
        <f t="shared" si="7"/>
        <v>TCS-1(M): Percentage of people living with HIV currently receiving antiretroviral therapy</v>
      </c>
      <c r="D82" s="402" t="str">
        <f ca="1">TEXT(IFERROR(INDEX('Overview - Section A'!$A$37:$A$44,MATCH(J82,'Overview - Section A'!$U$37:$U$44,0)),""),"d-mmm-yy") &amp;" to " &amp; TEXT(IFERROR(INDEX('Overview - Section A'!$E$37:$E$44,MATCH(J82,'Overview - Section A'!$U$37:$U$44,0)),""),"d-mmm-yy")</f>
        <v>1-Jul-19 to 31-Dec-19</v>
      </c>
      <c r="E82" s="473">
        <v>5500</v>
      </c>
      <c r="F82" s="404">
        <v>11000</v>
      </c>
      <c r="G82" s="466">
        <v>50</v>
      </c>
      <c r="H82" s="407"/>
      <c r="I82" s="455" t="str">
        <f t="shared" ca="1" si="8"/>
        <v>71-Jul-19 to 31-Dec-19</v>
      </c>
      <c r="J82" s="409" t="s">
        <v>431</v>
      </c>
      <c r="K82" s="474"/>
      <c r="L82" s="455" t="b">
        <f t="shared" si="9"/>
        <v>1</v>
      </c>
      <c r="M82" s="455" t="b">
        <f t="shared" si="10"/>
        <v>1</v>
      </c>
      <c r="N82" s="455" t="s">
        <v>839</v>
      </c>
      <c r="O82" s="51"/>
      <c r="P82" s="354"/>
      <c r="Q82" s="354"/>
      <c r="R82" s="354"/>
      <c r="S82" s="354"/>
      <c r="T82" s="354"/>
      <c r="U82" s="354"/>
      <c r="V82" s="104"/>
      <c r="W82" s="104"/>
      <c r="X82" s="183"/>
    </row>
    <row r="83" spans="1:24" ht="47.1" customHeight="1" x14ac:dyDescent="0.25">
      <c r="A83" s="117"/>
      <c r="B83" s="382">
        <v>7</v>
      </c>
      <c r="C83" s="401" t="str">
        <f t="shared" si="7"/>
        <v/>
      </c>
      <c r="D83" s="402" t="str">
        <f ca="1">TEXT(IFERROR(INDEX('Overview - Section A'!$A$37:$A$44,MATCH(J83,'Overview - Section A'!$U$37:$U$44,0)),""),"d-mmm-yy") &amp;" to " &amp; TEXT(IFERROR(INDEX('Overview - Section A'!$E$37:$E$44,MATCH(J83,'Overview - Section A'!$U$37:$U$44,0)),""),"d-mmm-yy")</f>
        <v>1-Jan-20 to 31-Dec-20</v>
      </c>
      <c r="E83" s="473">
        <v>7150</v>
      </c>
      <c r="F83" s="404">
        <v>11000</v>
      </c>
      <c r="G83" s="466">
        <v>65</v>
      </c>
      <c r="H83" s="407"/>
      <c r="I83" s="455" t="str">
        <f t="shared" ca="1" si="8"/>
        <v>71-Jan-20 to 31-Dec-20</v>
      </c>
      <c r="J83" s="409" t="s">
        <v>433</v>
      </c>
      <c r="K83" s="474"/>
      <c r="L83" s="455" t="b">
        <f t="shared" si="9"/>
        <v>1</v>
      </c>
      <c r="M83" s="455" t="b">
        <f t="shared" si="10"/>
        <v>1</v>
      </c>
      <c r="N83" s="455" t="s">
        <v>840</v>
      </c>
      <c r="O83" s="51"/>
      <c r="P83" s="354"/>
      <c r="Q83" s="354"/>
      <c r="R83" s="354"/>
      <c r="S83" s="354"/>
      <c r="T83" s="354"/>
      <c r="U83" s="354"/>
      <c r="V83" s="104"/>
      <c r="W83" s="104"/>
      <c r="X83" s="183"/>
    </row>
    <row r="84" spans="1:24" ht="47.1" customHeight="1" x14ac:dyDescent="0.25">
      <c r="A84" s="117"/>
      <c r="B84" s="382">
        <v>7</v>
      </c>
      <c r="C84" s="401" t="str">
        <f t="shared" si="7"/>
        <v/>
      </c>
      <c r="D84" s="402" t="str">
        <f ca="1">TEXT(IFERROR(INDEX('Overview - Section A'!$A$37:$A$44,MATCH(J84,'Overview - Section A'!$U$37:$U$44,0)),""),"d-mmm-yy") &amp;" to " &amp; TEXT(IFERROR(INDEX('Overview - Section A'!$E$37:$E$44,MATCH(J84,'Overview - Section A'!$U$37:$U$44,0)),""),"d-mmm-yy")</f>
        <v>1-Jan-21 to 31-Dec-21</v>
      </c>
      <c r="E84" s="473">
        <v>8910</v>
      </c>
      <c r="F84" s="404">
        <v>11000</v>
      </c>
      <c r="G84" s="466">
        <v>81</v>
      </c>
      <c r="H84" s="407"/>
      <c r="I84" s="455" t="str">
        <f t="shared" ca="1" si="8"/>
        <v>71-Jan-21 to 31-Dec-21</v>
      </c>
      <c r="J84" s="409" t="s">
        <v>435</v>
      </c>
      <c r="K84" s="474"/>
      <c r="L84" s="455" t="b">
        <f t="shared" si="9"/>
        <v>1</v>
      </c>
      <c r="M84" s="455" t="b">
        <f t="shared" si="10"/>
        <v>1</v>
      </c>
      <c r="N84" s="455" t="s">
        <v>841</v>
      </c>
      <c r="O84" s="51"/>
      <c r="P84" s="712"/>
      <c r="Q84" s="354"/>
      <c r="R84" s="354"/>
      <c r="S84" s="354"/>
      <c r="T84" s="354"/>
      <c r="U84" s="354"/>
      <c r="V84" s="104"/>
      <c r="W84" s="104"/>
      <c r="X84" s="183"/>
    </row>
    <row r="85" spans="1:24" ht="47.1" customHeight="1" x14ac:dyDescent="0.25">
      <c r="A85" s="117"/>
      <c r="B85" s="382">
        <v>7</v>
      </c>
      <c r="C85" s="401" t="str">
        <f t="shared" si="7"/>
        <v/>
      </c>
      <c r="D85" s="402" t="str">
        <f ca="1">TEXT(IFERROR(INDEX('Overview - Section A'!$A$37:$A$44,MATCH(J85,'Overview - Section A'!$U$37:$U$44,0)),""),"d-mmm-yy") &amp;" to " &amp; TEXT(IFERROR(INDEX('Overview - Section A'!$E$37:$E$44,MATCH(J85,'Overview - Section A'!$U$37:$U$44,0)),""),"d-mmm-yy")</f>
        <v>1-Jan-22 to 30-Jun-22</v>
      </c>
      <c r="E85" s="539">
        <v>9350</v>
      </c>
      <c r="F85" s="540">
        <v>11000</v>
      </c>
      <c r="G85" s="541">
        <v>85</v>
      </c>
      <c r="H85" s="407"/>
      <c r="I85" s="455" t="str">
        <f t="shared" ca="1" si="8"/>
        <v>71-Jan-22 to 30-Jun-22</v>
      </c>
      <c r="J85" s="409" t="s">
        <v>437</v>
      </c>
      <c r="K85" s="474"/>
      <c r="L85" s="455" t="b">
        <f t="shared" si="9"/>
        <v>1</v>
      </c>
      <c r="M85" s="455" t="b">
        <f t="shared" si="10"/>
        <v>1</v>
      </c>
      <c r="N85" s="455" t="s">
        <v>842</v>
      </c>
      <c r="O85" s="51"/>
      <c r="P85" s="354"/>
      <c r="Q85" s="711"/>
      <c r="R85" s="711"/>
      <c r="S85" s="354"/>
      <c r="T85" s="354"/>
      <c r="U85" s="354"/>
      <c r="V85" s="104"/>
      <c r="W85" s="104"/>
      <c r="X85" s="183"/>
    </row>
    <row r="86" spans="1:24" ht="47.1" customHeight="1" x14ac:dyDescent="0.25">
      <c r="A86" s="117"/>
      <c r="B86" s="382">
        <v>7</v>
      </c>
      <c r="C86" s="401" t="str">
        <f t="shared" si="7"/>
        <v/>
      </c>
      <c r="D86" s="402" t="str">
        <f ca="1">TEXT(IFERROR(INDEX('Overview - Section A'!$A$37:$A$44,MATCH(J86,'Overview - Section A'!$U$37:$U$44,0)),""),"d-mmm-yy") &amp;" to " &amp; TEXT(IFERROR(INDEX('Overview - Section A'!$E$37:$E$44,MATCH(J86,'Overview - Section A'!$U$37:$U$44,0)),""),"d-mmm-yy")</f>
        <v>1-Jul-22 to 30-Jun-23</v>
      </c>
      <c r="E86" s="473"/>
      <c r="F86" s="404"/>
      <c r="G86" s="466" t="str">
        <f t="shared" si="11"/>
        <v/>
      </c>
      <c r="H86" s="407"/>
      <c r="I86" s="455" t="str">
        <f t="shared" ca="1" si="8"/>
        <v>71-Jul-22 to 30-Jun-23</v>
      </c>
      <c r="J86" s="409" t="s">
        <v>439</v>
      </c>
      <c r="K86" s="474"/>
      <c r="L86" s="455" t="b">
        <f t="shared" si="9"/>
        <v>1</v>
      </c>
      <c r="M86" s="455" t="b">
        <f t="shared" si="10"/>
        <v>0</v>
      </c>
      <c r="N86" s="455" t="s">
        <v>843</v>
      </c>
      <c r="O86" s="51"/>
      <c r="P86" s="711"/>
      <c r="Q86" s="354"/>
      <c r="R86" s="354"/>
      <c r="S86" s="354"/>
      <c r="T86" s="354"/>
      <c r="U86" s="354"/>
      <c r="V86" s="104"/>
      <c r="W86" s="104"/>
      <c r="X86" s="183"/>
    </row>
    <row r="87" spans="1:24" ht="47.1" customHeight="1" x14ac:dyDescent="0.25">
      <c r="A87" s="117"/>
      <c r="B87" s="382">
        <v>7</v>
      </c>
      <c r="C87" s="401" t="str">
        <f t="shared" si="7"/>
        <v/>
      </c>
      <c r="D87" s="402" t="str">
        <f ca="1">TEXT(IFERROR(INDEX('Overview - Section A'!$A$37:$A$44,MATCH(J87,'Overview - Section A'!$U$37:$U$44,0)),""),"d-mmm-yy") &amp;" to " &amp; TEXT(IFERROR(INDEX('Overview - Section A'!$E$37:$E$44,MATCH(J87,'Overview - Section A'!$U$37:$U$44,0)),""),"d-mmm-yy")</f>
        <v>1-Jul-23 to 30-Jun-24</v>
      </c>
      <c r="E87" s="473"/>
      <c r="F87" s="404"/>
      <c r="G87" s="466" t="str">
        <f t="shared" si="11"/>
        <v/>
      </c>
      <c r="H87" s="407"/>
      <c r="I87" s="455" t="str">
        <f t="shared" ca="1" si="8"/>
        <v>71-Jul-23 to 30-Jun-24</v>
      </c>
      <c r="J87" s="409" t="s">
        <v>441</v>
      </c>
      <c r="K87" s="474"/>
      <c r="L87" s="455" t="b">
        <f t="shared" si="9"/>
        <v>1</v>
      </c>
      <c r="M87" s="455" t="b">
        <f t="shared" si="10"/>
        <v>0</v>
      </c>
      <c r="N87" s="455" t="s">
        <v>844</v>
      </c>
      <c r="O87" s="51"/>
      <c r="P87" s="354"/>
      <c r="Q87" s="354"/>
      <c r="R87" s="354"/>
      <c r="S87" s="354"/>
      <c r="T87" s="354"/>
      <c r="U87" s="354"/>
      <c r="V87" s="104"/>
      <c r="W87" s="104"/>
      <c r="X87" s="183"/>
    </row>
    <row r="88" spans="1:24" ht="47.1" customHeight="1" x14ac:dyDescent="0.25">
      <c r="A88" s="117"/>
      <c r="B88" s="382">
        <v>8</v>
      </c>
      <c r="C88" s="401" t="str">
        <f t="shared" si="7"/>
        <v>KP - Other 1: Percentage of eligible people who initiated oral antiretroviral PrEP in the last 12 months.</v>
      </c>
      <c r="D88" s="402" t="str">
        <f ca="1">TEXT(IFERROR(INDEX('Overview - Section A'!$A$37:$A$44,MATCH(J88,'Overview - Section A'!$U$37:$U$44,0)),""),"d-mmm-yy") &amp;" to " &amp; TEXT(IFERROR(INDEX('Overview - Section A'!$E$37:$E$44,MATCH(J88,'Overview - Section A'!$U$37:$U$44,0)),""),"d-mmm-yy")</f>
        <v>1-Jul-19 to 31-Dec-19</v>
      </c>
      <c r="E88" s="473">
        <v>150</v>
      </c>
      <c r="F88" s="404">
        <v>158</v>
      </c>
      <c r="G88" s="466">
        <v>95</v>
      </c>
      <c r="H88" s="407"/>
      <c r="I88" s="455" t="str">
        <f t="shared" ca="1" si="8"/>
        <v>81-Jul-19 to 31-Dec-19</v>
      </c>
      <c r="J88" s="409" t="s">
        <v>431</v>
      </c>
      <c r="K88" s="474"/>
      <c r="L88" s="455" t="b">
        <f t="shared" si="9"/>
        <v>1</v>
      </c>
      <c r="M88" s="455" t="b">
        <f t="shared" si="10"/>
        <v>1</v>
      </c>
      <c r="N88" s="455" t="s">
        <v>845</v>
      </c>
      <c r="O88" s="51"/>
      <c r="P88" s="354"/>
      <c r="Q88" s="354"/>
      <c r="R88" s="354"/>
      <c r="S88" s="354"/>
      <c r="T88" s="354"/>
      <c r="U88" s="354"/>
      <c r="V88" s="104"/>
      <c r="W88" s="104"/>
      <c r="X88" s="183"/>
    </row>
    <row r="89" spans="1:24" ht="47.1" customHeight="1" x14ac:dyDescent="0.25">
      <c r="A89" s="117"/>
      <c r="B89" s="382">
        <v>8</v>
      </c>
      <c r="C89" s="401" t="str">
        <f t="shared" si="7"/>
        <v/>
      </c>
      <c r="D89" s="402" t="str">
        <f ca="1">TEXT(IFERROR(INDEX('Overview - Section A'!$A$37:$A$44,MATCH(J89,'Overview - Section A'!$U$37:$U$44,0)),""),"d-mmm-yy") &amp;" to " &amp; TEXT(IFERROR(INDEX('Overview - Section A'!$E$37:$E$44,MATCH(J89,'Overview - Section A'!$U$37:$U$44,0)),""),"d-mmm-yy")</f>
        <v>1-Jan-20 to 31-Dec-20</v>
      </c>
      <c r="E89" s="473">
        <v>250</v>
      </c>
      <c r="F89" s="404">
        <v>263</v>
      </c>
      <c r="G89" s="466">
        <v>95</v>
      </c>
      <c r="H89" s="407"/>
      <c r="I89" s="455" t="str">
        <f t="shared" ca="1" si="8"/>
        <v>81-Jan-20 to 31-Dec-20</v>
      </c>
      <c r="J89" s="409" t="s">
        <v>433</v>
      </c>
      <c r="K89" s="474"/>
      <c r="L89" s="455" t="b">
        <f t="shared" si="9"/>
        <v>1</v>
      </c>
      <c r="M89" s="455" t="b">
        <f t="shared" si="10"/>
        <v>1</v>
      </c>
      <c r="N89" s="455" t="s">
        <v>846</v>
      </c>
      <c r="O89" s="51"/>
      <c r="P89" s="354"/>
      <c r="Q89" s="354"/>
      <c r="R89" s="354"/>
      <c r="S89" s="354"/>
      <c r="T89" s="354"/>
      <c r="U89" s="354"/>
      <c r="V89" s="104"/>
      <c r="W89" s="104"/>
      <c r="X89" s="183"/>
    </row>
    <row r="90" spans="1:24" ht="47.1" customHeight="1" x14ac:dyDescent="0.25">
      <c r="A90" s="117"/>
      <c r="B90" s="382">
        <v>8</v>
      </c>
      <c r="C90" s="401" t="str">
        <f t="shared" si="7"/>
        <v/>
      </c>
      <c r="D90" s="402" t="str">
        <f ca="1">TEXT(IFERROR(INDEX('Overview - Section A'!$A$37:$A$44,MATCH(J90,'Overview - Section A'!$U$37:$U$44,0)),""),"d-mmm-yy") &amp;" to " &amp; TEXT(IFERROR(INDEX('Overview - Section A'!$E$37:$E$44,MATCH(J90,'Overview - Section A'!$U$37:$U$44,0)),""),"d-mmm-yy")</f>
        <v>1-Jan-21 to 31-Dec-21</v>
      </c>
      <c r="E90" s="473">
        <v>270</v>
      </c>
      <c r="F90" s="404">
        <v>284</v>
      </c>
      <c r="G90" s="466">
        <v>95</v>
      </c>
      <c r="H90" s="407"/>
      <c r="I90" s="455" t="str">
        <f t="shared" ca="1" si="8"/>
        <v>81-Jan-21 to 31-Dec-21</v>
      </c>
      <c r="J90" s="409" t="s">
        <v>435</v>
      </c>
      <c r="K90" s="474"/>
      <c r="L90" s="455" t="b">
        <f t="shared" si="9"/>
        <v>1</v>
      </c>
      <c r="M90" s="455" t="b">
        <f t="shared" si="10"/>
        <v>1</v>
      </c>
      <c r="N90" s="455" t="s">
        <v>847</v>
      </c>
      <c r="O90" s="51"/>
      <c r="P90" s="354"/>
      <c r="Q90" s="354"/>
      <c r="R90" s="354"/>
      <c r="S90" s="354"/>
      <c r="T90" s="354"/>
      <c r="U90" s="354"/>
      <c r="V90" s="104"/>
      <c r="W90" s="104"/>
      <c r="X90" s="183"/>
    </row>
    <row r="91" spans="1:24" ht="47.1" customHeight="1" x14ac:dyDescent="0.25">
      <c r="A91" s="117"/>
      <c r="B91" s="382">
        <v>8</v>
      </c>
      <c r="C91" s="401" t="str">
        <f t="shared" si="7"/>
        <v/>
      </c>
      <c r="D91" s="402" t="str">
        <f ca="1">TEXT(IFERROR(INDEX('Overview - Section A'!$A$37:$A$44,MATCH(J91,'Overview - Section A'!$U$37:$U$44,0)),""),"d-mmm-yy") &amp;" to " &amp; TEXT(IFERROR(INDEX('Overview - Section A'!$E$37:$E$44,MATCH(J91,'Overview - Section A'!$U$37:$U$44,0)),""),"d-mmm-yy")</f>
        <v>1-Jan-22 to 30-Jun-22</v>
      </c>
      <c r="E91" s="539">
        <f>300/2</f>
        <v>150</v>
      </c>
      <c r="F91" s="540">
        <f>E91/95%</f>
        <v>157.89473684210526</v>
      </c>
      <c r="G91" s="541">
        <v>95</v>
      </c>
      <c r="H91" s="407"/>
      <c r="I91" s="455" t="str">
        <f t="shared" ca="1" si="8"/>
        <v>81-Jan-22 to 30-Jun-22</v>
      </c>
      <c r="J91" s="409" t="s">
        <v>437</v>
      </c>
      <c r="K91" s="474"/>
      <c r="L91" s="455" t="b">
        <f t="shared" si="9"/>
        <v>1</v>
      </c>
      <c r="M91" s="455" t="b">
        <f t="shared" si="10"/>
        <v>1</v>
      </c>
      <c r="N91" s="455" t="s">
        <v>848</v>
      </c>
      <c r="O91" s="51"/>
      <c r="P91" s="354"/>
      <c r="Q91" s="354"/>
      <c r="R91" s="354"/>
      <c r="S91" s="354"/>
      <c r="T91" s="354"/>
      <c r="U91" s="354"/>
      <c r="V91" s="104"/>
      <c r="W91" s="104"/>
      <c r="X91" s="183"/>
    </row>
    <row r="92" spans="1:24" ht="47.1" hidden="1" customHeight="1" x14ac:dyDescent="0.25">
      <c r="A92" s="117"/>
      <c r="B92" s="382">
        <v>8</v>
      </c>
      <c r="C92" s="401" t="str">
        <f t="shared" si="7"/>
        <v/>
      </c>
      <c r="D92" s="402" t="str">
        <f ca="1">TEXT(IFERROR(INDEX('Overview - Section A'!$A$37:$A$44,MATCH(J92,'Overview - Section A'!$U$37:$U$44,0)),""),"d-mmm-yy") &amp;" to " &amp; TEXT(IFERROR(INDEX('Overview - Section A'!$E$37:$E$44,MATCH(J92,'Overview - Section A'!$U$37:$U$44,0)),""),"d-mmm-yy")</f>
        <v>1-Jul-22 to 30-Jun-23</v>
      </c>
      <c r="E92" s="473"/>
      <c r="F92" s="404"/>
      <c r="G92" s="466" t="str">
        <f t="shared" si="11"/>
        <v/>
      </c>
      <c r="H92" s="407"/>
      <c r="I92" s="455" t="str">
        <f t="shared" ca="1" si="8"/>
        <v>81-Jul-22 to 30-Jun-23</v>
      </c>
      <c r="J92" s="409" t="s">
        <v>439</v>
      </c>
      <c r="K92" s="474"/>
      <c r="L92" s="455" t="b">
        <f t="shared" si="9"/>
        <v>1</v>
      </c>
      <c r="M92" s="455" t="b">
        <f t="shared" si="10"/>
        <v>0</v>
      </c>
      <c r="N92" s="455" t="s">
        <v>849</v>
      </c>
      <c r="O92" s="51"/>
      <c r="P92" s="354"/>
      <c r="Q92" s="354"/>
      <c r="R92" s="354"/>
      <c r="S92" s="354"/>
      <c r="T92" s="354"/>
      <c r="U92" s="354"/>
      <c r="V92" s="104"/>
      <c r="W92" s="104"/>
      <c r="X92" s="183"/>
    </row>
    <row r="93" spans="1:24" ht="47.1" hidden="1" customHeight="1" x14ac:dyDescent="0.25">
      <c r="A93" s="117"/>
      <c r="B93" s="382">
        <v>8</v>
      </c>
      <c r="C93" s="401" t="str">
        <f t="shared" si="7"/>
        <v/>
      </c>
      <c r="D93" s="402" t="str">
        <f ca="1">TEXT(IFERROR(INDEX('Overview - Section A'!$A$37:$A$44,MATCH(J93,'Overview - Section A'!$U$37:$U$44,0)),""),"d-mmm-yy") &amp;" to " &amp; TEXT(IFERROR(INDEX('Overview - Section A'!$E$37:$E$44,MATCH(J93,'Overview - Section A'!$U$37:$U$44,0)),""),"d-mmm-yy")</f>
        <v>1-Jul-23 to 30-Jun-24</v>
      </c>
      <c r="E93" s="473"/>
      <c r="F93" s="404"/>
      <c r="G93" s="466" t="str">
        <f t="shared" si="11"/>
        <v/>
      </c>
      <c r="H93" s="407"/>
      <c r="I93" s="455" t="str">
        <f t="shared" ca="1" si="8"/>
        <v>81-Jul-23 to 30-Jun-24</v>
      </c>
      <c r="J93" s="409" t="s">
        <v>441</v>
      </c>
      <c r="K93" s="474"/>
      <c r="L93" s="455" t="b">
        <f t="shared" si="9"/>
        <v>1</v>
      </c>
      <c r="M93" s="455" t="b">
        <f t="shared" si="10"/>
        <v>0</v>
      </c>
      <c r="N93" s="455" t="s">
        <v>850</v>
      </c>
      <c r="O93" s="51"/>
      <c r="P93" s="354"/>
      <c r="Q93" s="354"/>
      <c r="R93" s="354"/>
      <c r="S93" s="354"/>
      <c r="T93" s="354"/>
      <c r="U93" s="354"/>
      <c r="V93" s="104"/>
      <c r="W93" s="104"/>
      <c r="X93" s="183"/>
    </row>
    <row r="94" spans="1:24" ht="47.1" hidden="1" customHeight="1" x14ac:dyDescent="0.25">
      <c r="A94" s="117"/>
      <c r="B94" s="382">
        <v>9</v>
      </c>
      <c r="C94" s="401" t="str">
        <f t="shared" si="7"/>
        <v/>
      </c>
      <c r="D94" s="402" t="str">
        <f ca="1">TEXT(IFERROR(INDEX('Overview - Section A'!$A$37:$A$44,MATCH(J94,'Overview - Section A'!$U$37:$U$44,0)),""),"d-mmm-yy") &amp;" to " &amp; TEXT(IFERROR(INDEX('Overview - Section A'!$E$37:$E$44,MATCH(J94,'Overview - Section A'!$U$37:$U$44,0)),""),"d-mmm-yy")</f>
        <v>1-Jul-19 to 31-Dec-19</v>
      </c>
      <c r="E94" s="473"/>
      <c r="F94" s="404"/>
      <c r="G94" s="466" t="str">
        <f t="shared" si="11"/>
        <v/>
      </c>
      <c r="H94" s="407"/>
      <c r="I94" s="455" t="str">
        <f t="shared" ca="1" si="8"/>
        <v>91-Jul-19 to 31-Dec-19</v>
      </c>
      <c r="J94" s="409" t="s">
        <v>431</v>
      </c>
      <c r="K94" s="474"/>
      <c r="L94" s="455" t="b">
        <f t="shared" si="9"/>
        <v>1</v>
      </c>
      <c r="M94" s="455" t="b">
        <f t="shared" si="10"/>
        <v>0</v>
      </c>
      <c r="N94" s="455" t="s">
        <v>851</v>
      </c>
      <c r="O94" s="51"/>
      <c r="P94" s="354"/>
      <c r="Q94" s="354"/>
      <c r="R94" s="354"/>
      <c r="S94" s="354"/>
      <c r="T94" s="354"/>
      <c r="U94" s="354"/>
      <c r="V94" s="104"/>
      <c r="W94" s="104"/>
      <c r="X94" s="183"/>
    </row>
    <row r="95" spans="1:24" ht="47.1" hidden="1" customHeight="1" x14ac:dyDescent="0.25">
      <c r="A95" s="117"/>
      <c r="B95" s="382">
        <v>9</v>
      </c>
      <c r="C95" s="401" t="str">
        <f t="shared" si="7"/>
        <v/>
      </c>
      <c r="D95" s="402" t="str">
        <f ca="1">TEXT(IFERROR(INDEX('Overview - Section A'!$A$37:$A$44,MATCH(J95,'Overview - Section A'!$U$37:$U$44,0)),""),"d-mmm-yy") &amp;" to " &amp; TEXT(IFERROR(INDEX('Overview - Section A'!$E$37:$E$44,MATCH(J95,'Overview - Section A'!$U$37:$U$44,0)),""),"d-mmm-yy")</f>
        <v>1-Jan-20 to 31-Dec-20</v>
      </c>
      <c r="E95" s="473"/>
      <c r="F95" s="404"/>
      <c r="G95" s="466" t="str">
        <f t="shared" si="11"/>
        <v/>
      </c>
      <c r="H95" s="407"/>
      <c r="I95" s="455" t="str">
        <f t="shared" ca="1" si="8"/>
        <v>91-Jan-20 to 31-Dec-20</v>
      </c>
      <c r="J95" s="409" t="s">
        <v>433</v>
      </c>
      <c r="K95" s="474"/>
      <c r="L95" s="455" t="b">
        <f t="shared" si="9"/>
        <v>1</v>
      </c>
      <c r="M95" s="455" t="b">
        <f t="shared" si="10"/>
        <v>0</v>
      </c>
      <c r="N95" s="455" t="s">
        <v>852</v>
      </c>
      <c r="O95" s="51"/>
      <c r="P95" s="354"/>
      <c r="Q95" s="354"/>
      <c r="R95" s="354"/>
      <c r="S95" s="354"/>
      <c r="T95" s="354"/>
      <c r="U95" s="354"/>
      <c r="V95" s="104"/>
      <c r="W95" s="104"/>
      <c r="X95" s="183"/>
    </row>
    <row r="96" spans="1:24" ht="47.1" hidden="1" customHeight="1" x14ac:dyDescent="0.25">
      <c r="A96" s="117"/>
      <c r="B96" s="382">
        <v>9</v>
      </c>
      <c r="C96" s="401" t="str">
        <f t="shared" si="7"/>
        <v/>
      </c>
      <c r="D96" s="402" t="str">
        <f ca="1">TEXT(IFERROR(INDEX('Overview - Section A'!$A$37:$A$44,MATCH(J96,'Overview - Section A'!$U$37:$U$44,0)),""),"d-mmm-yy") &amp;" to " &amp; TEXT(IFERROR(INDEX('Overview - Section A'!$E$37:$E$44,MATCH(J96,'Overview - Section A'!$U$37:$U$44,0)),""),"d-mmm-yy")</f>
        <v>1-Jan-21 to 31-Dec-21</v>
      </c>
      <c r="E96" s="473"/>
      <c r="F96" s="404"/>
      <c r="G96" s="466" t="str">
        <f t="shared" si="11"/>
        <v/>
      </c>
      <c r="H96" s="407"/>
      <c r="I96" s="455" t="str">
        <f t="shared" ca="1" si="8"/>
        <v>91-Jan-21 to 31-Dec-21</v>
      </c>
      <c r="J96" s="409" t="s">
        <v>435</v>
      </c>
      <c r="K96" s="474"/>
      <c r="L96" s="455" t="b">
        <f t="shared" si="9"/>
        <v>1</v>
      </c>
      <c r="M96" s="455" t="b">
        <f t="shared" si="10"/>
        <v>0</v>
      </c>
      <c r="N96" s="455" t="s">
        <v>853</v>
      </c>
      <c r="O96" s="51"/>
      <c r="P96" s="354"/>
      <c r="Q96" s="354"/>
      <c r="R96" s="354"/>
      <c r="S96" s="354"/>
      <c r="T96" s="354"/>
      <c r="U96" s="354"/>
      <c r="V96" s="104"/>
      <c r="W96" s="104"/>
      <c r="X96" s="183"/>
    </row>
    <row r="97" spans="1:24" ht="47.1" hidden="1" customHeight="1" x14ac:dyDescent="0.25">
      <c r="A97" s="117"/>
      <c r="B97" s="382">
        <v>9</v>
      </c>
      <c r="C97" s="401" t="str">
        <f t="shared" si="7"/>
        <v/>
      </c>
      <c r="D97" s="402" t="str">
        <f ca="1">TEXT(IFERROR(INDEX('Overview - Section A'!$A$37:$A$44,MATCH(J97,'Overview - Section A'!$U$37:$U$44,0)),""),"d-mmm-yy") &amp;" to " &amp; TEXT(IFERROR(INDEX('Overview - Section A'!$E$37:$E$44,MATCH(J97,'Overview - Section A'!$U$37:$U$44,0)),""),"d-mmm-yy")</f>
        <v>1-Jan-22 to 30-Jun-22</v>
      </c>
      <c r="E97" s="473"/>
      <c r="F97" s="404"/>
      <c r="G97" s="466" t="str">
        <f t="shared" si="11"/>
        <v/>
      </c>
      <c r="H97" s="407"/>
      <c r="I97" s="455" t="str">
        <f t="shared" ca="1" si="8"/>
        <v>91-Jan-22 to 30-Jun-22</v>
      </c>
      <c r="J97" s="409" t="s">
        <v>437</v>
      </c>
      <c r="K97" s="474"/>
      <c r="L97" s="455" t="b">
        <f t="shared" si="9"/>
        <v>1</v>
      </c>
      <c r="M97" s="455" t="b">
        <f t="shared" si="10"/>
        <v>0</v>
      </c>
      <c r="N97" s="455" t="s">
        <v>854</v>
      </c>
      <c r="O97" s="51"/>
      <c r="P97" s="354"/>
      <c r="Q97" s="354"/>
      <c r="R97" s="354"/>
      <c r="S97" s="354"/>
      <c r="T97" s="354"/>
      <c r="U97" s="354"/>
      <c r="V97" s="104"/>
      <c r="W97" s="104"/>
      <c r="X97" s="183"/>
    </row>
    <row r="98" spans="1:24" ht="47.1" hidden="1" customHeight="1" x14ac:dyDescent="0.25">
      <c r="A98" s="117"/>
      <c r="B98" s="382">
        <v>9</v>
      </c>
      <c r="C98" s="401" t="str">
        <f t="shared" si="7"/>
        <v/>
      </c>
      <c r="D98" s="402" t="str">
        <f ca="1">TEXT(IFERROR(INDEX('Overview - Section A'!$A$37:$A$44,MATCH(J98,'Overview - Section A'!$U$37:$U$44,0)),""),"d-mmm-yy") &amp;" to " &amp; TEXT(IFERROR(INDEX('Overview - Section A'!$E$37:$E$44,MATCH(J98,'Overview - Section A'!$U$37:$U$44,0)),""),"d-mmm-yy")</f>
        <v>1-Jul-22 to 30-Jun-23</v>
      </c>
      <c r="E98" s="473"/>
      <c r="F98" s="404"/>
      <c r="G98" s="466" t="str">
        <f t="shared" si="11"/>
        <v/>
      </c>
      <c r="H98" s="407"/>
      <c r="I98" s="455" t="str">
        <f t="shared" ca="1" si="8"/>
        <v>91-Jul-22 to 30-Jun-23</v>
      </c>
      <c r="J98" s="409" t="s">
        <v>439</v>
      </c>
      <c r="K98" s="474"/>
      <c r="L98" s="455" t="b">
        <f t="shared" si="9"/>
        <v>1</v>
      </c>
      <c r="M98" s="455" t="b">
        <f t="shared" si="10"/>
        <v>0</v>
      </c>
      <c r="N98" s="455" t="s">
        <v>855</v>
      </c>
      <c r="O98" s="51"/>
      <c r="P98" s="354"/>
      <c r="Q98" s="354"/>
      <c r="R98" s="354"/>
      <c r="S98" s="354"/>
      <c r="T98" s="354"/>
      <c r="U98" s="354"/>
      <c r="V98" s="104"/>
      <c r="W98" s="104"/>
      <c r="X98" s="183"/>
    </row>
    <row r="99" spans="1:24" ht="47.1" hidden="1" customHeight="1" x14ac:dyDescent="0.25">
      <c r="A99" s="117"/>
      <c r="B99" s="382">
        <v>9</v>
      </c>
      <c r="C99" s="401" t="str">
        <f t="shared" si="7"/>
        <v/>
      </c>
      <c r="D99" s="402" t="str">
        <f ca="1">TEXT(IFERROR(INDEX('Overview - Section A'!$A$37:$A$44,MATCH(J99,'Overview - Section A'!$U$37:$U$44,0)),""),"d-mmm-yy") &amp;" to " &amp; TEXT(IFERROR(INDEX('Overview - Section A'!$E$37:$E$44,MATCH(J99,'Overview - Section A'!$U$37:$U$44,0)),""),"d-mmm-yy")</f>
        <v>1-Jul-23 to 30-Jun-24</v>
      </c>
      <c r="E99" s="473"/>
      <c r="F99" s="404"/>
      <c r="G99" s="466" t="str">
        <f t="shared" si="11"/>
        <v/>
      </c>
      <c r="H99" s="407"/>
      <c r="I99" s="455" t="str">
        <f t="shared" ca="1" si="8"/>
        <v>91-Jul-23 to 30-Jun-24</v>
      </c>
      <c r="J99" s="409" t="s">
        <v>441</v>
      </c>
      <c r="K99" s="474"/>
      <c r="L99" s="455" t="b">
        <f t="shared" si="9"/>
        <v>1</v>
      </c>
      <c r="M99" s="455" t="b">
        <f t="shared" si="10"/>
        <v>0</v>
      </c>
      <c r="N99" s="455" t="s">
        <v>856</v>
      </c>
      <c r="O99" s="51"/>
      <c r="P99" s="354"/>
      <c r="Q99" s="354"/>
      <c r="R99" s="354"/>
      <c r="S99" s="354"/>
      <c r="T99" s="354"/>
      <c r="U99" s="354"/>
      <c r="V99" s="104"/>
      <c r="W99" s="104"/>
      <c r="X99" s="183"/>
    </row>
    <row r="100" spans="1:24" ht="47.1" hidden="1" customHeight="1" x14ac:dyDescent="0.25">
      <c r="A100" s="117"/>
      <c r="B100" s="382">
        <v>10</v>
      </c>
      <c r="C100" s="401" t="str">
        <f t="shared" si="7"/>
        <v/>
      </c>
      <c r="D100" s="402" t="str">
        <f ca="1">TEXT(IFERROR(INDEX('Overview - Section A'!$A$37:$A$44,MATCH(J100,'Overview - Section A'!$U$37:$U$44,0)),""),"d-mmm-yy") &amp;" to " &amp; TEXT(IFERROR(INDEX('Overview - Section A'!$E$37:$E$44,MATCH(J100,'Overview - Section A'!$U$37:$U$44,0)),""),"d-mmm-yy")</f>
        <v>1-Jul-19 to 31-Dec-19</v>
      </c>
      <c r="E100" s="473"/>
      <c r="F100" s="404"/>
      <c r="G100" s="466" t="str">
        <f t="shared" si="11"/>
        <v/>
      </c>
      <c r="H100" s="407"/>
      <c r="I100" s="455" t="str">
        <f t="shared" ca="1" si="8"/>
        <v>101-Jul-19 to 31-Dec-19</v>
      </c>
      <c r="J100" s="409" t="s">
        <v>431</v>
      </c>
      <c r="K100" s="474"/>
      <c r="L100" s="455" t="b">
        <f t="shared" si="9"/>
        <v>1</v>
      </c>
      <c r="M100" s="455" t="b">
        <f t="shared" si="10"/>
        <v>0</v>
      </c>
      <c r="N100" s="455" t="s">
        <v>857</v>
      </c>
      <c r="O100" s="51"/>
      <c r="P100" s="354"/>
      <c r="Q100" s="354"/>
      <c r="R100" s="354"/>
      <c r="S100" s="354"/>
      <c r="T100" s="354"/>
      <c r="U100" s="354"/>
      <c r="V100" s="104"/>
      <c r="W100" s="104"/>
      <c r="X100" s="183"/>
    </row>
    <row r="101" spans="1:24" ht="47.1" hidden="1" customHeight="1" x14ac:dyDescent="0.25">
      <c r="A101" s="117"/>
      <c r="B101" s="382">
        <v>10</v>
      </c>
      <c r="C101" s="401" t="str">
        <f t="shared" si="7"/>
        <v/>
      </c>
      <c r="D101" s="402" t="str">
        <f ca="1">TEXT(IFERROR(INDEX('Overview - Section A'!$A$37:$A$44,MATCH(J101,'Overview - Section A'!$U$37:$U$44,0)),""),"d-mmm-yy") &amp;" to " &amp; TEXT(IFERROR(INDEX('Overview - Section A'!$E$37:$E$44,MATCH(J101,'Overview - Section A'!$U$37:$U$44,0)),""),"d-mmm-yy")</f>
        <v>1-Jan-20 to 31-Dec-20</v>
      </c>
      <c r="E101" s="473"/>
      <c r="F101" s="404"/>
      <c r="G101" s="466" t="str">
        <f t="shared" si="11"/>
        <v/>
      </c>
      <c r="H101" s="407"/>
      <c r="I101" s="455" t="str">
        <f t="shared" ca="1" si="8"/>
        <v>101-Jan-20 to 31-Dec-20</v>
      </c>
      <c r="J101" s="409" t="s">
        <v>433</v>
      </c>
      <c r="K101" s="474"/>
      <c r="L101" s="455" t="b">
        <f t="shared" si="9"/>
        <v>1</v>
      </c>
      <c r="M101" s="455" t="b">
        <f t="shared" si="10"/>
        <v>0</v>
      </c>
      <c r="N101" s="455" t="s">
        <v>858</v>
      </c>
      <c r="O101" s="51"/>
      <c r="P101" s="354"/>
      <c r="Q101" s="354"/>
      <c r="R101" s="354"/>
      <c r="S101" s="354"/>
      <c r="T101" s="354"/>
      <c r="U101" s="354"/>
      <c r="V101" s="104"/>
      <c r="W101" s="104"/>
      <c r="X101" s="183"/>
    </row>
    <row r="102" spans="1:24" ht="47.1" hidden="1" customHeight="1" x14ac:dyDescent="0.25">
      <c r="A102" s="117"/>
      <c r="B102" s="382">
        <v>10</v>
      </c>
      <c r="C102" s="401" t="str">
        <f t="shared" si="7"/>
        <v/>
      </c>
      <c r="D102" s="402" t="str">
        <f ca="1">TEXT(IFERROR(INDEX('Overview - Section A'!$A$37:$A$44,MATCH(J102,'Overview - Section A'!$U$37:$U$44,0)),""),"d-mmm-yy") &amp;" to " &amp; TEXT(IFERROR(INDEX('Overview - Section A'!$E$37:$E$44,MATCH(J102,'Overview - Section A'!$U$37:$U$44,0)),""),"d-mmm-yy")</f>
        <v>1-Jan-21 to 31-Dec-21</v>
      </c>
      <c r="E102" s="473"/>
      <c r="F102" s="404"/>
      <c r="G102" s="466" t="str">
        <f t="shared" si="11"/>
        <v/>
      </c>
      <c r="H102" s="407"/>
      <c r="I102" s="455" t="str">
        <f t="shared" ca="1" si="8"/>
        <v>101-Jan-21 to 31-Dec-21</v>
      </c>
      <c r="J102" s="409" t="s">
        <v>435</v>
      </c>
      <c r="K102" s="474"/>
      <c r="L102" s="455" t="b">
        <f t="shared" si="9"/>
        <v>1</v>
      </c>
      <c r="M102" s="455" t="b">
        <f t="shared" si="10"/>
        <v>0</v>
      </c>
      <c r="N102" s="455" t="s">
        <v>859</v>
      </c>
      <c r="O102" s="51"/>
      <c r="P102" s="354"/>
      <c r="Q102" s="354"/>
      <c r="R102" s="354"/>
      <c r="S102" s="354"/>
      <c r="T102" s="354"/>
      <c r="U102" s="354"/>
      <c r="V102" s="104"/>
      <c r="W102" s="104"/>
      <c r="X102" s="183"/>
    </row>
    <row r="103" spans="1:24" ht="47.1" hidden="1" customHeight="1" x14ac:dyDescent="0.25">
      <c r="A103" s="117"/>
      <c r="B103" s="382">
        <v>10</v>
      </c>
      <c r="C103" s="401" t="str">
        <f t="shared" si="7"/>
        <v/>
      </c>
      <c r="D103" s="402" t="str">
        <f ca="1">TEXT(IFERROR(INDEX('Overview - Section A'!$A$37:$A$44,MATCH(J103,'Overview - Section A'!$U$37:$U$44,0)),""),"d-mmm-yy") &amp;" to " &amp; TEXT(IFERROR(INDEX('Overview - Section A'!$E$37:$E$44,MATCH(J103,'Overview - Section A'!$U$37:$U$44,0)),""),"d-mmm-yy")</f>
        <v>1-Jan-22 to 30-Jun-22</v>
      </c>
      <c r="E103" s="473"/>
      <c r="F103" s="404"/>
      <c r="G103" s="466" t="str">
        <f t="shared" si="11"/>
        <v/>
      </c>
      <c r="H103" s="407"/>
      <c r="I103" s="455" t="str">
        <f t="shared" ca="1" si="8"/>
        <v>101-Jan-22 to 30-Jun-22</v>
      </c>
      <c r="J103" s="409" t="s">
        <v>437</v>
      </c>
      <c r="K103" s="474"/>
      <c r="L103" s="455" t="b">
        <f t="shared" si="9"/>
        <v>1</v>
      </c>
      <c r="M103" s="455" t="b">
        <f t="shared" si="10"/>
        <v>0</v>
      </c>
      <c r="N103" s="455" t="s">
        <v>860</v>
      </c>
      <c r="O103" s="51"/>
      <c r="P103" s="354"/>
      <c r="Q103" s="354"/>
      <c r="R103" s="354"/>
      <c r="S103" s="354"/>
      <c r="T103" s="354"/>
      <c r="U103" s="354"/>
      <c r="V103" s="104"/>
      <c r="W103" s="104"/>
      <c r="X103" s="183"/>
    </row>
    <row r="104" spans="1:24" ht="47.1" hidden="1" customHeight="1" x14ac:dyDescent="0.25">
      <c r="A104" s="117"/>
      <c r="B104" s="382">
        <v>10</v>
      </c>
      <c r="C104" s="401" t="str">
        <f t="shared" si="7"/>
        <v/>
      </c>
      <c r="D104" s="402" t="str">
        <f ca="1">TEXT(IFERROR(INDEX('Overview - Section A'!$A$37:$A$44,MATCH(J104,'Overview - Section A'!$U$37:$U$44,0)),""),"d-mmm-yy") &amp;" to " &amp; TEXT(IFERROR(INDEX('Overview - Section A'!$E$37:$E$44,MATCH(J104,'Overview - Section A'!$U$37:$U$44,0)),""),"d-mmm-yy")</f>
        <v>1-Jul-22 to 30-Jun-23</v>
      </c>
      <c r="E104" s="473"/>
      <c r="F104" s="404"/>
      <c r="G104" s="466" t="str">
        <f t="shared" si="11"/>
        <v/>
      </c>
      <c r="H104" s="407"/>
      <c r="I104" s="455" t="str">
        <f t="shared" ca="1" si="8"/>
        <v>101-Jul-22 to 30-Jun-23</v>
      </c>
      <c r="J104" s="409" t="s">
        <v>439</v>
      </c>
      <c r="K104" s="474"/>
      <c r="L104" s="455" t="b">
        <f t="shared" si="9"/>
        <v>1</v>
      </c>
      <c r="M104" s="455" t="b">
        <f t="shared" si="10"/>
        <v>0</v>
      </c>
      <c r="N104" s="455" t="s">
        <v>861</v>
      </c>
      <c r="O104" s="51"/>
      <c r="P104" s="354"/>
      <c r="Q104" s="354"/>
      <c r="R104" s="354"/>
      <c r="S104" s="354"/>
      <c r="T104" s="354"/>
      <c r="U104" s="354"/>
      <c r="V104" s="104"/>
      <c r="W104" s="104"/>
      <c r="X104" s="183"/>
    </row>
    <row r="105" spans="1:24" ht="47.1" hidden="1" customHeight="1" x14ac:dyDescent="0.25">
      <c r="A105" s="117"/>
      <c r="B105" s="382">
        <v>10</v>
      </c>
      <c r="C105" s="401" t="str">
        <f t="shared" si="7"/>
        <v/>
      </c>
      <c r="D105" s="402" t="str">
        <f ca="1">TEXT(IFERROR(INDEX('Overview - Section A'!$A$37:$A$44,MATCH(J105,'Overview - Section A'!$U$37:$U$44,0)),""),"d-mmm-yy") &amp;" to " &amp; TEXT(IFERROR(INDEX('Overview - Section A'!$E$37:$E$44,MATCH(J105,'Overview - Section A'!$U$37:$U$44,0)),""),"d-mmm-yy")</f>
        <v>1-Jul-23 to 30-Jun-24</v>
      </c>
      <c r="E105" s="473"/>
      <c r="F105" s="404"/>
      <c r="G105" s="466" t="str">
        <f t="shared" si="11"/>
        <v/>
      </c>
      <c r="H105" s="407"/>
      <c r="I105" s="455" t="str">
        <f t="shared" ca="1" si="8"/>
        <v>101-Jul-23 to 30-Jun-24</v>
      </c>
      <c r="J105" s="409" t="s">
        <v>441</v>
      </c>
      <c r="K105" s="474"/>
      <c r="L105" s="455" t="b">
        <f t="shared" si="9"/>
        <v>1</v>
      </c>
      <c r="M105" s="455" t="b">
        <f t="shared" si="10"/>
        <v>0</v>
      </c>
      <c r="N105" s="455" t="s">
        <v>862</v>
      </c>
      <c r="O105" s="51"/>
      <c r="P105" s="354"/>
      <c r="Q105" s="354"/>
      <c r="R105" s="354"/>
      <c r="S105" s="354"/>
      <c r="T105" s="354"/>
      <c r="U105" s="354"/>
      <c r="V105" s="104"/>
      <c r="W105" s="104"/>
      <c r="X105" s="183"/>
    </row>
    <row r="106" spans="1:24" ht="47.1" hidden="1" customHeight="1" x14ac:dyDescent="0.25">
      <c r="A106" s="117"/>
      <c r="B106" s="382">
        <v>11</v>
      </c>
      <c r="C106" s="401" t="str">
        <f t="shared" si="7"/>
        <v/>
      </c>
      <c r="D106" s="402" t="str">
        <f ca="1">TEXT(IFERROR(INDEX('Overview - Section A'!$A$37:$A$44,MATCH(J106,'Overview - Section A'!$U$37:$U$44,0)),""),"d-mmm-yy") &amp;" to " &amp; TEXT(IFERROR(INDEX('Overview - Section A'!$E$37:$E$44,MATCH(J106,'Overview - Section A'!$U$37:$U$44,0)),""),"d-mmm-yy")</f>
        <v>1-Jul-19 to 31-Dec-19</v>
      </c>
      <c r="E106" s="473"/>
      <c r="F106" s="404"/>
      <c r="G106" s="466" t="str">
        <f t="shared" si="11"/>
        <v/>
      </c>
      <c r="H106" s="407"/>
      <c r="I106" s="455" t="str">
        <f t="shared" ca="1" si="8"/>
        <v>111-Jul-19 to 31-Dec-19</v>
      </c>
      <c r="J106" s="409" t="s">
        <v>431</v>
      </c>
      <c r="K106" s="474"/>
      <c r="L106" s="455" t="b">
        <f t="shared" si="9"/>
        <v>1</v>
      </c>
      <c r="M106" s="455" t="b">
        <f t="shared" si="10"/>
        <v>0</v>
      </c>
      <c r="N106" s="455" t="s">
        <v>863</v>
      </c>
      <c r="O106" s="51"/>
      <c r="P106" s="354"/>
      <c r="Q106" s="354"/>
      <c r="R106" s="354"/>
      <c r="S106" s="354"/>
      <c r="T106" s="354"/>
      <c r="U106" s="354"/>
      <c r="V106" s="104"/>
      <c r="W106" s="104"/>
      <c r="X106" s="183"/>
    </row>
    <row r="107" spans="1:24" ht="47.1" hidden="1" customHeight="1" x14ac:dyDescent="0.25">
      <c r="A107" s="117"/>
      <c r="B107" s="382">
        <v>11</v>
      </c>
      <c r="C107" s="401" t="str">
        <f t="shared" si="7"/>
        <v/>
      </c>
      <c r="D107" s="402" t="str">
        <f ca="1">TEXT(IFERROR(INDEX('Overview - Section A'!$A$37:$A$44,MATCH(J107,'Overview - Section A'!$U$37:$U$44,0)),""),"d-mmm-yy") &amp;" to " &amp; TEXT(IFERROR(INDEX('Overview - Section A'!$E$37:$E$44,MATCH(J107,'Overview - Section A'!$U$37:$U$44,0)),""),"d-mmm-yy")</f>
        <v>1-Jan-20 to 31-Dec-20</v>
      </c>
      <c r="E107" s="473"/>
      <c r="F107" s="404"/>
      <c r="G107" s="466" t="str">
        <f t="shared" si="11"/>
        <v/>
      </c>
      <c r="H107" s="407"/>
      <c r="I107" s="455" t="str">
        <f t="shared" ca="1" si="8"/>
        <v>111-Jan-20 to 31-Dec-20</v>
      </c>
      <c r="J107" s="409" t="s">
        <v>433</v>
      </c>
      <c r="K107" s="474"/>
      <c r="L107" s="455" t="b">
        <f t="shared" si="9"/>
        <v>1</v>
      </c>
      <c r="M107" s="455" t="b">
        <f t="shared" si="10"/>
        <v>0</v>
      </c>
      <c r="N107" s="455" t="s">
        <v>864</v>
      </c>
      <c r="O107" s="51"/>
      <c r="P107" s="354"/>
      <c r="Q107" s="354"/>
      <c r="R107" s="354"/>
      <c r="S107" s="354"/>
      <c r="T107" s="354"/>
      <c r="U107" s="354"/>
      <c r="V107" s="104"/>
      <c r="W107" s="104"/>
      <c r="X107" s="183"/>
    </row>
    <row r="108" spans="1:24" ht="47.1" hidden="1" customHeight="1" x14ac:dyDescent="0.25">
      <c r="A108" s="117"/>
      <c r="B108" s="382">
        <v>11</v>
      </c>
      <c r="C108" s="401" t="str">
        <f t="shared" si="7"/>
        <v/>
      </c>
      <c r="D108" s="402" t="str">
        <f ca="1">TEXT(IFERROR(INDEX('Overview - Section A'!$A$37:$A$44,MATCH(J108,'Overview - Section A'!$U$37:$U$44,0)),""),"d-mmm-yy") &amp;" to " &amp; TEXT(IFERROR(INDEX('Overview - Section A'!$E$37:$E$44,MATCH(J108,'Overview - Section A'!$U$37:$U$44,0)),""),"d-mmm-yy")</f>
        <v>1-Jan-21 to 31-Dec-21</v>
      </c>
      <c r="E108" s="473"/>
      <c r="F108" s="404"/>
      <c r="G108" s="466" t="str">
        <f t="shared" si="11"/>
        <v/>
      </c>
      <c r="H108" s="407"/>
      <c r="I108" s="455" t="str">
        <f t="shared" ca="1" si="8"/>
        <v>111-Jan-21 to 31-Dec-21</v>
      </c>
      <c r="J108" s="409" t="s">
        <v>435</v>
      </c>
      <c r="K108" s="474"/>
      <c r="L108" s="455" t="b">
        <f t="shared" si="9"/>
        <v>1</v>
      </c>
      <c r="M108" s="455" t="b">
        <f t="shared" si="10"/>
        <v>0</v>
      </c>
      <c r="N108" s="455" t="s">
        <v>865</v>
      </c>
      <c r="O108" s="51"/>
      <c r="P108" s="354"/>
      <c r="Q108" s="354"/>
      <c r="R108" s="354"/>
      <c r="S108" s="354"/>
      <c r="T108" s="354"/>
      <c r="U108" s="354"/>
      <c r="V108" s="104"/>
      <c r="W108" s="104"/>
      <c r="X108" s="183"/>
    </row>
    <row r="109" spans="1:24" ht="47.1" hidden="1" customHeight="1" x14ac:dyDescent="0.25">
      <c r="A109" s="117"/>
      <c r="B109" s="382">
        <v>11</v>
      </c>
      <c r="C109" s="401" t="str">
        <f t="shared" si="7"/>
        <v/>
      </c>
      <c r="D109" s="402" t="str">
        <f ca="1">TEXT(IFERROR(INDEX('Overview - Section A'!$A$37:$A$44,MATCH(J109,'Overview - Section A'!$U$37:$U$44,0)),""),"d-mmm-yy") &amp;" to " &amp; TEXT(IFERROR(INDEX('Overview - Section A'!$E$37:$E$44,MATCH(J109,'Overview - Section A'!$U$37:$U$44,0)),""),"d-mmm-yy")</f>
        <v>1-Jan-22 to 30-Jun-22</v>
      </c>
      <c r="E109" s="473"/>
      <c r="F109" s="404"/>
      <c r="G109" s="466" t="str">
        <f t="shared" si="11"/>
        <v/>
      </c>
      <c r="H109" s="407"/>
      <c r="I109" s="455" t="str">
        <f t="shared" ca="1" si="8"/>
        <v>111-Jan-22 to 30-Jun-22</v>
      </c>
      <c r="J109" s="409" t="s">
        <v>437</v>
      </c>
      <c r="K109" s="474"/>
      <c r="L109" s="455" t="b">
        <f t="shared" si="9"/>
        <v>1</v>
      </c>
      <c r="M109" s="455" t="b">
        <f t="shared" si="10"/>
        <v>0</v>
      </c>
      <c r="N109" s="455" t="s">
        <v>866</v>
      </c>
      <c r="O109" s="51"/>
      <c r="P109" s="354"/>
      <c r="Q109" s="354"/>
      <c r="R109" s="354"/>
      <c r="S109" s="354"/>
      <c r="T109" s="354"/>
      <c r="U109" s="354"/>
      <c r="V109" s="104"/>
      <c r="W109" s="104"/>
      <c r="X109" s="183"/>
    </row>
    <row r="110" spans="1:24" ht="47.1" hidden="1" customHeight="1" x14ac:dyDescent="0.25">
      <c r="A110" s="117"/>
      <c r="B110" s="382">
        <v>11</v>
      </c>
      <c r="C110" s="401" t="str">
        <f t="shared" ref="C110:C173" si="12">IF(B110=B109,"",VLOOKUP(B110,$A$10:$AA$42,27,FALSE))</f>
        <v/>
      </c>
      <c r="D110" s="402" t="str">
        <f ca="1">TEXT(IFERROR(INDEX('Overview - Section A'!$A$37:$A$44,MATCH(J110,'Overview - Section A'!$U$37:$U$44,0)),""),"d-mmm-yy") &amp;" to " &amp; TEXT(IFERROR(INDEX('Overview - Section A'!$E$37:$E$44,MATCH(J110,'Overview - Section A'!$U$37:$U$44,0)),""),"d-mmm-yy")</f>
        <v>1-Jul-22 to 30-Jun-23</v>
      </c>
      <c r="E110" s="473"/>
      <c r="F110" s="404"/>
      <c r="G110" s="466" t="str">
        <f t="shared" ref="G110:G173" si="13">IF(IF(AND(E110="",F110=""),K110,IFERROR((E110/F110)*100,""))=0,"",IF(AND(E110="",F110=""),K110,IFERROR((E110/F110)*100,"")))</f>
        <v/>
      </c>
      <c r="H110" s="407"/>
      <c r="I110" s="455" t="str">
        <f t="shared" ref="I110:I173" ca="1" si="14">CONCATENATE(B110,D110)</f>
        <v>111-Jul-22 to 30-Jun-23</v>
      </c>
      <c r="J110" s="409" t="s">
        <v>439</v>
      </c>
      <c r="K110" s="474"/>
      <c r="L110" s="455" t="b">
        <f t="shared" ref="L110:L173" si="15">IFERROR(TRUE,FALSE)</f>
        <v>1</v>
      </c>
      <c r="M110" s="455" t="b">
        <f t="shared" ref="M110:M173" si="16">IFERROR(IF(OR(E110&lt;&gt;"",F110&lt;&gt;"",G110&lt;&gt;"",H110&lt;&gt;""),TRUE,FALSE),FALSE)</f>
        <v>0</v>
      </c>
      <c r="N110" s="455" t="s">
        <v>867</v>
      </c>
      <c r="O110" s="51"/>
      <c r="P110" s="354"/>
      <c r="Q110" s="354"/>
      <c r="R110" s="354"/>
      <c r="S110" s="354"/>
      <c r="T110" s="354"/>
      <c r="U110" s="354"/>
      <c r="V110" s="104"/>
      <c r="W110" s="104"/>
      <c r="X110" s="183"/>
    </row>
    <row r="111" spans="1:24" ht="47.1" hidden="1" customHeight="1" x14ac:dyDescent="0.25">
      <c r="A111" s="117"/>
      <c r="B111" s="382">
        <v>11</v>
      </c>
      <c r="C111" s="401" t="str">
        <f t="shared" si="12"/>
        <v/>
      </c>
      <c r="D111" s="402" t="str">
        <f ca="1">TEXT(IFERROR(INDEX('Overview - Section A'!$A$37:$A$44,MATCH(J111,'Overview - Section A'!$U$37:$U$44,0)),""),"d-mmm-yy") &amp;" to " &amp; TEXT(IFERROR(INDEX('Overview - Section A'!$E$37:$E$44,MATCH(J111,'Overview - Section A'!$U$37:$U$44,0)),""),"d-mmm-yy")</f>
        <v>1-Jul-23 to 30-Jun-24</v>
      </c>
      <c r="E111" s="473"/>
      <c r="F111" s="404"/>
      <c r="G111" s="466" t="str">
        <f t="shared" si="13"/>
        <v/>
      </c>
      <c r="H111" s="407"/>
      <c r="I111" s="455" t="str">
        <f t="shared" ca="1" si="14"/>
        <v>111-Jul-23 to 30-Jun-24</v>
      </c>
      <c r="J111" s="409" t="s">
        <v>441</v>
      </c>
      <c r="K111" s="474"/>
      <c r="L111" s="455" t="b">
        <f t="shared" si="15"/>
        <v>1</v>
      </c>
      <c r="M111" s="455" t="b">
        <f t="shared" si="16"/>
        <v>0</v>
      </c>
      <c r="N111" s="455" t="s">
        <v>868</v>
      </c>
      <c r="O111" s="51"/>
      <c r="P111" s="354"/>
      <c r="Q111" s="354"/>
      <c r="R111" s="354"/>
      <c r="S111" s="354"/>
      <c r="T111" s="354"/>
      <c r="U111" s="354"/>
      <c r="V111" s="104"/>
      <c r="W111" s="104"/>
      <c r="X111" s="183"/>
    </row>
    <row r="112" spans="1:24" ht="47.1" hidden="1" customHeight="1" x14ac:dyDescent="0.25">
      <c r="A112" s="117"/>
      <c r="B112" s="382">
        <v>12</v>
      </c>
      <c r="C112" s="401" t="str">
        <f t="shared" si="12"/>
        <v/>
      </c>
      <c r="D112" s="402" t="str">
        <f ca="1">TEXT(IFERROR(INDEX('Overview - Section A'!$A$37:$A$44,MATCH(J112,'Overview - Section A'!$U$37:$U$44,0)),""),"d-mmm-yy") &amp;" to " &amp; TEXT(IFERROR(INDEX('Overview - Section A'!$E$37:$E$44,MATCH(J112,'Overview - Section A'!$U$37:$U$44,0)),""),"d-mmm-yy")</f>
        <v>1-Jul-19 to 31-Dec-19</v>
      </c>
      <c r="E112" s="473"/>
      <c r="F112" s="404"/>
      <c r="G112" s="466" t="str">
        <f t="shared" si="13"/>
        <v/>
      </c>
      <c r="H112" s="407"/>
      <c r="I112" s="455" t="str">
        <f t="shared" ca="1" si="14"/>
        <v>121-Jul-19 to 31-Dec-19</v>
      </c>
      <c r="J112" s="409" t="s">
        <v>431</v>
      </c>
      <c r="K112" s="474"/>
      <c r="L112" s="455" t="b">
        <f t="shared" si="15"/>
        <v>1</v>
      </c>
      <c r="M112" s="455" t="b">
        <f t="shared" si="16"/>
        <v>0</v>
      </c>
      <c r="N112" s="455" t="s">
        <v>869</v>
      </c>
      <c r="O112" s="51"/>
      <c r="P112" s="354"/>
      <c r="Q112" s="354"/>
      <c r="R112" s="354"/>
      <c r="S112" s="354"/>
      <c r="T112" s="354"/>
      <c r="U112" s="354"/>
      <c r="V112" s="104"/>
      <c r="W112" s="104"/>
      <c r="X112" s="183"/>
    </row>
    <row r="113" spans="1:24" ht="47.1" hidden="1" customHeight="1" x14ac:dyDescent="0.25">
      <c r="A113" s="117"/>
      <c r="B113" s="382">
        <v>12</v>
      </c>
      <c r="C113" s="401" t="str">
        <f t="shared" si="12"/>
        <v/>
      </c>
      <c r="D113" s="402" t="str">
        <f ca="1">TEXT(IFERROR(INDEX('Overview - Section A'!$A$37:$A$44,MATCH(J113,'Overview - Section A'!$U$37:$U$44,0)),""),"d-mmm-yy") &amp;" to " &amp; TEXT(IFERROR(INDEX('Overview - Section A'!$E$37:$E$44,MATCH(J113,'Overview - Section A'!$U$37:$U$44,0)),""),"d-mmm-yy")</f>
        <v>1-Jan-20 to 31-Dec-20</v>
      </c>
      <c r="E113" s="473"/>
      <c r="F113" s="404"/>
      <c r="G113" s="466" t="str">
        <f t="shared" si="13"/>
        <v/>
      </c>
      <c r="H113" s="407"/>
      <c r="I113" s="455" t="str">
        <f t="shared" ca="1" si="14"/>
        <v>121-Jan-20 to 31-Dec-20</v>
      </c>
      <c r="J113" s="409" t="s">
        <v>433</v>
      </c>
      <c r="K113" s="474"/>
      <c r="L113" s="455" t="b">
        <f t="shared" si="15"/>
        <v>1</v>
      </c>
      <c r="M113" s="455" t="b">
        <f t="shared" si="16"/>
        <v>0</v>
      </c>
      <c r="N113" s="455" t="s">
        <v>870</v>
      </c>
      <c r="O113" s="51"/>
      <c r="P113" s="354"/>
      <c r="Q113" s="354"/>
      <c r="R113" s="354"/>
      <c r="S113" s="354"/>
      <c r="T113" s="354"/>
      <c r="U113" s="354"/>
      <c r="V113" s="104"/>
      <c r="W113" s="104"/>
      <c r="X113" s="183"/>
    </row>
    <row r="114" spans="1:24" ht="47.1" hidden="1" customHeight="1" x14ac:dyDescent="0.25">
      <c r="A114" s="117"/>
      <c r="B114" s="382">
        <v>12</v>
      </c>
      <c r="C114" s="401" t="str">
        <f t="shared" si="12"/>
        <v/>
      </c>
      <c r="D114" s="402" t="str">
        <f ca="1">TEXT(IFERROR(INDEX('Overview - Section A'!$A$37:$A$44,MATCH(J114,'Overview - Section A'!$U$37:$U$44,0)),""),"d-mmm-yy") &amp;" to " &amp; TEXT(IFERROR(INDEX('Overview - Section A'!$E$37:$E$44,MATCH(J114,'Overview - Section A'!$U$37:$U$44,0)),""),"d-mmm-yy")</f>
        <v>1-Jan-21 to 31-Dec-21</v>
      </c>
      <c r="E114" s="473"/>
      <c r="F114" s="404"/>
      <c r="G114" s="466" t="str">
        <f t="shared" si="13"/>
        <v/>
      </c>
      <c r="H114" s="407"/>
      <c r="I114" s="455" t="str">
        <f t="shared" ca="1" si="14"/>
        <v>121-Jan-21 to 31-Dec-21</v>
      </c>
      <c r="J114" s="409" t="s">
        <v>435</v>
      </c>
      <c r="K114" s="474"/>
      <c r="L114" s="455" t="b">
        <f t="shared" si="15"/>
        <v>1</v>
      </c>
      <c r="M114" s="455" t="b">
        <f t="shared" si="16"/>
        <v>0</v>
      </c>
      <c r="N114" s="455" t="s">
        <v>871</v>
      </c>
      <c r="O114" s="51"/>
      <c r="P114" s="354"/>
      <c r="Q114" s="354"/>
      <c r="R114" s="354"/>
      <c r="S114" s="354"/>
      <c r="T114" s="354"/>
      <c r="U114" s="354"/>
      <c r="V114" s="104"/>
      <c r="W114" s="104"/>
      <c r="X114" s="183"/>
    </row>
    <row r="115" spans="1:24" ht="47.1" hidden="1" customHeight="1" x14ac:dyDescent="0.25">
      <c r="A115" s="117"/>
      <c r="B115" s="382">
        <v>12</v>
      </c>
      <c r="C115" s="401" t="str">
        <f t="shared" si="12"/>
        <v/>
      </c>
      <c r="D115" s="402" t="str">
        <f ca="1">TEXT(IFERROR(INDEX('Overview - Section A'!$A$37:$A$44,MATCH(J115,'Overview - Section A'!$U$37:$U$44,0)),""),"d-mmm-yy") &amp;" to " &amp; TEXT(IFERROR(INDEX('Overview - Section A'!$E$37:$E$44,MATCH(J115,'Overview - Section A'!$U$37:$U$44,0)),""),"d-mmm-yy")</f>
        <v>1-Jan-22 to 30-Jun-22</v>
      </c>
      <c r="E115" s="473"/>
      <c r="F115" s="404"/>
      <c r="G115" s="466" t="str">
        <f t="shared" si="13"/>
        <v/>
      </c>
      <c r="H115" s="407"/>
      <c r="I115" s="455" t="str">
        <f t="shared" ca="1" si="14"/>
        <v>121-Jan-22 to 30-Jun-22</v>
      </c>
      <c r="J115" s="409" t="s">
        <v>437</v>
      </c>
      <c r="K115" s="474"/>
      <c r="L115" s="455" t="b">
        <f t="shared" si="15"/>
        <v>1</v>
      </c>
      <c r="M115" s="455" t="b">
        <f t="shared" si="16"/>
        <v>0</v>
      </c>
      <c r="N115" s="455" t="s">
        <v>872</v>
      </c>
      <c r="O115" s="51"/>
      <c r="P115" s="354"/>
      <c r="Q115" s="354"/>
      <c r="R115" s="354"/>
      <c r="S115" s="354"/>
      <c r="T115" s="354"/>
      <c r="U115" s="354"/>
      <c r="V115" s="104"/>
      <c r="W115" s="104"/>
      <c r="X115" s="183"/>
    </row>
    <row r="116" spans="1:24" ht="47.1" hidden="1" customHeight="1" x14ac:dyDescent="0.25">
      <c r="A116" s="117"/>
      <c r="B116" s="382">
        <v>12</v>
      </c>
      <c r="C116" s="401" t="str">
        <f t="shared" si="12"/>
        <v/>
      </c>
      <c r="D116" s="402" t="str">
        <f ca="1">TEXT(IFERROR(INDEX('Overview - Section A'!$A$37:$A$44,MATCH(J116,'Overview - Section A'!$U$37:$U$44,0)),""),"d-mmm-yy") &amp;" to " &amp; TEXT(IFERROR(INDEX('Overview - Section A'!$E$37:$E$44,MATCH(J116,'Overview - Section A'!$U$37:$U$44,0)),""),"d-mmm-yy")</f>
        <v>1-Jul-22 to 30-Jun-23</v>
      </c>
      <c r="E116" s="473"/>
      <c r="F116" s="404"/>
      <c r="G116" s="466" t="str">
        <f t="shared" si="13"/>
        <v/>
      </c>
      <c r="H116" s="407"/>
      <c r="I116" s="455" t="str">
        <f t="shared" ca="1" si="14"/>
        <v>121-Jul-22 to 30-Jun-23</v>
      </c>
      <c r="J116" s="409" t="s">
        <v>439</v>
      </c>
      <c r="K116" s="474"/>
      <c r="L116" s="455" t="b">
        <f t="shared" si="15"/>
        <v>1</v>
      </c>
      <c r="M116" s="455" t="b">
        <f t="shared" si="16"/>
        <v>0</v>
      </c>
      <c r="N116" s="455" t="s">
        <v>873</v>
      </c>
      <c r="O116" s="51"/>
      <c r="P116" s="354"/>
      <c r="Q116" s="354"/>
      <c r="R116" s="354"/>
      <c r="S116" s="354"/>
      <c r="T116" s="354"/>
      <c r="U116" s="354"/>
      <c r="V116" s="104"/>
      <c r="W116" s="104"/>
      <c r="X116" s="183"/>
    </row>
    <row r="117" spans="1:24" ht="47.1" hidden="1" customHeight="1" x14ac:dyDescent="0.25">
      <c r="A117" s="117"/>
      <c r="B117" s="382">
        <v>12</v>
      </c>
      <c r="C117" s="401" t="str">
        <f t="shared" si="12"/>
        <v/>
      </c>
      <c r="D117" s="402" t="str">
        <f ca="1">TEXT(IFERROR(INDEX('Overview - Section A'!$A$37:$A$44,MATCH(J117,'Overview - Section A'!$U$37:$U$44,0)),""),"d-mmm-yy") &amp;" to " &amp; TEXT(IFERROR(INDEX('Overview - Section A'!$E$37:$E$44,MATCH(J117,'Overview - Section A'!$U$37:$U$44,0)),""),"d-mmm-yy")</f>
        <v>1-Jul-23 to 30-Jun-24</v>
      </c>
      <c r="E117" s="473"/>
      <c r="F117" s="404"/>
      <c r="G117" s="466" t="str">
        <f t="shared" si="13"/>
        <v/>
      </c>
      <c r="H117" s="407"/>
      <c r="I117" s="455" t="str">
        <f t="shared" ca="1" si="14"/>
        <v>121-Jul-23 to 30-Jun-24</v>
      </c>
      <c r="J117" s="409" t="s">
        <v>441</v>
      </c>
      <c r="K117" s="474"/>
      <c r="L117" s="455" t="b">
        <f t="shared" si="15"/>
        <v>1</v>
      </c>
      <c r="M117" s="455" t="b">
        <f t="shared" si="16"/>
        <v>0</v>
      </c>
      <c r="N117" s="455" t="s">
        <v>874</v>
      </c>
      <c r="O117" s="51"/>
      <c r="P117" s="354"/>
      <c r="Q117" s="354"/>
      <c r="R117" s="354"/>
      <c r="S117" s="354"/>
      <c r="T117" s="354"/>
      <c r="U117" s="354"/>
      <c r="V117" s="104"/>
      <c r="W117" s="104"/>
      <c r="X117" s="183"/>
    </row>
    <row r="118" spans="1:24" ht="47.1" hidden="1" customHeight="1" x14ac:dyDescent="0.25">
      <c r="A118" s="117"/>
      <c r="B118" s="382">
        <v>13</v>
      </c>
      <c r="C118" s="401" t="str">
        <f t="shared" si="12"/>
        <v/>
      </c>
      <c r="D118" s="402" t="str">
        <f ca="1">TEXT(IFERROR(INDEX('Overview - Section A'!$A$37:$A$44,MATCH(J118,'Overview - Section A'!$U$37:$U$44,0)),""),"d-mmm-yy") &amp;" to " &amp; TEXT(IFERROR(INDEX('Overview - Section A'!$E$37:$E$44,MATCH(J118,'Overview - Section A'!$U$37:$U$44,0)),""),"d-mmm-yy")</f>
        <v>1-Jul-19 to 31-Dec-19</v>
      </c>
      <c r="E118" s="473"/>
      <c r="F118" s="404"/>
      <c r="G118" s="466" t="str">
        <f t="shared" si="13"/>
        <v/>
      </c>
      <c r="H118" s="407"/>
      <c r="I118" s="455" t="str">
        <f t="shared" ca="1" si="14"/>
        <v>131-Jul-19 to 31-Dec-19</v>
      </c>
      <c r="J118" s="409" t="s">
        <v>431</v>
      </c>
      <c r="K118" s="474"/>
      <c r="L118" s="455" t="b">
        <f t="shared" si="15"/>
        <v>1</v>
      </c>
      <c r="M118" s="455" t="b">
        <f t="shared" si="16"/>
        <v>0</v>
      </c>
      <c r="N118" s="455" t="s">
        <v>875</v>
      </c>
      <c r="O118" s="51"/>
      <c r="P118" s="354"/>
      <c r="Q118" s="354"/>
      <c r="R118" s="354"/>
      <c r="S118" s="354"/>
      <c r="T118" s="354"/>
      <c r="U118" s="354"/>
      <c r="V118" s="104"/>
      <c r="W118" s="104"/>
      <c r="X118" s="183"/>
    </row>
    <row r="119" spans="1:24" ht="47.1" hidden="1" customHeight="1" x14ac:dyDescent="0.25">
      <c r="A119" s="117"/>
      <c r="B119" s="382">
        <v>13</v>
      </c>
      <c r="C119" s="401" t="str">
        <f t="shared" si="12"/>
        <v/>
      </c>
      <c r="D119" s="402" t="str">
        <f ca="1">TEXT(IFERROR(INDEX('Overview - Section A'!$A$37:$A$44,MATCH(J119,'Overview - Section A'!$U$37:$U$44,0)),""),"d-mmm-yy") &amp;" to " &amp; TEXT(IFERROR(INDEX('Overview - Section A'!$E$37:$E$44,MATCH(J119,'Overview - Section A'!$U$37:$U$44,0)),""),"d-mmm-yy")</f>
        <v>1-Jan-20 to 31-Dec-20</v>
      </c>
      <c r="E119" s="473"/>
      <c r="F119" s="404"/>
      <c r="G119" s="466" t="str">
        <f t="shared" si="13"/>
        <v/>
      </c>
      <c r="H119" s="407"/>
      <c r="I119" s="455" t="str">
        <f t="shared" ca="1" si="14"/>
        <v>131-Jan-20 to 31-Dec-20</v>
      </c>
      <c r="J119" s="409" t="s">
        <v>433</v>
      </c>
      <c r="K119" s="474"/>
      <c r="L119" s="455" t="b">
        <f t="shared" si="15"/>
        <v>1</v>
      </c>
      <c r="M119" s="455" t="b">
        <f t="shared" si="16"/>
        <v>0</v>
      </c>
      <c r="N119" s="455" t="s">
        <v>876</v>
      </c>
      <c r="O119" s="51"/>
      <c r="P119" s="354"/>
      <c r="Q119" s="354"/>
      <c r="R119" s="354"/>
      <c r="S119" s="354"/>
      <c r="T119" s="354"/>
      <c r="U119" s="354"/>
      <c r="V119" s="104"/>
      <c r="W119" s="104"/>
      <c r="X119" s="183"/>
    </row>
    <row r="120" spans="1:24" ht="47.1" hidden="1" customHeight="1" x14ac:dyDescent="0.25">
      <c r="A120" s="117"/>
      <c r="B120" s="382">
        <v>13</v>
      </c>
      <c r="C120" s="401" t="str">
        <f t="shared" si="12"/>
        <v/>
      </c>
      <c r="D120" s="402" t="str">
        <f ca="1">TEXT(IFERROR(INDEX('Overview - Section A'!$A$37:$A$44,MATCH(J120,'Overview - Section A'!$U$37:$U$44,0)),""),"d-mmm-yy") &amp;" to " &amp; TEXT(IFERROR(INDEX('Overview - Section A'!$E$37:$E$44,MATCH(J120,'Overview - Section A'!$U$37:$U$44,0)),""),"d-mmm-yy")</f>
        <v>1-Jan-21 to 31-Dec-21</v>
      </c>
      <c r="E120" s="473"/>
      <c r="F120" s="404"/>
      <c r="G120" s="466" t="str">
        <f t="shared" si="13"/>
        <v/>
      </c>
      <c r="H120" s="407"/>
      <c r="I120" s="455" t="str">
        <f t="shared" ca="1" si="14"/>
        <v>131-Jan-21 to 31-Dec-21</v>
      </c>
      <c r="J120" s="409" t="s">
        <v>435</v>
      </c>
      <c r="K120" s="474"/>
      <c r="L120" s="455" t="b">
        <f t="shared" si="15"/>
        <v>1</v>
      </c>
      <c r="M120" s="455" t="b">
        <f t="shared" si="16"/>
        <v>0</v>
      </c>
      <c r="N120" s="455" t="s">
        <v>877</v>
      </c>
      <c r="O120" s="51"/>
      <c r="P120" s="354"/>
      <c r="Q120" s="354"/>
      <c r="R120" s="354"/>
      <c r="S120" s="354"/>
      <c r="T120" s="354"/>
      <c r="U120" s="354"/>
      <c r="V120" s="104"/>
      <c r="W120" s="104"/>
      <c r="X120" s="183"/>
    </row>
    <row r="121" spans="1:24" ht="47.1" hidden="1" customHeight="1" x14ac:dyDescent="0.25">
      <c r="A121" s="117"/>
      <c r="B121" s="382">
        <v>13</v>
      </c>
      <c r="C121" s="401" t="str">
        <f t="shared" si="12"/>
        <v/>
      </c>
      <c r="D121" s="402" t="str">
        <f ca="1">TEXT(IFERROR(INDEX('Overview - Section A'!$A$37:$A$44,MATCH(J121,'Overview - Section A'!$U$37:$U$44,0)),""),"d-mmm-yy") &amp;" to " &amp; TEXT(IFERROR(INDEX('Overview - Section A'!$E$37:$E$44,MATCH(J121,'Overview - Section A'!$U$37:$U$44,0)),""),"d-mmm-yy")</f>
        <v>1-Jan-22 to 30-Jun-22</v>
      </c>
      <c r="E121" s="473"/>
      <c r="F121" s="404"/>
      <c r="G121" s="466" t="str">
        <f t="shared" si="13"/>
        <v/>
      </c>
      <c r="H121" s="407"/>
      <c r="I121" s="455" t="str">
        <f t="shared" ca="1" si="14"/>
        <v>131-Jan-22 to 30-Jun-22</v>
      </c>
      <c r="J121" s="409" t="s">
        <v>437</v>
      </c>
      <c r="K121" s="474"/>
      <c r="L121" s="455" t="b">
        <f t="shared" si="15"/>
        <v>1</v>
      </c>
      <c r="M121" s="455" t="b">
        <f t="shared" si="16"/>
        <v>0</v>
      </c>
      <c r="N121" s="455" t="s">
        <v>878</v>
      </c>
      <c r="O121" s="51"/>
      <c r="P121" s="354"/>
      <c r="Q121" s="354"/>
      <c r="R121" s="354"/>
      <c r="S121" s="354"/>
      <c r="T121" s="354"/>
      <c r="U121" s="354"/>
      <c r="V121" s="104"/>
      <c r="W121" s="104"/>
      <c r="X121" s="183"/>
    </row>
    <row r="122" spans="1:24" ht="47.1" hidden="1" customHeight="1" x14ac:dyDescent="0.25">
      <c r="A122" s="117"/>
      <c r="B122" s="382">
        <v>13</v>
      </c>
      <c r="C122" s="401" t="str">
        <f t="shared" si="12"/>
        <v/>
      </c>
      <c r="D122" s="402" t="str">
        <f ca="1">TEXT(IFERROR(INDEX('Overview - Section A'!$A$37:$A$44,MATCH(J122,'Overview - Section A'!$U$37:$U$44,0)),""),"d-mmm-yy") &amp;" to " &amp; TEXT(IFERROR(INDEX('Overview - Section A'!$E$37:$E$44,MATCH(J122,'Overview - Section A'!$U$37:$U$44,0)),""),"d-mmm-yy")</f>
        <v>1-Jul-22 to 30-Jun-23</v>
      </c>
      <c r="E122" s="473"/>
      <c r="F122" s="404"/>
      <c r="G122" s="466" t="str">
        <f t="shared" si="13"/>
        <v/>
      </c>
      <c r="H122" s="407"/>
      <c r="I122" s="455" t="str">
        <f t="shared" ca="1" si="14"/>
        <v>131-Jul-22 to 30-Jun-23</v>
      </c>
      <c r="J122" s="409" t="s">
        <v>439</v>
      </c>
      <c r="K122" s="474"/>
      <c r="L122" s="455" t="b">
        <f t="shared" si="15"/>
        <v>1</v>
      </c>
      <c r="M122" s="455" t="b">
        <f t="shared" si="16"/>
        <v>0</v>
      </c>
      <c r="N122" s="455" t="s">
        <v>879</v>
      </c>
      <c r="O122" s="51"/>
      <c r="P122" s="354"/>
      <c r="Q122" s="354"/>
      <c r="R122" s="354"/>
      <c r="S122" s="354"/>
      <c r="T122" s="354"/>
      <c r="U122" s="354"/>
      <c r="V122" s="104"/>
      <c r="W122" s="104"/>
      <c r="X122" s="183"/>
    </row>
    <row r="123" spans="1:24" ht="47.1" hidden="1" customHeight="1" x14ac:dyDescent="0.25">
      <c r="A123" s="117"/>
      <c r="B123" s="382">
        <v>13</v>
      </c>
      <c r="C123" s="401" t="str">
        <f t="shared" si="12"/>
        <v/>
      </c>
      <c r="D123" s="402" t="str">
        <f ca="1">TEXT(IFERROR(INDEX('Overview - Section A'!$A$37:$A$44,MATCH(J123,'Overview - Section A'!$U$37:$U$44,0)),""),"d-mmm-yy") &amp;" to " &amp; TEXT(IFERROR(INDEX('Overview - Section A'!$E$37:$E$44,MATCH(J123,'Overview - Section A'!$U$37:$U$44,0)),""),"d-mmm-yy")</f>
        <v>1-Jul-23 to 30-Jun-24</v>
      </c>
      <c r="E123" s="473"/>
      <c r="F123" s="404"/>
      <c r="G123" s="466" t="str">
        <f t="shared" si="13"/>
        <v/>
      </c>
      <c r="H123" s="407"/>
      <c r="I123" s="455" t="str">
        <f t="shared" ca="1" si="14"/>
        <v>131-Jul-23 to 30-Jun-24</v>
      </c>
      <c r="J123" s="409" t="s">
        <v>441</v>
      </c>
      <c r="K123" s="474"/>
      <c r="L123" s="455" t="b">
        <f t="shared" si="15"/>
        <v>1</v>
      </c>
      <c r="M123" s="455" t="b">
        <f t="shared" si="16"/>
        <v>0</v>
      </c>
      <c r="N123" s="455" t="s">
        <v>880</v>
      </c>
      <c r="O123" s="51"/>
      <c r="P123" s="354"/>
      <c r="Q123" s="354"/>
      <c r="R123" s="354"/>
      <c r="S123" s="354"/>
      <c r="T123" s="354"/>
      <c r="U123" s="354"/>
      <c r="V123" s="104"/>
      <c r="W123" s="104"/>
      <c r="X123" s="183"/>
    </row>
    <row r="124" spans="1:24" ht="47.1" hidden="1" customHeight="1" x14ac:dyDescent="0.25">
      <c r="A124" s="117"/>
      <c r="B124" s="382">
        <v>14</v>
      </c>
      <c r="C124" s="401" t="str">
        <f t="shared" si="12"/>
        <v/>
      </c>
      <c r="D124" s="402" t="str">
        <f ca="1">TEXT(IFERROR(INDEX('Overview - Section A'!$A$37:$A$44,MATCH(J124,'Overview - Section A'!$U$37:$U$44,0)),""),"d-mmm-yy") &amp;" to " &amp; TEXT(IFERROR(INDEX('Overview - Section A'!$E$37:$E$44,MATCH(J124,'Overview - Section A'!$U$37:$U$44,0)),""),"d-mmm-yy")</f>
        <v>1-Jul-19 to 31-Dec-19</v>
      </c>
      <c r="E124" s="473"/>
      <c r="F124" s="404"/>
      <c r="G124" s="466" t="str">
        <f t="shared" si="13"/>
        <v/>
      </c>
      <c r="H124" s="407"/>
      <c r="I124" s="455" t="str">
        <f t="shared" ca="1" si="14"/>
        <v>141-Jul-19 to 31-Dec-19</v>
      </c>
      <c r="J124" s="409" t="s">
        <v>431</v>
      </c>
      <c r="K124" s="474"/>
      <c r="L124" s="455" t="b">
        <f t="shared" si="15"/>
        <v>1</v>
      </c>
      <c r="M124" s="455" t="b">
        <f t="shared" si="16"/>
        <v>0</v>
      </c>
      <c r="N124" s="455" t="s">
        <v>881</v>
      </c>
      <c r="O124" s="51"/>
      <c r="P124" s="354"/>
      <c r="Q124" s="354"/>
      <c r="R124" s="354"/>
      <c r="S124" s="354"/>
      <c r="T124" s="354"/>
      <c r="U124" s="354"/>
      <c r="V124" s="104"/>
      <c r="W124" s="104"/>
      <c r="X124" s="183"/>
    </row>
    <row r="125" spans="1:24" ht="47.1" hidden="1" customHeight="1" x14ac:dyDescent="0.25">
      <c r="A125" s="117"/>
      <c r="B125" s="382">
        <v>14</v>
      </c>
      <c r="C125" s="401" t="str">
        <f t="shared" si="12"/>
        <v/>
      </c>
      <c r="D125" s="402" t="str">
        <f ca="1">TEXT(IFERROR(INDEX('Overview - Section A'!$A$37:$A$44,MATCH(J125,'Overview - Section A'!$U$37:$U$44,0)),""),"d-mmm-yy") &amp;" to " &amp; TEXT(IFERROR(INDEX('Overview - Section A'!$E$37:$E$44,MATCH(J125,'Overview - Section A'!$U$37:$U$44,0)),""),"d-mmm-yy")</f>
        <v>1-Jan-20 to 31-Dec-20</v>
      </c>
      <c r="E125" s="473"/>
      <c r="F125" s="404"/>
      <c r="G125" s="466" t="str">
        <f t="shared" si="13"/>
        <v/>
      </c>
      <c r="H125" s="407"/>
      <c r="I125" s="455" t="str">
        <f t="shared" ca="1" si="14"/>
        <v>141-Jan-20 to 31-Dec-20</v>
      </c>
      <c r="J125" s="409" t="s">
        <v>433</v>
      </c>
      <c r="K125" s="474"/>
      <c r="L125" s="455" t="b">
        <f t="shared" si="15"/>
        <v>1</v>
      </c>
      <c r="M125" s="455" t="b">
        <f t="shared" si="16"/>
        <v>0</v>
      </c>
      <c r="N125" s="455" t="s">
        <v>882</v>
      </c>
      <c r="O125" s="51"/>
      <c r="P125" s="354"/>
      <c r="Q125" s="354"/>
      <c r="R125" s="354"/>
      <c r="S125" s="354"/>
      <c r="T125" s="354"/>
      <c r="U125" s="354"/>
      <c r="V125" s="104"/>
      <c r="W125" s="104"/>
      <c r="X125" s="183"/>
    </row>
    <row r="126" spans="1:24" ht="47.1" hidden="1" customHeight="1" x14ac:dyDescent="0.25">
      <c r="A126" s="117"/>
      <c r="B126" s="382">
        <v>14</v>
      </c>
      <c r="C126" s="401" t="str">
        <f t="shared" si="12"/>
        <v/>
      </c>
      <c r="D126" s="402" t="str">
        <f ca="1">TEXT(IFERROR(INDEX('Overview - Section A'!$A$37:$A$44,MATCH(J126,'Overview - Section A'!$U$37:$U$44,0)),""),"d-mmm-yy") &amp;" to " &amp; TEXT(IFERROR(INDEX('Overview - Section A'!$E$37:$E$44,MATCH(J126,'Overview - Section A'!$U$37:$U$44,0)),""),"d-mmm-yy")</f>
        <v>1-Jan-21 to 31-Dec-21</v>
      </c>
      <c r="E126" s="473"/>
      <c r="F126" s="404"/>
      <c r="G126" s="466" t="str">
        <f t="shared" si="13"/>
        <v/>
      </c>
      <c r="H126" s="407"/>
      <c r="I126" s="455" t="str">
        <f t="shared" ca="1" si="14"/>
        <v>141-Jan-21 to 31-Dec-21</v>
      </c>
      <c r="J126" s="409" t="s">
        <v>435</v>
      </c>
      <c r="K126" s="474"/>
      <c r="L126" s="455" t="b">
        <f t="shared" si="15"/>
        <v>1</v>
      </c>
      <c r="M126" s="455" t="b">
        <f t="shared" si="16"/>
        <v>0</v>
      </c>
      <c r="N126" s="455" t="s">
        <v>883</v>
      </c>
      <c r="O126" s="51"/>
      <c r="P126" s="354"/>
      <c r="Q126" s="354"/>
      <c r="R126" s="354"/>
      <c r="S126" s="354"/>
      <c r="T126" s="354"/>
      <c r="U126" s="354"/>
      <c r="V126" s="104"/>
      <c r="W126" s="104"/>
      <c r="X126" s="183"/>
    </row>
    <row r="127" spans="1:24" ht="47.1" hidden="1" customHeight="1" x14ac:dyDescent="0.25">
      <c r="A127" s="117"/>
      <c r="B127" s="382">
        <v>14</v>
      </c>
      <c r="C127" s="401" t="str">
        <f t="shared" si="12"/>
        <v/>
      </c>
      <c r="D127" s="402" t="str">
        <f ca="1">TEXT(IFERROR(INDEX('Overview - Section A'!$A$37:$A$44,MATCH(J127,'Overview - Section A'!$U$37:$U$44,0)),""),"d-mmm-yy") &amp;" to " &amp; TEXT(IFERROR(INDEX('Overview - Section A'!$E$37:$E$44,MATCH(J127,'Overview - Section A'!$U$37:$U$44,0)),""),"d-mmm-yy")</f>
        <v>1-Jan-22 to 30-Jun-22</v>
      </c>
      <c r="E127" s="473"/>
      <c r="F127" s="404"/>
      <c r="G127" s="466" t="str">
        <f t="shared" si="13"/>
        <v/>
      </c>
      <c r="H127" s="407"/>
      <c r="I127" s="455" t="str">
        <f t="shared" ca="1" si="14"/>
        <v>141-Jan-22 to 30-Jun-22</v>
      </c>
      <c r="J127" s="409" t="s">
        <v>437</v>
      </c>
      <c r="K127" s="474"/>
      <c r="L127" s="455" t="b">
        <f t="shared" si="15"/>
        <v>1</v>
      </c>
      <c r="M127" s="455" t="b">
        <f t="shared" si="16"/>
        <v>0</v>
      </c>
      <c r="N127" s="455" t="s">
        <v>884</v>
      </c>
      <c r="O127" s="51"/>
      <c r="P127" s="354"/>
      <c r="Q127" s="354"/>
      <c r="R127" s="354"/>
      <c r="S127" s="354"/>
      <c r="T127" s="354"/>
      <c r="U127" s="354"/>
      <c r="V127" s="104"/>
      <c r="W127" s="104"/>
      <c r="X127" s="183"/>
    </row>
    <row r="128" spans="1:24" ht="47.1" hidden="1" customHeight="1" x14ac:dyDescent="0.25">
      <c r="A128" s="117"/>
      <c r="B128" s="382">
        <v>14</v>
      </c>
      <c r="C128" s="401" t="str">
        <f t="shared" si="12"/>
        <v/>
      </c>
      <c r="D128" s="402" t="str">
        <f ca="1">TEXT(IFERROR(INDEX('Overview - Section A'!$A$37:$A$44,MATCH(J128,'Overview - Section A'!$U$37:$U$44,0)),""),"d-mmm-yy") &amp;" to " &amp; TEXT(IFERROR(INDEX('Overview - Section A'!$E$37:$E$44,MATCH(J128,'Overview - Section A'!$U$37:$U$44,0)),""),"d-mmm-yy")</f>
        <v>1-Jul-22 to 30-Jun-23</v>
      </c>
      <c r="E128" s="473"/>
      <c r="F128" s="404"/>
      <c r="G128" s="466" t="str">
        <f t="shared" si="13"/>
        <v/>
      </c>
      <c r="H128" s="407"/>
      <c r="I128" s="455" t="str">
        <f t="shared" ca="1" si="14"/>
        <v>141-Jul-22 to 30-Jun-23</v>
      </c>
      <c r="J128" s="409" t="s">
        <v>439</v>
      </c>
      <c r="K128" s="474"/>
      <c r="L128" s="455" t="b">
        <f t="shared" si="15"/>
        <v>1</v>
      </c>
      <c r="M128" s="455" t="b">
        <f t="shared" si="16"/>
        <v>0</v>
      </c>
      <c r="N128" s="455" t="s">
        <v>885</v>
      </c>
      <c r="O128" s="51"/>
      <c r="P128" s="354"/>
      <c r="Q128" s="354"/>
      <c r="R128" s="354"/>
      <c r="S128" s="354"/>
      <c r="T128" s="354"/>
      <c r="U128" s="354"/>
      <c r="V128" s="104"/>
      <c r="W128" s="104"/>
      <c r="X128" s="183"/>
    </row>
    <row r="129" spans="1:24" ht="47.1" hidden="1" customHeight="1" x14ac:dyDescent="0.25">
      <c r="A129" s="117"/>
      <c r="B129" s="382">
        <v>14</v>
      </c>
      <c r="C129" s="401" t="str">
        <f t="shared" si="12"/>
        <v/>
      </c>
      <c r="D129" s="402" t="str">
        <f ca="1">TEXT(IFERROR(INDEX('Overview - Section A'!$A$37:$A$44,MATCH(J129,'Overview - Section A'!$U$37:$U$44,0)),""),"d-mmm-yy") &amp;" to " &amp; TEXT(IFERROR(INDEX('Overview - Section A'!$E$37:$E$44,MATCH(J129,'Overview - Section A'!$U$37:$U$44,0)),""),"d-mmm-yy")</f>
        <v>1-Jul-23 to 30-Jun-24</v>
      </c>
      <c r="E129" s="473"/>
      <c r="F129" s="404"/>
      <c r="G129" s="466" t="str">
        <f t="shared" si="13"/>
        <v/>
      </c>
      <c r="H129" s="407"/>
      <c r="I129" s="455" t="str">
        <f t="shared" ca="1" si="14"/>
        <v>141-Jul-23 to 30-Jun-24</v>
      </c>
      <c r="J129" s="409" t="s">
        <v>441</v>
      </c>
      <c r="K129" s="474"/>
      <c r="L129" s="455" t="b">
        <f t="shared" si="15"/>
        <v>1</v>
      </c>
      <c r="M129" s="455" t="b">
        <f t="shared" si="16"/>
        <v>0</v>
      </c>
      <c r="N129" s="455" t="s">
        <v>886</v>
      </c>
      <c r="O129" s="51"/>
      <c r="P129" s="354"/>
      <c r="Q129" s="354"/>
      <c r="R129" s="354"/>
      <c r="S129" s="354"/>
      <c r="T129" s="354"/>
      <c r="U129" s="354"/>
      <c r="V129" s="104"/>
      <c r="W129" s="104"/>
      <c r="X129" s="183"/>
    </row>
    <row r="130" spans="1:24" ht="47.1" hidden="1" customHeight="1" x14ac:dyDescent="0.25">
      <c r="A130" s="117"/>
      <c r="B130" s="382">
        <v>15</v>
      </c>
      <c r="C130" s="401" t="str">
        <f t="shared" si="12"/>
        <v/>
      </c>
      <c r="D130" s="402" t="str">
        <f ca="1">TEXT(IFERROR(INDEX('Overview - Section A'!$A$37:$A$44,MATCH(J130,'Overview - Section A'!$U$37:$U$44,0)),""),"d-mmm-yy") &amp;" to " &amp; TEXT(IFERROR(INDEX('Overview - Section A'!$E$37:$E$44,MATCH(J130,'Overview - Section A'!$U$37:$U$44,0)),""),"d-mmm-yy")</f>
        <v>1-Jul-19 to 31-Dec-19</v>
      </c>
      <c r="E130" s="473"/>
      <c r="F130" s="404"/>
      <c r="G130" s="466" t="str">
        <f t="shared" si="13"/>
        <v/>
      </c>
      <c r="H130" s="407"/>
      <c r="I130" s="455" t="str">
        <f t="shared" ca="1" si="14"/>
        <v>151-Jul-19 to 31-Dec-19</v>
      </c>
      <c r="J130" s="409" t="s">
        <v>431</v>
      </c>
      <c r="K130" s="474"/>
      <c r="L130" s="455" t="b">
        <f t="shared" si="15"/>
        <v>1</v>
      </c>
      <c r="M130" s="455" t="b">
        <f t="shared" si="16"/>
        <v>0</v>
      </c>
      <c r="N130" s="455" t="s">
        <v>887</v>
      </c>
      <c r="O130" s="51"/>
      <c r="P130" s="354"/>
      <c r="Q130" s="354"/>
      <c r="R130" s="354"/>
      <c r="S130" s="354"/>
      <c r="T130" s="354"/>
      <c r="U130" s="354"/>
      <c r="V130" s="104"/>
      <c r="W130" s="104"/>
      <c r="X130" s="183"/>
    </row>
    <row r="131" spans="1:24" ht="47.1" hidden="1" customHeight="1" x14ac:dyDescent="0.25">
      <c r="A131" s="117"/>
      <c r="B131" s="382">
        <v>15</v>
      </c>
      <c r="C131" s="401" t="str">
        <f t="shared" si="12"/>
        <v/>
      </c>
      <c r="D131" s="402" t="str">
        <f ca="1">TEXT(IFERROR(INDEX('Overview - Section A'!$A$37:$A$44,MATCH(J131,'Overview - Section A'!$U$37:$U$44,0)),""),"d-mmm-yy") &amp;" to " &amp; TEXT(IFERROR(INDEX('Overview - Section A'!$E$37:$E$44,MATCH(J131,'Overview - Section A'!$U$37:$U$44,0)),""),"d-mmm-yy")</f>
        <v>1-Jan-20 to 31-Dec-20</v>
      </c>
      <c r="E131" s="473"/>
      <c r="F131" s="404"/>
      <c r="G131" s="466" t="str">
        <f t="shared" si="13"/>
        <v/>
      </c>
      <c r="H131" s="407"/>
      <c r="I131" s="455" t="str">
        <f t="shared" ca="1" si="14"/>
        <v>151-Jan-20 to 31-Dec-20</v>
      </c>
      <c r="J131" s="409" t="s">
        <v>433</v>
      </c>
      <c r="K131" s="474"/>
      <c r="L131" s="455" t="b">
        <f t="shared" si="15"/>
        <v>1</v>
      </c>
      <c r="M131" s="455" t="b">
        <f t="shared" si="16"/>
        <v>0</v>
      </c>
      <c r="N131" s="455" t="s">
        <v>888</v>
      </c>
      <c r="O131" s="51"/>
      <c r="P131" s="354"/>
      <c r="Q131" s="354"/>
      <c r="R131" s="354"/>
      <c r="S131" s="354"/>
      <c r="T131" s="354"/>
      <c r="U131" s="354"/>
      <c r="V131" s="104"/>
      <c r="W131" s="104"/>
      <c r="X131" s="183"/>
    </row>
    <row r="132" spans="1:24" ht="47.1" hidden="1" customHeight="1" x14ac:dyDescent="0.25">
      <c r="A132" s="117"/>
      <c r="B132" s="382">
        <v>15</v>
      </c>
      <c r="C132" s="401" t="str">
        <f t="shared" si="12"/>
        <v/>
      </c>
      <c r="D132" s="402" t="str">
        <f ca="1">TEXT(IFERROR(INDEX('Overview - Section A'!$A$37:$A$44,MATCH(J132,'Overview - Section A'!$U$37:$U$44,0)),""),"d-mmm-yy") &amp;" to " &amp; TEXT(IFERROR(INDEX('Overview - Section A'!$E$37:$E$44,MATCH(J132,'Overview - Section A'!$U$37:$U$44,0)),""),"d-mmm-yy")</f>
        <v>1-Jan-21 to 31-Dec-21</v>
      </c>
      <c r="E132" s="473"/>
      <c r="F132" s="404"/>
      <c r="G132" s="466" t="str">
        <f t="shared" si="13"/>
        <v/>
      </c>
      <c r="H132" s="407"/>
      <c r="I132" s="455" t="str">
        <f t="shared" ca="1" si="14"/>
        <v>151-Jan-21 to 31-Dec-21</v>
      </c>
      <c r="J132" s="409" t="s">
        <v>435</v>
      </c>
      <c r="K132" s="474"/>
      <c r="L132" s="455" t="b">
        <f t="shared" si="15"/>
        <v>1</v>
      </c>
      <c r="M132" s="455" t="b">
        <f t="shared" si="16"/>
        <v>0</v>
      </c>
      <c r="N132" s="455" t="s">
        <v>889</v>
      </c>
      <c r="O132" s="51"/>
      <c r="P132" s="354"/>
      <c r="Q132" s="354"/>
      <c r="R132" s="354"/>
      <c r="S132" s="354"/>
      <c r="T132" s="354"/>
      <c r="U132" s="354"/>
      <c r="V132" s="104"/>
      <c r="W132" s="104"/>
      <c r="X132" s="183"/>
    </row>
    <row r="133" spans="1:24" ht="47.1" hidden="1" customHeight="1" x14ac:dyDescent="0.25">
      <c r="A133" s="117"/>
      <c r="B133" s="382">
        <v>15</v>
      </c>
      <c r="C133" s="401" t="str">
        <f t="shared" si="12"/>
        <v/>
      </c>
      <c r="D133" s="402" t="str">
        <f ca="1">TEXT(IFERROR(INDEX('Overview - Section A'!$A$37:$A$44,MATCH(J133,'Overview - Section A'!$U$37:$U$44,0)),""),"d-mmm-yy") &amp;" to " &amp; TEXT(IFERROR(INDEX('Overview - Section A'!$E$37:$E$44,MATCH(J133,'Overview - Section A'!$U$37:$U$44,0)),""),"d-mmm-yy")</f>
        <v>1-Jan-22 to 30-Jun-22</v>
      </c>
      <c r="E133" s="473"/>
      <c r="F133" s="404"/>
      <c r="G133" s="466" t="str">
        <f t="shared" si="13"/>
        <v/>
      </c>
      <c r="H133" s="407"/>
      <c r="I133" s="455" t="str">
        <f t="shared" ca="1" si="14"/>
        <v>151-Jan-22 to 30-Jun-22</v>
      </c>
      <c r="J133" s="409" t="s">
        <v>437</v>
      </c>
      <c r="K133" s="474"/>
      <c r="L133" s="455" t="b">
        <f t="shared" si="15"/>
        <v>1</v>
      </c>
      <c r="M133" s="455" t="b">
        <f t="shared" si="16"/>
        <v>0</v>
      </c>
      <c r="N133" s="455" t="s">
        <v>890</v>
      </c>
      <c r="O133" s="51"/>
      <c r="P133" s="354"/>
      <c r="Q133" s="354"/>
      <c r="R133" s="354"/>
      <c r="S133" s="354"/>
      <c r="T133" s="354"/>
      <c r="U133" s="354"/>
      <c r="V133" s="104"/>
      <c r="W133" s="104"/>
      <c r="X133" s="183"/>
    </row>
    <row r="134" spans="1:24" ht="47.1" hidden="1" customHeight="1" x14ac:dyDescent="0.25">
      <c r="A134" s="117"/>
      <c r="B134" s="382">
        <v>15</v>
      </c>
      <c r="C134" s="401" t="str">
        <f t="shared" si="12"/>
        <v/>
      </c>
      <c r="D134" s="402" t="str">
        <f ca="1">TEXT(IFERROR(INDEX('Overview - Section A'!$A$37:$A$44,MATCH(J134,'Overview - Section A'!$U$37:$U$44,0)),""),"d-mmm-yy") &amp;" to " &amp; TEXT(IFERROR(INDEX('Overview - Section A'!$E$37:$E$44,MATCH(J134,'Overview - Section A'!$U$37:$U$44,0)),""),"d-mmm-yy")</f>
        <v>1-Jul-22 to 30-Jun-23</v>
      </c>
      <c r="E134" s="473"/>
      <c r="F134" s="404"/>
      <c r="G134" s="466" t="str">
        <f t="shared" si="13"/>
        <v/>
      </c>
      <c r="H134" s="407"/>
      <c r="I134" s="455" t="str">
        <f t="shared" ca="1" si="14"/>
        <v>151-Jul-22 to 30-Jun-23</v>
      </c>
      <c r="J134" s="409" t="s">
        <v>439</v>
      </c>
      <c r="K134" s="474"/>
      <c r="L134" s="455" t="b">
        <f t="shared" si="15"/>
        <v>1</v>
      </c>
      <c r="M134" s="455" t="b">
        <f t="shared" si="16"/>
        <v>0</v>
      </c>
      <c r="N134" s="455" t="s">
        <v>891</v>
      </c>
      <c r="O134" s="51"/>
      <c r="P134" s="354"/>
      <c r="Q134" s="354"/>
      <c r="R134" s="354"/>
      <c r="S134" s="354"/>
      <c r="T134" s="354"/>
      <c r="U134" s="354"/>
      <c r="V134" s="104"/>
      <c r="W134" s="104"/>
      <c r="X134" s="183"/>
    </row>
    <row r="135" spans="1:24" ht="47.1" hidden="1" customHeight="1" x14ac:dyDescent="0.25">
      <c r="A135" s="117"/>
      <c r="B135" s="382">
        <v>15</v>
      </c>
      <c r="C135" s="401" t="str">
        <f t="shared" si="12"/>
        <v/>
      </c>
      <c r="D135" s="402" t="str">
        <f ca="1">TEXT(IFERROR(INDEX('Overview - Section A'!$A$37:$A$44,MATCH(J135,'Overview - Section A'!$U$37:$U$44,0)),""),"d-mmm-yy") &amp;" to " &amp; TEXT(IFERROR(INDEX('Overview - Section A'!$E$37:$E$44,MATCH(J135,'Overview - Section A'!$U$37:$U$44,0)),""),"d-mmm-yy")</f>
        <v>1-Jul-23 to 30-Jun-24</v>
      </c>
      <c r="E135" s="473"/>
      <c r="F135" s="404"/>
      <c r="G135" s="466" t="str">
        <f t="shared" si="13"/>
        <v/>
      </c>
      <c r="H135" s="407"/>
      <c r="I135" s="455" t="str">
        <f t="shared" ca="1" si="14"/>
        <v>151-Jul-23 to 30-Jun-24</v>
      </c>
      <c r="J135" s="409" t="s">
        <v>441</v>
      </c>
      <c r="K135" s="474"/>
      <c r="L135" s="455" t="b">
        <f t="shared" si="15"/>
        <v>1</v>
      </c>
      <c r="M135" s="455" t="b">
        <f t="shared" si="16"/>
        <v>0</v>
      </c>
      <c r="N135" s="455" t="s">
        <v>892</v>
      </c>
      <c r="O135" s="51"/>
      <c r="P135" s="354"/>
      <c r="Q135" s="354"/>
      <c r="R135" s="354"/>
      <c r="S135" s="354"/>
      <c r="T135" s="354"/>
      <c r="U135" s="354"/>
      <c r="V135" s="104"/>
      <c r="W135" s="104"/>
      <c r="X135" s="183"/>
    </row>
    <row r="136" spans="1:24" ht="47.1" hidden="1" customHeight="1" x14ac:dyDescent="0.25">
      <c r="A136" s="117"/>
      <c r="B136" s="382">
        <v>16</v>
      </c>
      <c r="C136" s="401" t="str">
        <f t="shared" si="12"/>
        <v/>
      </c>
      <c r="D136" s="402" t="str">
        <f ca="1">TEXT(IFERROR(INDEX('Overview - Section A'!$A$37:$A$44,MATCH(J136,'Overview - Section A'!$U$37:$U$44,0)),""),"d-mmm-yy") &amp;" to " &amp; TEXT(IFERROR(INDEX('Overview - Section A'!$E$37:$E$44,MATCH(J136,'Overview - Section A'!$U$37:$U$44,0)),""),"d-mmm-yy")</f>
        <v>1-Jul-19 to 31-Dec-19</v>
      </c>
      <c r="E136" s="473"/>
      <c r="F136" s="404"/>
      <c r="G136" s="466" t="str">
        <f t="shared" si="13"/>
        <v/>
      </c>
      <c r="H136" s="407"/>
      <c r="I136" s="455" t="str">
        <f t="shared" ca="1" si="14"/>
        <v>161-Jul-19 to 31-Dec-19</v>
      </c>
      <c r="J136" s="409" t="s">
        <v>431</v>
      </c>
      <c r="K136" s="474"/>
      <c r="L136" s="455" t="b">
        <f t="shared" si="15"/>
        <v>1</v>
      </c>
      <c r="M136" s="455" t="b">
        <f t="shared" si="16"/>
        <v>0</v>
      </c>
      <c r="N136" s="455" t="s">
        <v>893</v>
      </c>
      <c r="O136" s="51"/>
      <c r="P136" s="354"/>
      <c r="Q136" s="354"/>
      <c r="R136" s="354"/>
      <c r="S136" s="354"/>
      <c r="T136" s="354"/>
      <c r="U136" s="354"/>
      <c r="V136" s="104"/>
      <c r="W136" s="104"/>
      <c r="X136" s="183"/>
    </row>
    <row r="137" spans="1:24" ht="47.1" hidden="1" customHeight="1" x14ac:dyDescent="0.25">
      <c r="A137" s="117"/>
      <c r="B137" s="382">
        <v>16</v>
      </c>
      <c r="C137" s="401" t="str">
        <f t="shared" si="12"/>
        <v/>
      </c>
      <c r="D137" s="402" t="str">
        <f ca="1">TEXT(IFERROR(INDEX('Overview - Section A'!$A$37:$A$44,MATCH(J137,'Overview - Section A'!$U$37:$U$44,0)),""),"d-mmm-yy") &amp;" to " &amp; TEXT(IFERROR(INDEX('Overview - Section A'!$E$37:$E$44,MATCH(J137,'Overview - Section A'!$U$37:$U$44,0)),""),"d-mmm-yy")</f>
        <v>1-Jan-20 to 31-Dec-20</v>
      </c>
      <c r="E137" s="473"/>
      <c r="F137" s="404"/>
      <c r="G137" s="466" t="str">
        <f t="shared" si="13"/>
        <v/>
      </c>
      <c r="H137" s="407"/>
      <c r="I137" s="455" t="str">
        <f t="shared" ca="1" si="14"/>
        <v>161-Jan-20 to 31-Dec-20</v>
      </c>
      <c r="J137" s="409" t="s">
        <v>433</v>
      </c>
      <c r="K137" s="474"/>
      <c r="L137" s="455" t="b">
        <f t="shared" si="15"/>
        <v>1</v>
      </c>
      <c r="M137" s="455" t="b">
        <f t="shared" si="16"/>
        <v>0</v>
      </c>
      <c r="N137" s="455" t="s">
        <v>894</v>
      </c>
      <c r="O137" s="51"/>
      <c r="P137" s="354"/>
      <c r="Q137" s="354"/>
      <c r="R137" s="354"/>
      <c r="S137" s="354"/>
      <c r="T137" s="354"/>
      <c r="U137" s="354"/>
      <c r="V137" s="104"/>
      <c r="W137" s="104"/>
      <c r="X137" s="183"/>
    </row>
    <row r="138" spans="1:24" ht="47.1" hidden="1" customHeight="1" x14ac:dyDescent="0.25">
      <c r="A138" s="117"/>
      <c r="B138" s="382">
        <v>16</v>
      </c>
      <c r="C138" s="401" t="str">
        <f t="shared" si="12"/>
        <v/>
      </c>
      <c r="D138" s="402" t="str">
        <f ca="1">TEXT(IFERROR(INDEX('Overview - Section A'!$A$37:$A$44,MATCH(J138,'Overview - Section A'!$U$37:$U$44,0)),""),"d-mmm-yy") &amp;" to " &amp; TEXT(IFERROR(INDEX('Overview - Section A'!$E$37:$E$44,MATCH(J138,'Overview - Section A'!$U$37:$U$44,0)),""),"d-mmm-yy")</f>
        <v>1-Jan-21 to 31-Dec-21</v>
      </c>
      <c r="E138" s="473"/>
      <c r="F138" s="404"/>
      <c r="G138" s="466" t="str">
        <f t="shared" si="13"/>
        <v/>
      </c>
      <c r="H138" s="407"/>
      <c r="I138" s="455" t="str">
        <f t="shared" ca="1" si="14"/>
        <v>161-Jan-21 to 31-Dec-21</v>
      </c>
      <c r="J138" s="409" t="s">
        <v>435</v>
      </c>
      <c r="K138" s="474"/>
      <c r="L138" s="455" t="b">
        <f t="shared" si="15"/>
        <v>1</v>
      </c>
      <c r="M138" s="455" t="b">
        <f t="shared" si="16"/>
        <v>0</v>
      </c>
      <c r="N138" s="455" t="s">
        <v>895</v>
      </c>
      <c r="O138" s="51"/>
      <c r="P138" s="354"/>
      <c r="Q138" s="354"/>
      <c r="R138" s="354"/>
      <c r="S138" s="354"/>
      <c r="T138" s="354"/>
      <c r="U138" s="354"/>
      <c r="V138" s="104"/>
      <c r="W138" s="104"/>
      <c r="X138" s="183"/>
    </row>
    <row r="139" spans="1:24" ht="47.1" hidden="1" customHeight="1" x14ac:dyDescent="0.25">
      <c r="A139" s="117"/>
      <c r="B139" s="382">
        <v>16</v>
      </c>
      <c r="C139" s="401" t="str">
        <f t="shared" si="12"/>
        <v/>
      </c>
      <c r="D139" s="402" t="str">
        <f ca="1">TEXT(IFERROR(INDEX('Overview - Section A'!$A$37:$A$44,MATCH(J139,'Overview - Section A'!$U$37:$U$44,0)),""),"d-mmm-yy") &amp;" to " &amp; TEXT(IFERROR(INDEX('Overview - Section A'!$E$37:$E$44,MATCH(J139,'Overview - Section A'!$U$37:$U$44,0)),""),"d-mmm-yy")</f>
        <v>1-Jan-22 to 30-Jun-22</v>
      </c>
      <c r="E139" s="473"/>
      <c r="F139" s="404"/>
      <c r="G139" s="466" t="str">
        <f t="shared" si="13"/>
        <v/>
      </c>
      <c r="H139" s="407"/>
      <c r="I139" s="455" t="str">
        <f t="shared" ca="1" si="14"/>
        <v>161-Jan-22 to 30-Jun-22</v>
      </c>
      <c r="J139" s="409" t="s">
        <v>437</v>
      </c>
      <c r="K139" s="474"/>
      <c r="L139" s="455" t="b">
        <f t="shared" si="15"/>
        <v>1</v>
      </c>
      <c r="M139" s="455" t="b">
        <f t="shared" si="16"/>
        <v>0</v>
      </c>
      <c r="N139" s="455" t="s">
        <v>896</v>
      </c>
      <c r="O139" s="51"/>
      <c r="P139" s="354"/>
      <c r="Q139" s="354"/>
      <c r="R139" s="354"/>
      <c r="S139" s="354"/>
      <c r="T139" s="354"/>
      <c r="U139" s="354"/>
      <c r="V139" s="104"/>
      <c r="W139" s="104"/>
      <c r="X139" s="183"/>
    </row>
    <row r="140" spans="1:24" ht="47.1" hidden="1" customHeight="1" x14ac:dyDescent="0.25">
      <c r="A140" s="117"/>
      <c r="B140" s="382">
        <v>16</v>
      </c>
      <c r="C140" s="401" t="str">
        <f t="shared" si="12"/>
        <v/>
      </c>
      <c r="D140" s="402" t="str">
        <f ca="1">TEXT(IFERROR(INDEX('Overview - Section A'!$A$37:$A$44,MATCH(J140,'Overview - Section A'!$U$37:$U$44,0)),""),"d-mmm-yy") &amp;" to " &amp; TEXT(IFERROR(INDEX('Overview - Section A'!$E$37:$E$44,MATCH(J140,'Overview - Section A'!$U$37:$U$44,0)),""),"d-mmm-yy")</f>
        <v>1-Jul-22 to 30-Jun-23</v>
      </c>
      <c r="E140" s="473"/>
      <c r="F140" s="404"/>
      <c r="G140" s="466" t="str">
        <f t="shared" si="13"/>
        <v/>
      </c>
      <c r="H140" s="407"/>
      <c r="I140" s="455" t="str">
        <f t="shared" ca="1" si="14"/>
        <v>161-Jul-22 to 30-Jun-23</v>
      </c>
      <c r="J140" s="409" t="s">
        <v>439</v>
      </c>
      <c r="K140" s="474"/>
      <c r="L140" s="455" t="b">
        <f t="shared" si="15"/>
        <v>1</v>
      </c>
      <c r="M140" s="455" t="b">
        <f t="shared" si="16"/>
        <v>0</v>
      </c>
      <c r="N140" s="455" t="s">
        <v>897</v>
      </c>
      <c r="O140" s="51"/>
      <c r="P140" s="354"/>
      <c r="Q140" s="354"/>
      <c r="R140" s="354"/>
      <c r="S140" s="354"/>
      <c r="T140" s="354"/>
      <c r="U140" s="354"/>
      <c r="V140" s="104"/>
      <c r="W140" s="104"/>
      <c r="X140" s="183"/>
    </row>
    <row r="141" spans="1:24" ht="47.1" hidden="1" customHeight="1" x14ac:dyDescent="0.25">
      <c r="A141" s="117"/>
      <c r="B141" s="382">
        <v>16</v>
      </c>
      <c r="C141" s="401" t="str">
        <f t="shared" si="12"/>
        <v/>
      </c>
      <c r="D141" s="402" t="str">
        <f ca="1">TEXT(IFERROR(INDEX('Overview - Section A'!$A$37:$A$44,MATCH(J141,'Overview - Section A'!$U$37:$U$44,0)),""),"d-mmm-yy") &amp;" to " &amp; TEXT(IFERROR(INDEX('Overview - Section A'!$E$37:$E$44,MATCH(J141,'Overview - Section A'!$U$37:$U$44,0)),""),"d-mmm-yy")</f>
        <v>1-Jul-23 to 30-Jun-24</v>
      </c>
      <c r="E141" s="473"/>
      <c r="F141" s="404"/>
      <c r="G141" s="466" t="str">
        <f t="shared" si="13"/>
        <v/>
      </c>
      <c r="H141" s="407"/>
      <c r="I141" s="455" t="str">
        <f t="shared" ca="1" si="14"/>
        <v>161-Jul-23 to 30-Jun-24</v>
      </c>
      <c r="J141" s="409" t="s">
        <v>441</v>
      </c>
      <c r="K141" s="474"/>
      <c r="L141" s="455" t="b">
        <f t="shared" si="15"/>
        <v>1</v>
      </c>
      <c r="M141" s="455" t="b">
        <f t="shared" si="16"/>
        <v>0</v>
      </c>
      <c r="N141" s="455" t="s">
        <v>898</v>
      </c>
      <c r="O141" s="51"/>
      <c r="P141" s="354"/>
      <c r="Q141" s="354"/>
      <c r="R141" s="354"/>
      <c r="S141" s="354"/>
      <c r="T141" s="354"/>
      <c r="U141" s="354"/>
      <c r="V141" s="104"/>
      <c r="W141" s="104"/>
      <c r="X141" s="183"/>
    </row>
    <row r="142" spans="1:24" ht="47.1" hidden="1" customHeight="1" x14ac:dyDescent="0.25">
      <c r="A142" s="117"/>
      <c r="B142" s="382">
        <v>17</v>
      </c>
      <c r="C142" s="401" t="str">
        <f t="shared" si="12"/>
        <v/>
      </c>
      <c r="D142" s="402" t="str">
        <f ca="1">TEXT(IFERROR(INDEX('Overview - Section A'!$A$37:$A$44,MATCH(J142,'Overview - Section A'!$U$37:$U$44,0)),""),"d-mmm-yy") &amp;" to " &amp; TEXT(IFERROR(INDEX('Overview - Section A'!$E$37:$E$44,MATCH(J142,'Overview - Section A'!$U$37:$U$44,0)),""),"d-mmm-yy")</f>
        <v>1-Jul-19 to 31-Dec-19</v>
      </c>
      <c r="E142" s="473"/>
      <c r="F142" s="404"/>
      <c r="G142" s="466" t="str">
        <f t="shared" si="13"/>
        <v/>
      </c>
      <c r="H142" s="407"/>
      <c r="I142" s="455" t="str">
        <f t="shared" ca="1" si="14"/>
        <v>171-Jul-19 to 31-Dec-19</v>
      </c>
      <c r="J142" s="409" t="s">
        <v>431</v>
      </c>
      <c r="K142" s="474"/>
      <c r="L142" s="455" t="b">
        <f t="shared" si="15"/>
        <v>1</v>
      </c>
      <c r="M142" s="455" t="b">
        <f t="shared" si="16"/>
        <v>0</v>
      </c>
      <c r="N142" s="455" t="s">
        <v>899</v>
      </c>
      <c r="O142" s="51"/>
      <c r="P142" s="354"/>
      <c r="Q142" s="354"/>
      <c r="R142" s="354"/>
      <c r="S142" s="354"/>
      <c r="T142" s="354"/>
      <c r="U142" s="354"/>
      <c r="V142" s="104"/>
      <c r="W142" s="104"/>
      <c r="X142" s="183"/>
    </row>
    <row r="143" spans="1:24" ht="47.1" hidden="1" customHeight="1" x14ac:dyDescent="0.25">
      <c r="A143" s="117"/>
      <c r="B143" s="382">
        <v>17</v>
      </c>
      <c r="C143" s="401" t="str">
        <f t="shared" si="12"/>
        <v/>
      </c>
      <c r="D143" s="402" t="str">
        <f ca="1">TEXT(IFERROR(INDEX('Overview - Section A'!$A$37:$A$44,MATCH(J143,'Overview - Section A'!$U$37:$U$44,0)),""),"d-mmm-yy") &amp;" to " &amp; TEXT(IFERROR(INDEX('Overview - Section A'!$E$37:$E$44,MATCH(J143,'Overview - Section A'!$U$37:$U$44,0)),""),"d-mmm-yy")</f>
        <v>1-Jan-20 to 31-Dec-20</v>
      </c>
      <c r="E143" s="473"/>
      <c r="F143" s="404"/>
      <c r="G143" s="466" t="str">
        <f t="shared" si="13"/>
        <v/>
      </c>
      <c r="H143" s="407"/>
      <c r="I143" s="455" t="str">
        <f t="shared" ca="1" si="14"/>
        <v>171-Jan-20 to 31-Dec-20</v>
      </c>
      <c r="J143" s="409" t="s">
        <v>433</v>
      </c>
      <c r="K143" s="474"/>
      <c r="L143" s="455" t="b">
        <f t="shared" si="15"/>
        <v>1</v>
      </c>
      <c r="M143" s="455" t="b">
        <f t="shared" si="16"/>
        <v>0</v>
      </c>
      <c r="N143" s="455" t="s">
        <v>900</v>
      </c>
      <c r="O143" s="51"/>
      <c r="P143" s="354"/>
      <c r="Q143" s="354"/>
      <c r="R143" s="354"/>
      <c r="S143" s="354"/>
      <c r="T143" s="354"/>
      <c r="U143" s="354"/>
      <c r="V143" s="104"/>
      <c r="W143" s="104"/>
      <c r="X143" s="183"/>
    </row>
    <row r="144" spans="1:24" ht="47.1" hidden="1" customHeight="1" x14ac:dyDescent="0.25">
      <c r="A144" s="117"/>
      <c r="B144" s="382">
        <v>17</v>
      </c>
      <c r="C144" s="401" t="str">
        <f t="shared" si="12"/>
        <v/>
      </c>
      <c r="D144" s="402" t="str">
        <f ca="1">TEXT(IFERROR(INDEX('Overview - Section A'!$A$37:$A$44,MATCH(J144,'Overview - Section A'!$U$37:$U$44,0)),""),"d-mmm-yy") &amp;" to " &amp; TEXT(IFERROR(INDEX('Overview - Section A'!$E$37:$E$44,MATCH(J144,'Overview - Section A'!$U$37:$U$44,0)),""),"d-mmm-yy")</f>
        <v>1-Jan-21 to 31-Dec-21</v>
      </c>
      <c r="E144" s="473"/>
      <c r="F144" s="404"/>
      <c r="G144" s="466" t="str">
        <f t="shared" si="13"/>
        <v/>
      </c>
      <c r="H144" s="407"/>
      <c r="I144" s="455" t="str">
        <f t="shared" ca="1" si="14"/>
        <v>171-Jan-21 to 31-Dec-21</v>
      </c>
      <c r="J144" s="409" t="s">
        <v>435</v>
      </c>
      <c r="K144" s="474"/>
      <c r="L144" s="455" t="b">
        <f t="shared" si="15"/>
        <v>1</v>
      </c>
      <c r="M144" s="455" t="b">
        <f t="shared" si="16"/>
        <v>0</v>
      </c>
      <c r="N144" s="455" t="s">
        <v>901</v>
      </c>
      <c r="O144" s="51"/>
      <c r="P144" s="354"/>
      <c r="Q144" s="354"/>
      <c r="R144" s="354"/>
      <c r="S144" s="354"/>
      <c r="T144" s="354"/>
      <c r="U144" s="354"/>
      <c r="V144" s="104"/>
      <c r="W144" s="104"/>
      <c r="X144" s="183"/>
    </row>
    <row r="145" spans="1:24" ht="47.1" hidden="1" customHeight="1" x14ac:dyDescent="0.25">
      <c r="A145" s="117"/>
      <c r="B145" s="382">
        <v>17</v>
      </c>
      <c r="C145" s="401" t="str">
        <f t="shared" si="12"/>
        <v/>
      </c>
      <c r="D145" s="402" t="str">
        <f ca="1">TEXT(IFERROR(INDEX('Overview - Section A'!$A$37:$A$44,MATCH(J145,'Overview - Section A'!$U$37:$U$44,0)),""),"d-mmm-yy") &amp;" to " &amp; TEXT(IFERROR(INDEX('Overview - Section A'!$E$37:$E$44,MATCH(J145,'Overview - Section A'!$U$37:$U$44,0)),""),"d-mmm-yy")</f>
        <v>1-Jan-22 to 30-Jun-22</v>
      </c>
      <c r="E145" s="473"/>
      <c r="F145" s="404"/>
      <c r="G145" s="466" t="str">
        <f t="shared" si="13"/>
        <v/>
      </c>
      <c r="H145" s="407"/>
      <c r="I145" s="455" t="str">
        <f t="shared" ca="1" si="14"/>
        <v>171-Jan-22 to 30-Jun-22</v>
      </c>
      <c r="J145" s="409" t="s">
        <v>437</v>
      </c>
      <c r="K145" s="474"/>
      <c r="L145" s="455" t="b">
        <f t="shared" si="15"/>
        <v>1</v>
      </c>
      <c r="M145" s="455" t="b">
        <f t="shared" si="16"/>
        <v>0</v>
      </c>
      <c r="N145" s="455" t="s">
        <v>902</v>
      </c>
      <c r="O145" s="51"/>
      <c r="P145" s="354"/>
      <c r="Q145" s="354"/>
      <c r="R145" s="354"/>
      <c r="S145" s="354"/>
      <c r="T145" s="354"/>
      <c r="U145" s="354"/>
      <c r="V145" s="104"/>
      <c r="W145" s="104"/>
      <c r="X145" s="183"/>
    </row>
    <row r="146" spans="1:24" ht="47.1" hidden="1" customHeight="1" x14ac:dyDescent="0.25">
      <c r="A146" s="117"/>
      <c r="B146" s="382">
        <v>17</v>
      </c>
      <c r="C146" s="401" t="str">
        <f t="shared" si="12"/>
        <v/>
      </c>
      <c r="D146" s="402" t="str">
        <f ca="1">TEXT(IFERROR(INDEX('Overview - Section A'!$A$37:$A$44,MATCH(J146,'Overview - Section A'!$U$37:$U$44,0)),""),"d-mmm-yy") &amp;" to " &amp; TEXT(IFERROR(INDEX('Overview - Section A'!$E$37:$E$44,MATCH(J146,'Overview - Section A'!$U$37:$U$44,0)),""),"d-mmm-yy")</f>
        <v>1-Jul-22 to 30-Jun-23</v>
      </c>
      <c r="E146" s="473"/>
      <c r="F146" s="404"/>
      <c r="G146" s="466" t="str">
        <f t="shared" si="13"/>
        <v/>
      </c>
      <c r="H146" s="407"/>
      <c r="I146" s="455" t="str">
        <f t="shared" ca="1" si="14"/>
        <v>171-Jul-22 to 30-Jun-23</v>
      </c>
      <c r="J146" s="409" t="s">
        <v>439</v>
      </c>
      <c r="K146" s="474"/>
      <c r="L146" s="455" t="b">
        <f t="shared" si="15"/>
        <v>1</v>
      </c>
      <c r="M146" s="455" t="b">
        <f t="shared" si="16"/>
        <v>0</v>
      </c>
      <c r="N146" s="455" t="s">
        <v>903</v>
      </c>
      <c r="O146" s="51"/>
      <c r="P146" s="354"/>
      <c r="Q146" s="354"/>
      <c r="R146" s="354"/>
      <c r="S146" s="354"/>
      <c r="T146" s="354"/>
      <c r="U146" s="354"/>
      <c r="V146" s="104"/>
      <c r="W146" s="104"/>
      <c r="X146" s="183"/>
    </row>
    <row r="147" spans="1:24" ht="47.1" hidden="1" customHeight="1" x14ac:dyDescent="0.25">
      <c r="A147" s="117"/>
      <c r="B147" s="382">
        <v>17</v>
      </c>
      <c r="C147" s="401" t="str">
        <f t="shared" si="12"/>
        <v/>
      </c>
      <c r="D147" s="402" t="str">
        <f ca="1">TEXT(IFERROR(INDEX('Overview - Section A'!$A$37:$A$44,MATCH(J147,'Overview - Section A'!$U$37:$U$44,0)),""),"d-mmm-yy") &amp;" to " &amp; TEXT(IFERROR(INDEX('Overview - Section A'!$E$37:$E$44,MATCH(J147,'Overview - Section A'!$U$37:$U$44,0)),""),"d-mmm-yy")</f>
        <v>1-Jul-23 to 30-Jun-24</v>
      </c>
      <c r="E147" s="473"/>
      <c r="F147" s="404"/>
      <c r="G147" s="466" t="str">
        <f t="shared" si="13"/>
        <v/>
      </c>
      <c r="H147" s="407"/>
      <c r="I147" s="455" t="str">
        <f t="shared" ca="1" si="14"/>
        <v>171-Jul-23 to 30-Jun-24</v>
      </c>
      <c r="J147" s="409" t="s">
        <v>441</v>
      </c>
      <c r="K147" s="474"/>
      <c r="L147" s="455" t="b">
        <f t="shared" si="15"/>
        <v>1</v>
      </c>
      <c r="M147" s="455" t="b">
        <f t="shared" si="16"/>
        <v>0</v>
      </c>
      <c r="N147" s="455" t="s">
        <v>904</v>
      </c>
      <c r="O147" s="51"/>
      <c r="P147" s="354"/>
      <c r="Q147" s="354"/>
      <c r="R147" s="354"/>
      <c r="S147" s="354"/>
      <c r="T147" s="354"/>
      <c r="U147" s="354"/>
      <c r="V147" s="104"/>
      <c r="W147" s="104"/>
      <c r="X147" s="183"/>
    </row>
    <row r="148" spans="1:24" ht="47.1" hidden="1" customHeight="1" x14ac:dyDescent="0.25">
      <c r="A148" s="117"/>
      <c r="B148" s="382">
        <v>18</v>
      </c>
      <c r="C148" s="401" t="str">
        <f t="shared" si="12"/>
        <v/>
      </c>
      <c r="D148" s="402" t="str">
        <f ca="1">TEXT(IFERROR(INDEX('Overview - Section A'!$A$37:$A$44,MATCH(J148,'Overview - Section A'!$U$37:$U$44,0)),""),"d-mmm-yy") &amp;" to " &amp; TEXT(IFERROR(INDEX('Overview - Section A'!$E$37:$E$44,MATCH(J148,'Overview - Section A'!$U$37:$U$44,0)),""),"d-mmm-yy")</f>
        <v>1-Jul-19 to 31-Dec-19</v>
      </c>
      <c r="E148" s="473"/>
      <c r="F148" s="404"/>
      <c r="G148" s="466" t="str">
        <f t="shared" si="13"/>
        <v/>
      </c>
      <c r="H148" s="407"/>
      <c r="I148" s="455" t="str">
        <f t="shared" ca="1" si="14"/>
        <v>181-Jul-19 to 31-Dec-19</v>
      </c>
      <c r="J148" s="409" t="s">
        <v>431</v>
      </c>
      <c r="K148" s="474"/>
      <c r="L148" s="455" t="b">
        <f t="shared" si="15"/>
        <v>1</v>
      </c>
      <c r="M148" s="455" t="b">
        <f t="shared" si="16"/>
        <v>0</v>
      </c>
      <c r="N148" s="455" t="s">
        <v>905</v>
      </c>
      <c r="O148" s="51"/>
      <c r="P148" s="354"/>
      <c r="Q148" s="354"/>
      <c r="R148" s="354"/>
      <c r="S148" s="354"/>
      <c r="T148" s="354"/>
      <c r="U148" s="354"/>
      <c r="V148" s="104"/>
      <c r="W148" s="104"/>
      <c r="X148" s="183"/>
    </row>
    <row r="149" spans="1:24" ht="47.1" hidden="1" customHeight="1" x14ac:dyDescent="0.25">
      <c r="A149" s="117"/>
      <c r="B149" s="382">
        <v>18</v>
      </c>
      <c r="C149" s="401" t="str">
        <f t="shared" si="12"/>
        <v/>
      </c>
      <c r="D149" s="402" t="str">
        <f ca="1">TEXT(IFERROR(INDEX('Overview - Section A'!$A$37:$A$44,MATCH(J149,'Overview - Section A'!$U$37:$U$44,0)),""),"d-mmm-yy") &amp;" to " &amp; TEXT(IFERROR(INDEX('Overview - Section A'!$E$37:$E$44,MATCH(J149,'Overview - Section A'!$U$37:$U$44,0)),""),"d-mmm-yy")</f>
        <v>1-Jan-20 to 31-Dec-20</v>
      </c>
      <c r="E149" s="473"/>
      <c r="F149" s="404"/>
      <c r="G149" s="466" t="str">
        <f t="shared" si="13"/>
        <v/>
      </c>
      <c r="H149" s="407"/>
      <c r="I149" s="455" t="str">
        <f t="shared" ca="1" si="14"/>
        <v>181-Jan-20 to 31-Dec-20</v>
      </c>
      <c r="J149" s="409" t="s">
        <v>433</v>
      </c>
      <c r="K149" s="474"/>
      <c r="L149" s="455" t="b">
        <f t="shared" si="15"/>
        <v>1</v>
      </c>
      <c r="M149" s="455" t="b">
        <f t="shared" si="16"/>
        <v>0</v>
      </c>
      <c r="N149" s="455" t="s">
        <v>906</v>
      </c>
      <c r="O149" s="51"/>
      <c r="P149" s="354"/>
      <c r="Q149" s="354"/>
      <c r="R149" s="354"/>
      <c r="S149" s="354"/>
      <c r="T149" s="354"/>
      <c r="U149" s="354"/>
      <c r="V149" s="104"/>
      <c r="W149" s="104"/>
      <c r="X149" s="183"/>
    </row>
    <row r="150" spans="1:24" ht="47.1" hidden="1" customHeight="1" x14ac:dyDescent="0.25">
      <c r="A150" s="117"/>
      <c r="B150" s="382">
        <v>18</v>
      </c>
      <c r="C150" s="401" t="str">
        <f t="shared" si="12"/>
        <v/>
      </c>
      <c r="D150" s="402" t="str">
        <f ca="1">TEXT(IFERROR(INDEX('Overview - Section A'!$A$37:$A$44,MATCH(J150,'Overview - Section A'!$U$37:$U$44,0)),""),"d-mmm-yy") &amp;" to " &amp; TEXT(IFERROR(INDEX('Overview - Section A'!$E$37:$E$44,MATCH(J150,'Overview - Section A'!$U$37:$U$44,0)),""),"d-mmm-yy")</f>
        <v>1-Jan-21 to 31-Dec-21</v>
      </c>
      <c r="E150" s="473"/>
      <c r="F150" s="404"/>
      <c r="G150" s="466" t="str">
        <f t="shared" si="13"/>
        <v/>
      </c>
      <c r="H150" s="407"/>
      <c r="I150" s="455" t="str">
        <f t="shared" ca="1" si="14"/>
        <v>181-Jan-21 to 31-Dec-21</v>
      </c>
      <c r="J150" s="409" t="s">
        <v>435</v>
      </c>
      <c r="K150" s="474"/>
      <c r="L150" s="455" t="b">
        <f t="shared" si="15"/>
        <v>1</v>
      </c>
      <c r="M150" s="455" t="b">
        <f t="shared" si="16"/>
        <v>0</v>
      </c>
      <c r="N150" s="455" t="s">
        <v>907</v>
      </c>
      <c r="O150" s="51"/>
      <c r="P150" s="354"/>
      <c r="Q150" s="354"/>
      <c r="R150" s="354"/>
      <c r="S150" s="354"/>
      <c r="T150" s="354"/>
      <c r="U150" s="354"/>
      <c r="V150" s="104"/>
      <c r="W150" s="104"/>
      <c r="X150" s="183"/>
    </row>
    <row r="151" spans="1:24" ht="47.1" hidden="1" customHeight="1" x14ac:dyDescent="0.25">
      <c r="A151" s="117"/>
      <c r="B151" s="382">
        <v>18</v>
      </c>
      <c r="C151" s="401" t="str">
        <f t="shared" si="12"/>
        <v/>
      </c>
      <c r="D151" s="402" t="str">
        <f ca="1">TEXT(IFERROR(INDEX('Overview - Section A'!$A$37:$A$44,MATCH(J151,'Overview - Section A'!$U$37:$U$44,0)),""),"d-mmm-yy") &amp;" to " &amp; TEXT(IFERROR(INDEX('Overview - Section A'!$E$37:$E$44,MATCH(J151,'Overview - Section A'!$U$37:$U$44,0)),""),"d-mmm-yy")</f>
        <v>1-Jan-22 to 30-Jun-22</v>
      </c>
      <c r="E151" s="473"/>
      <c r="F151" s="404"/>
      <c r="G151" s="466" t="str">
        <f t="shared" si="13"/>
        <v/>
      </c>
      <c r="H151" s="407"/>
      <c r="I151" s="455" t="str">
        <f t="shared" ca="1" si="14"/>
        <v>181-Jan-22 to 30-Jun-22</v>
      </c>
      <c r="J151" s="409" t="s">
        <v>437</v>
      </c>
      <c r="K151" s="474"/>
      <c r="L151" s="455" t="b">
        <f t="shared" si="15"/>
        <v>1</v>
      </c>
      <c r="M151" s="455" t="b">
        <f t="shared" si="16"/>
        <v>0</v>
      </c>
      <c r="N151" s="455" t="s">
        <v>908</v>
      </c>
      <c r="O151" s="51"/>
      <c r="P151" s="354"/>
      <c r="Q151" s="354"/>
      <c r="R151" s="354"/>
      <c r="S151" s="354"/>
      <c r="T151" s="354"/>
      <c r="U151" s="354"/>
      <c r="V151" s="104"/>
      <c r="W151" s="104"/>
      <c r="X151" s="183"/>
    </row>
    <row r="152" spans="1:24" ht="47.1" hidden="1" customHeight="1" x14ac:dyDescent="0.25">
      <c r="A152" s="117"/>
      <c r="B152" s="382">
        <v>18</v>
      </c>
      <c r="C152" s="401" t="str">
        <f t="shared" si="12"/>
        <v/>
      </c>
      <c r="D152" s="402" t="str">
        <f ca="1">TEXT(IFERROR(INDEX('Overview - Section A'!$A$37:$A$44,MATCH(J152,'Overview - Section A'!$U$37:$U$44,0)),""),"d-mmm-yy") &amp;" to " &amp; TEXT(IFERROR(INDEX('Overview - Section A'!$E$37:$E$44,MATCH(J152,'Overview - Section A'!$U$37:$U$44,0)),""),"d-mmm-yy")</f>
        <v>1-Jul-22 to 30-Jun-23</v>
      </c>
      <c r="E152" s="473"/>
      <c r="F152" s="404"/>
      <c r="G152" s="466" t="str">
        <f t="shared" si="13"/>
        <v/>
      </c>
      <c r="H152" s="407"/>
      <c r="I152" s="455" t="str">
        <f t="shared" ca="1" si="14"/>
        <v>181-Jul-22 to 30-Jun-23</v>
      </c>
      <c r="J152" s="409" t="s">
        <v>439</v>
      </c>
      <c r="K152" s="474"/>
      <c r="L152" s="455" t="b">
        <f t="shared" si="15"/>
        <v>1</v>
      </c>
      <c r="M152" s="455" t="b">
        <f t="shared" si="16"/>
        <v>0</v>
      </c>
      <c r="N152" s="455" t="s">
        <v>909</v>
      </c>
      <c r="O152" s="51"/>
      <c r="P152" s="354"/>
      <c r="Q152" s="354"/>
      <c r="R152" s="354"/>
      <c r="S152" s="354"/>
      <c r="T152" s="354"/>
      <c r="U152" s="354"/>
      <c r="V152" s="104"/>
      <c r="W152" s="104"/>
      <c r="X152" s="183"/>
    </row>
    <row r="153" spans="1:24" ht="47.1" hidden="1" customHeight="1" x14ac:dyDescent="0.25">
      <c r="A153" s="117"/>
      <c r="B153" s="382">
        <v>18</v>
      </c>
      <c r="C153" s="401" t="str">
        <f t="shared" si="12"/>
        <v/>
      </c>
      <c r="D153" s="402" t="str">
        <f ca="1">TEXT(IFERROR(INDEX('Overview - Section A'!$A$37:$A$44,MATCH(J153,'Overview - Section A'!$U$37:$U$44,0)),""),"d-mmm-yy") &amp;" to " &amp; TEXT(IFERROR(INDEX('Overview - Section A'!$E$37:$E$44,MATCH(J153,'Overview - Section A'!$U$37:$U$44,0)),""),"d-mmm-yy")</f>
        <v>1-Jul-23 to 30-Jun-24</v>
      </c>
      <c r="E153" s="473"/>
      <c r="F153" s="404"/>
      <c r="G153" s="466" t="str">
        <f t="shared" si="13"/>
        <v/>
      </c>
      <c r="H153" s="407"/>
      <c r="I153" s="455" t="str">
        <f t="shared" ca="1" si="14"/>
        <v>181-Jul-23 to 30-Jun-24</v>
      </c>
      <c r="J153" s="409" t="s">
        <v>441</v>
      </c>
      <c r="K153" s="474"/>
      <c r="L153" s="455" t="b">
        <f t="shared" si="15"/>
        <v>1</v>
      </c>
      <c r="M153" s="455" t="b">
        <f t="shared" si="16"/>
        <v>0</v>
      </c>
      <c r="N153" s="455" t="s">
        <v>910</v>
      </c>
      <c r="O153" s="51"/>
      <c r="P153" s="354"/>
      <c r="Q153" s="354"/>
      <c r="R153" s="354"/>
      <c r="S153" s="354"/>
      <c r="T153" s="354"/>
      <c r="U153" s="354"/>
      <c r="V153" s="104"/>
      <c r="W153" s="104"/>
      <c r="X153" s="183"/>
    </row>
    <row r="154" spans="1:24" ht="47.1" hidden="1" customHeight="1" x14ac:dyDescent="0.25">
      <c r="A154" s="117"/>
      <c r="B154" s="382">
        <v>19</v>
      </c>
      <c r="C154" s="401" t="str">
        <f t="shared" si="12"/>
        <v/>
      </c>
      <c r="D154" s="402" t="str">
        <f ca="1">TEXT(IFERROR(INDEX('Overview - Section A'!$A$37:$A$44,MATCH(J154,'Overview - Section A'!$U$37:$U$44,0)),""),"d-mmm-yy") &amp;" to " &amp; TEXT(IFERROR(INDEX('Overview - Section A'!$E$37:$E$44,MATCH(J154,'Overview - Section A'!$U$37:$U$44,0)),""),"d-mmm-yy")</f>
        <v>1-Jul-19 to 31-Dec-19</v>
      </c>
      <c r="E154" s="473"/>
      <c r="F154" s="404"/>
      <c r="G154" s="466" t="str">
        <f t="shared" si="13"/>
        <v/>
      </c>
      <c r="H154" s="407"/>
      <c r="I154" s="455" t="str">
        <f t="shared" ca="1" si="14"/>
        <v>191-Jul-19 to 31-Dec-19</v>
      </c>
      <c r="J154" s="409" t="s">
        <v>431</v>
      </c>
      <c r="K154" s="474"/>
      <c r="L154" s="455" t="b">
        <f t="shared" si="15"/>
        <v>1</v>
      </c>
      <c r="M154" s="455" t="b">
        <f t="shared" si="16"/>
        <v>0</v>
      </c>
      <c r="N154" s="455" t="s">
        <v>911</v>
      </c>
      <c r="O154" s="51"/>
      <c r="P154" s="354"/>
      <c r="Q154" s="354"/>
      <c r="R154" s="354"/>
      <c r="S154" s="354"/>
      <c r="T154" s="354"/>
      <c r="U154" s="354"/>
      <c r="V154" s="104"/>
      <c r="W154" s="104"/>
      <c r="X154" s="183"/>
    </row>
    <row r="155" spans="1:24" ht="47.1" hidden="1" customHeight="1" x14ac:dyDescent="0.25">
      <c r="A155" s="117"/>
      <c r="B155" s="382">
        <v>19</v>
      </c>
      <c r="C155" s="401" t="str">
        <f t="shared" si="12"/>
        <v/>
      </c>
      <c r="D155" s="402" t="str">
        <f ca="1">TEXT(IFERROR(INDEX('Overview - Section A'!$A$37:$A$44,MATCH(J155,'Overview - Section A'!$U$37:$U$44,0)),""),"d-mmm-yy") &amp;" to " &amp; TEXT(IFERROR(INDEX('Overview - Section A'!$E$37:$E$44,MATCH(J155,'Overview - Section A'!$U$37:$U$44,0)),""),"d-mmm-yy")</f>
        <v>1-Jan-20 to 31-Dec-20</v>
      </c>
      <c r="E155" s="473"/>
      <c r="F155" s="404"/>
      <c r="G155" s="466" t="str">
        <f t="shared" si="13"/>
        <v/>
      </c>
      <c r="H155" s="407"/>
      <c r="I155" s="455" t="str">
        <f t="shared" ca="1" si="14"/>
        <v>191-Jan-20 to 31-Dec-20</v>
      </c>
      <c r="J155" s="409" t="s">
        <v>433</v>
      </c>
      <c r="K155" s="474"/>
      <c r="L155" s="455" t="b">
        <f t="shared" si="15"/>
        <v>1</v>
      </c>
      <c r="M155" s="455" t="b">
        <f t="shared" si="16"/>
        <v>0</v>
      </c>
      <c r="N155" s="455" t="s">
        <v>912</v>
      </c>
      <c r="O155" s="51"/>
      <c r="P155" s="354"/>
      <c r="Q155" s="354"/>
      <c r="R155" s="354"/>
      <c r="S155" s="354"/>
      <c r="T155" s="354"/>
      <c r="U155" s="354"/>
      <c r="V155" s="104"/>
      <c r="W155" s="104"/>
      <c r="X155" s="183"/>
    </row>
    <row r="156" spans="1:24" ht="47.1" hidden="1" customHeight="1" x14ac:dyDescent="0.25">
      <c r="A156" s="117"/>
      <c r="B156" s="382">
        <v>19</v>
      </c>
      <c r="C156" s="401" t="str">
        <f t="shared" si="12"/>
        <v/>
      </c>
      <c r="D156" s="402" t="str">
        <f ca="1">TEXT(IFERROR(INDEX('Overview - Section A'!$A$37:$A$44,MATCH(J156,'Overview - Section A'!$U$37:$U$44,0)),""),"d-mmm-yy") &amp;" to " &amp; TEXT(IFERROR(INDEX('Overview - Section A'!$E$37:$E$44,MATCH(J156,'Overview - Section A'!$U$37:$U$44,0)),""),"d-mmm-yy")</f>
        <v>1-Jan-21 to 31-Dec-21</v>
      </c>
      <c r="E156" s="473"/>
      <c r="F156" s="404"/>
      <c r="G156" s="466" t="str">
        <f t="shared" si="13"/>
        <v/>
      </c>
      <c r="H156" s="407"/>
      <c r="I156" s="455" t="str">
        <f t="shared" ca="1" si="14"/>
        <v>191-Jan-21 to 31-Dec-21</v>
      </c>
      <c r="J156" s="409" t="s">
        <v>435</v>
      </c>
      <c r="K156" s="474"/>
      <c r="L156" s="455" t="b">
        <f t="shared" si="15"/>
        <v>1</v>
      </c>
      <c r="M156" s="455" t="b">
        <f t="shared" si="16"/>
        <v>0</v>
      </c>
      <c r="N156" s="455" t="s">
        <v>913</v>
      </c>
      <c r="O156" s="51"/>
      <c r="P156" s="354"/>
      <c r="Q156" s="354"/>
      <c r="R156" s="354"/>
      <c r="S156" s="354"/>
      <c r="T156" s="354"/>
      <c r="U156" s="354"/>
      <c r="V156" s="104"/>
      <c r="W156" s="104"/>
      <c r="X156" s="183"/>
    </row>
    <row r="157" spans="1:24" ht="47.1" hidden="1" customHeight="1" x14ac:dyDescent="0.25">
      <c r="A157" s="117"/>
      <c r="B157" s="382">
        <v>19</v>
      </c>
      <c r="C157" s="401" t="str">
        <f t="shared" si="12"/>
        <v/>
      </c>
      <c r="D157" s="402" t="str">
        <f ca="1">TEXT(IFERROR(INDEX('Overview - Section A'!$A$37:$A$44,MATCH(J157,'Overview - Section A'!$U$37:$U$44,0)),""),"d-mmm-yy") &amp;" to " &amp; TEXT(IFERROR(INDEX('Overview - Section A'!$E$37:$E$44,MATCH(J157,'Overview - Section A'!$U$37:$U$44,0)),""),"d-mmm-yy")</f>
        <v>1-Jan-22 to 30-Jun-22</v>
      </c>
      <c r="E157" s="473"/>
      <c r="F157" s="404"/>
      <c r="G157" s="466" t="str">
        <f t="shared" si="13"/>
        <v/>
      </c>
      <c r="H157" s="407"/>
      <c r="I157" s="455" t="str">
        <f t="shared" ca="1" si="14"/>
        <v>191-Jan-22 to 30-Jun-22</v>
      </c>
      <c r="J157" s="409" t="s">
        <v>437</v>
      </c>
      <c r="K157" s="474"/>
      <c r="L157" s="455" t="b">
        <f t="shared" si="15"/>
        <v>1</v>
      </c>
      <c r="M157" s="455" t="b">
        <f t="shared" si="16"/>
        <v>0</v>
      </c>
      <c r="N157" s="455" t="s">
        <v>914</v>
      </c>
      <c r="O157" s="51"/>
      <c r="P157" s="354"/>
      <c r="Q157" s="354"/>
      <c r="R157" s="354"/>
      <c r="S157" s="354"/>
      <c r="T157" s="354"/>
      <c r="U157" s="354"/>
      <c r="V157" s="104"/>
      <c r="W157" s="104"/>
      <c r="X157" s="183"/>
    </row>
    <row r="158" spans="1:24" ht="47.1" hidden="1" customHeight="1" x14ac:dyDescent="0.25">
      <c r="A158" s="117"/>
      <c r="B158" s="382">
        <v>19</v>
      </c>
      <c r="C158" s="401" t="str">
        <f t="shared" si="12"/>
        <v/>
      </c>
      <c r="D158" s="402" t="str">
        <f ca="1">TEXT(IFERROR(INDEX('Overview - Section A'!$A$37:$A$44,MATCH(J158,'Overview - Section A'!$U$37:$U$44,0)),""),"d-mmm-yy") &amp;" to " &amp; TEXT(IFERROR(INDEX('Overview - Section A'!$E$37:$E$44,MATCH(J158,'Overview - Section A'!$U$37:$U$44,0)),""),"d-mmm-yy")</f>
        <v>1-Jul-22 to 30-Jun-23</v>
      </c>
      <c r="E158" s="473"/>
      <c r="F158" s="404"/>
      <c r="G158" s="466" t="str">
        <f t="shared" si="13"/>
        <v/>
      </c>
      <c r="H158" s="407"/>
      <c r="I158" s="455" t="str">
        <f t="shared" ca="1" si="14"/>
        <v>191-Jul-22 to 30-Jun-23</v>
      </c>
      <c r="J158" s="409" t="s">
        <v>439</v>
      </c>
      <c r="K158" s="474"/>
      <c r="L158" s="455" t="b">
        <f t="shared" si="15"/>
        <v>1</v>
      </c>
      <c r="M158" s="455" t="b">
        <f t="shared" si="16"/>
        <v>0</v>
      </c>
      <c r="N158" s="455" t="s">
        <v>915</v>
      </c>
      <c r="O158" s="51"/>
      <c r="P158" s="354"/>
      <c r="Q158" s="354"/>
      <c r="R158" s="354"/>
      <c r="S158" s="354"/>
      <c r="T158" s="354"/>
      <c r="U158" s="354"/>
      <c r="V158" s="104"/>
      <c r="W158" s="104"/>
      <c r="X158" s="183"/>
    </row>
    <row r="159" spans="1:24" ht="47.1" hidden="1" customHeight="1" x14ac:dyDescent="0.25">
      <c r="A159" s="117"/>
      <c r="B159" s="382">
        <v>19</v>
      </c>
      <c r="C159" s="401" t="str">
        <f t="shared" si="12"/>
        <v/>
      </c>
      <c r="D159" s="402" t="str">
        <f ca="1">TEXT(IFERROR(INDEX('Overview - Section A'!$A$37:$A$44,MATCH(J159,'Overview - Section A'!$U$37:$U$44,0)),""),"d-mmm-yy") &amp;" to " &amp; TEXT(IFERROR(INDEX('Overview - Section A'!$E$37:$E$44,MATCH(J159,'Overview - Section A'!$U$37:$U$44,0)),""),"d-mmm-yy")</f>
        <v>1-Jul-23 to 30-Jun-24</v>
      </c>
      <c r="E159" s="473"/>
      <c r="F159" s="404"/>
      <c r="G159" s="466" t="str">
        <f t="shared" si="13"/>
        <v/>
      </c>
      <c r="H159" s="407"/>
      <c r="I159" s="455" t="str">
        <f t="shared" ca="1" si="14"/>
        <v>191-Jul-23 to 30-Jun-24</v>
      </c>
      <c r="J159" s="409" t="s">
        <v>441</v>
      </c>
      <c r="K159" s="474"/>
      <c r="L159" s="455" t="b">
        <f t="shared" si="15"/>
        <v>1</v>
      </c>
      <c r="M159" s="455" t="b">
        <f t="shared" si="16"/>
        <v>0</v>
      </c>
      <c r="N159" s="455" t="s">
        <v>916</v>
      </c>
      <c r="O159" s="51"/>
      <c r="P159" s="354"/>
      <c r="Q159" s="354"/>
      <c r="R159" s="354"/>
      <c r="S159" s="354"/>
      <c r="T159" s="354"/>
      <c r="U159" s="354"/>
      <c r="V159" s="104"/>
      <c r="W159" s="104"/>
      <c r="X159" s="183"/>
    </row>
    <row r="160" spans="1:24" ht="47.1" hidden="1" customHeight="1" x14ac:dyDescent="0.25">
      <c r="A160" s="117"/>
      <c r="B160" s="382">
        <v>20</v>
      </c>
      <c r="C160" s="401" t="str">
        <f t="shared" si="12"/>
        <v/>
      </c>
      <c r="D160" s="402" t="str">
        <f ca="1">TEXT(IFERROR(INDEX('Overview - Section A'!$A$37:$A$44,MATCH(J160,'Overview - Section A'!$U$37:$U$44,0)),""),"d-mmm-yy") &amp;" to " &amp; TEXT(IFERROR(INDEX('Overview - Section A'!$E$37:$E$44,MATCH(J160,'Overview - Section A'!$U$37:$U$44,0)),""),"d-mmm-yy")</f>
        <v>1-Jul-19 to 31-Dec-19</v>
      </c>
      <c r="E160" s="473"/>
      <c r="F160" s="404"/>
      <c r="G160" s="466" t="str">
        <f t="shared" si="13"/>
        <v/>
      </c>
      <c r="H160" s="407"/>
      <c r="I160" s="455" t="str">
        <f t="shared" ca="1" si="14"/>
        <v>201-Jul-19 to 31-Dec-19</v>
      </c>
      <c r="J160" s="409" t="s">
        <v>431</v>
      </c>
      <c r="K160" s="474"/>
      <c r="L160" s="455" t="b">
        <f t="shared" si="15"/>
        <v>1</v>
      </c>
      <c r="M160" s="455" t="b">
        <f t="shared" si="16"/>
        <v>0</v>
      </c>
      <c r="N160" s="455" t="s">
        <v>917</v>
      </c>
      <c r="O160" s="51"/>
      <c r="P160" s="354"/>
      <c r="Q160" s="354"/>
      <c r="R160" s="354"/>
      <c r="S160" s="354"/>
      <c r="T160" s="354"/>
      <c r="U160" s="354"/>
      <c r="V160" s="104"/>
      <c r="W160" s="104"/>
      <c r="X160" s="183"/>
    </row>
    <row r="161" spans="1:24" ht="47.1" hidden="1" customHeight="1" x14ac:dyDescent="0.25">
      <c r="A161" s="117"/>
      <c r="B161" s="382">
        <v>20</v>
      </c>
      <c r="C161" s="401" t="str">
        <f t="shared" si="12"/>
        <v/>
      </c>
      <c r="D161" s="402" t="str">
        <f ca="1">TEXT(IFERROR(INDEX('Overview - Section A'!$A$37:$A$44,MATCH(J161,'Overview - Section A'!$U$37:$U$44,0)),""),"d-mmm-yy") &amp;" to " &amp; TEXT(IFERROR(INDEX('Overview - Section A'!$E$37:$E$44,MATCH(J161,'Overview - Section A'!$U$37:$U$44,0)),""),"d-mmm-yy")</f>
        <v>1-Jan-20 to 31-Dec-20</v>
      </c>
      <c r="E161" s="473"/>
      <c r="F161" s="404"/>
      <c r="G161" s="466" t="str">
        <f t="shared" si="13"/>
        <v/>
      </c>
      <c r="H161" s="407"/>
      <c r="I161" s="455" t="str">
        <f t="shared" ca="1" si="14"/>
        <v>201-Jan-20 to 31-Dec-20</v>
      </c>
      <c r="J161" s="409" t="s">
        <v>433</v>
      </c>
      <c r="K161" s="474"/>
      <c r="L161" s="455" t="b">
        <f t="shared" si="15"/>
        <v>1</v>
      </c>
      <c r="M161" s="455" t="b">
        <f t="shared" si="16"/>
        <v>0</v>
      </c>
      <c r="N161" s="455" t="s">
        <v>918</v>
      </c>
      <c r="O161" s="51"/>
      <c r="P161" s="354"/>
      <c r="Q161" s="354"/>
      <c r="R161" s="354"/>
      <c r="S161" s="354"/>
      <c r="T161" s="354"/>
      <c r="U161" s="354"/>
      <c r="V161" s="104"/>
      <c r="W161" s="104"/>
      <c r="X161" s="183"/>
    </row>
    <row r="162" spans="1:24" ht="47.1" hidden="1" customHeight="1" x14ac:dyDescent="0.25">
      <c r="A162" s="117"/>
      <c r="B162" s="382">
        <v>20</v>
      </c>
      <c r="C162" s="401" t="str">
        <f t="shared" si="12"/>
        <v/>
      </c>
      <c r="D162" s="402" t="str">
        <f ca="1">TEXT(IFERROR(INDEX('Overview - Section A'!$A$37:$A$44,MATCH(J162,'Overview - Section A'!$U$37:$U$44,0)),""),"d-mmm-yy") &amp;" to " &amp; TEXT(IFERROR(INDEX('Overview - Section A'!$E$37:$E$44,MATCH(J162,'Overview - Section A'!$U$37:$U$44,0)),""),"d-mmm-yy")</f>
        <v>1-Jan-21 to 31-Dec-21</v>
      </c>
      <c r="E162" s="473"/>
      <c r="F162" s="404"/>
      <c r="G162" s="466" t="str">
        <f t="shared" si="13"/>
        <v/>
      </c>
      <c r="H162" s="407"/>
      <c r="I162" s="455" t="str">
        <f t="shared" ca="1" si="14"/>
        <v>201-Jan-21 to 31-Dec-21</v>
      </c>
      <c r="J162" s="409" t="s">
        <v>435</v>
      </c>
      <c r="K162" s="474"/>
      <c r="L162" s="455" t="b">
        <f t="shared" si="15"/>
        <v>1</v>
      </c>
      <c r="M162" s="455" t="b">
        <f t="shared" si="16"/>
        <v>0</v>
      </c>
      <c r="N162" s="455" t="s">
        <v>919</v>
      </c>
      <c r="O162" s="51"/>
      <c r="P162" s="354"/>
      <c r="Q162" s="354"/>
      <c r="R162" s="354"/>
      <c r="S162" s="354"/>
      <c r="T162" s="354"/>
      <c r="U162" s="354"/>
      <c r="V162" s="104"/>
      <c r="W162" s="104"/>
      <c r="X162" s="183"/>
    </row>
    <row r="163" spans="1:24" ht="47.1" hidden="1" customHeight="1" x14ac:dyDescent="0.25">
      <c r="A163" s="117"/>
      <c r="B163" s="382">
        <v>20</v>
      </c>
      <c r="C163" s="401" t="str">
        <f t="shared" si="12"/>
        <v/>
      </c>
      <c r="D163" s="402" t="str">
        <f ca="1">TEXT(IFERROR(INDEX('Overview - Section A'!$A$37:$A$44,MATCH(J163,'Overview - Section A'!$U$37:$U$44,0)),""),"d-mmm-yy") &amp;" to " &amp; TEXT(IFERROR(INDEX('Overview - Section A'!$E$37:$E$44,MATCH(J163,'Overview - Section A'!$U$37:$U$44,0)),""),"d-mmm-yy")</f>
        <v>1-Jan-22 to 30-Jun-22</v>
      </c>
      <c r="E163" s="473"/>
      <c r="F163" s="404"/>
      <c r="G163" s="466" t="str">
        <f t="shared" si="13"/>
        <v/>
      </c>
      <c r="H163" s="407"/>
      <c r="I163" s="455" t="str">
        <f t="shared" ca="1" si="14"/>
        <v>201-Jan-22 to 30-Jun-22</v>
      </c>
      <c r="J163" s="409" t="s">
        <v>437</v>
      </c>
      <c r="K163" s="474"/>
      <c r="L163" s="455" t="b">
        <f t="shared" si="15"/>
        <v>1</v>
      </c>
      <c r="M163" s="455" t="b">
        <f t="shared" si="16"/>
        <v>0</v>
      </c>
      <c r="N163" s="455" t="s">
        <v>920</v>
      </c>
      <c r="O163" s="51"/>
      <c r="P163" s="354"/>
      <c r="Q163" s="354"/>
      <c r="R163" s="354"/>
      <c r="S163" s="354"/>
      <c r="T163" s="354"/>
      <c r="U163" s="354"/>
      <c r="V163" s="104"/>
      <c r="W163" s="104"/>
      <c r="X163" s="183"/>
    </row>
    <row r="164" spans="1:24" ht="47.1" hidden="1" customHeight="1" x14ac:dyDescent="0.25">
      <c r="A164" s="117"/>
      <c r="B164" s="382">
        <v>20</v>
      </c>
      <c r="C164" s="401" t="str">
        <f t="shared" si="12"/>
        <v/>
      </c>
      <c r="D164" s="402" t="str">
        <f ca="1">TEXT(IFERROR(INDEX('Overview - Section A'!$A$37:$A$44,MATCH(J164,'Overview - Section A'!$U$37:$U$44,0)),""),"d-mmm-yy") &amp;" to " &amp; TEXT(IFERROR(INDEX('Overview - Section A'!$E$37:$E$44,MATCH(J164,'Overview - Section A'!$U$37:$U$44,0)),""),"d-mmm-yy")</f>
        <v>1-Jul-22 to 30-Jun-23</v>
      </c>
      <c r="E164" s="473"/>
      <c r="F164" s="404"/>
      <c r="G164" s="466" t="str">
        <f t="shared" si="13"/>
        <v/>
      </c>
      <c r="H164" s="407"/>
      <c r="I164" s="455" t="str">
        <f t="shared" ca="1" si="14"/>
        <v>201-Jul-22 to 30-Jun-23</v>
      </c>
      <c r="J164" s="409" t="s">
        <v>439</v>
      </c>
      <c r="K164" s="474"/>
      <c r="L164" s="455" t="b">
        <f t="shared" si="15"/>
        <v>1</v>
      </c>
      <c r="M164" s="455" t="b">
        <f t="shared" si="16"/>
        <v>0</v>
      </c>
      <c r="N164" s="455" t="s">
        <v>921</v>
      </c>
      <c r="O164" s="51"/>
      <c r="P164" s="354"/>
      <c r="Q164" s="354"/>
      <c r="R164" s="354"/>
      <c r="S164" s="354"/>
      <c r="T164" s="354"/>
      <c r="U164" s="354"/>
      <c r="V164" s="104"/>
      <c r="W164" s="104"/>
      <c r="X164" s="183"/>
    </row>
    <row r="165" spans="1:24" ht="47.1" hidden="1" customHeight="1" x14ac:dyDescent="0.25">
      <c r="A165" s="117"/>
      <c r="B165" s="382">
        <v>20</v>
      </c>
      <c r="C165" s="401" t="str">
        <f t="shared" si="12"/>
        <v/>
      </c>
      <c r="D165" s="402" t="str">
        <f ca="1">TEXT(IFERROR(INDEX('Overview - Section A'!$A$37:$A$44,MATCH(J165,'Overview - Section A'!$U$37:$U$44,0)),""),"d-mmm-yy") &amp;" to " &amp; TEXT(IFERROR(INDEX('Overview - Section A'!$E$37:$E$44,MATCH(J165,'Overview - Section A'!$U$37:$U$44,0)),""),"d-mmm-yy")</f>
        <v>1-Jul-23 to 30-Jun-24</v>
      </c>
      <c r="E165" s="473"/>
      <c r="F165" s="404"/>
      <c r="G165" s="466" t="str">
        <f t="shared" si="13"/>
        <v/>
      </c>
      <c r="H165" s="407"/>
      <c r="I165" s="455" t="str">
        <f t="shared" ca="1" si="14"/>
        <v>201-Jul-23 to 30-Jun-24</v>
      </c>
      <c r="J165" s="409" t="s">
        <v>441</v>
      </c>
      <c r="K165" s="474"/>
      <c r="L165" s="455" t="b">
        <f t="shared" si="15"/>
        <v>1</v>
      </c>
      <c r="M165" s="455" t="b">
        <f t="shared" si="16"/>
        <v>0</v>
      </c>
      <c r="N165" s="455" t="s">
        <v>922</v>
      </c>
      <c r="O165" s="51"/>
      <c r="P165" s="354"/>
      <c r="Q165" s="354"/>
      <c r="R165" s="354"/>
      <c r="S165" s="354"/>
      <c r="T165" s="354"/>
      <c r="U165" s="354"/>
      <c r="V165" s="104"/>
      <c r="W165" s="104"/>
      <c r="X165" s="183"/>
    </row>
    <row r="166" spans="1:24" ht="47.1" hidden="1" customHeight="1" x14ac:dyDescent="0.25">
      <c r="A166" s="117"/>
      <c r="B166" s="382">
        <v>21</v>
      </c>
      <c r="C166" s="401" t="str">
        <f t="shared" si="12"/>
        <v/>
      </c>
      <c r="D166" s="402" t="str">
        <f ca="1">TEXT(IFERROR(INDEX('Overview - Section A'!$A$37:$A$44,MATCH(J166,'Overview - Section A'!$U$37:$U$44,0)),""),"d-mmm-yy") &amp;" to " &amp; TEXT(IFERROR(INDEX('Overview - Section A'!$E$37:$E$44,MATCH(J166,'Overview - Section A'!$U$37:$U$44,0)),""),"d-mmm-yy")</f>
        <v>1-Jul-19 to 31-Dec-19</v>
      </c>
      <c r="E166" s="473"/>
      <c r="F166" s="404"/>
      <c r="G166" s="466" t="str">
        <f t="shared" si="13"/>
        <v/>
      </c>
      <c r="H166" s="407"/>
      <c r="I166" s="455" t="str">
        <f t="shared" ca="1" si="14"/>
        <v>211-Jul-19 to 31-Dec-19</v>
      </c>
      <c r="J166" s="409" t="s">
        <v>431</v>
      </c>
      <c r="K166" s="474"/>
      <c r="L166" s="455" t="b">
        <f t="shared" si="15"/>
        <v>1</v>
      </c>
      <c r="M166" s="455" t="b">
        <f t="shared" si="16"/>
        <v>0</v>
      </c>
      <c r="N166" s="455" t="s">
        <v>923</v>
      </c>
      <c r="O166" s="51"/>
      <c r="P166" s="354"/>
      <c r="Q166" s="354"/>
      <c r="R166" s="354"/>
      <c r="S166" s="354"/>
      <c r="T166" s="354"/>
      <c r="U166" s="354"/>
      <c r="V166" s="104"/>
      <c r="W166" s="104"/>
      <c r="X166" s="183"/>
    </row>
    <row r="167" spans="1:24" ht="47.1" hidden="1" customHeight="1" x14ac:dyDescent="0.25">
      <c r="A167" s="117"/>
      <c r="B167" s="382">
        <v>21</v>
      </c>
      <c r="C167" s="401" t="str">
        <f t="shared" si="12"/>
        <v/>
      </c>
      <c r="D167" s="402" t="str">
        <f ca="1">TEXT(IFERROR(INDEX('Overview - Section A'!$A$37:$A$44,MATCH(J167,'Overview - Section A'!$U$37:$U$44,0)),""),"d-mmm-yy") &amp;" to " &amp; TEXT(IFERROR(INDEX('Overview - Section A'!$E$37:$E$44,MATCH(J167,'Overview - Section A'!$U$37:$U$44,0)),""),"d-mmm-yy")</f>
        <v>1-Jan-20 to 31-Dec-20</v>
      </c>
      <c r="E167" s="473"/>
      <c r="F167" s="404"/>
      <c r="G167" s="466" t="str">
        <f t="shared" si="13"/>
        <v/>
      </c>
      <c r="H167" s="407"/>
      <c r="I167" s="455" t="str">
        <f t="shared" ca="1" si="14"/>
        <v>211-Jan-20 to 31-Dec-20</v>
      </c>
      <c r="J167" s="409" t="s">
        <v>433</v>
      </c>
      <c r="K167" s="474"/>
      <c r="L167" s="455" t="b">
        <f t="shared" si="15"/>
        <v>1</v>
      </c>
      <c r="M167" s="455" t="b">
        <f t="shared" si="16"/>
        <v>0</v>
      </c>
      <c r="N167" s="455" t="s">
        <v>924</v>
      </c>
      <c r="O167" s="51"/>
      <c r="P167" s="354"/>
      <c r="Q167" s="354"/>
      <c r="R167" s="354"/>
      <c r="S167" s="354"/>
      <c r="T167" s="354"/>
      <c r="U167" s="354"/>
      <c r="V167" s="104"/>
      <c r="W167" s="104"/>
      <c r="X167" s="183"/>
    </row>
    <row r="168" spans="1:24" ht="47.1" hidden="1" customHeight="1" x14ac:dyDescent="0.25">
      <c r="A168" s="117"/>
      <c r="B168" s="382">
        <v>21</v>
      </c>
      <c r="C168" s="401" t="str">
        <f t="shared" si="12"/>
        <v/>
      </c>
      <c r="D168" s="402" t="str">
        <f ca="1">TEXT(IFERROR(INDEX('Overview - Section A'!$A$37:$A$44,MATCH(J168,'Overview - Section A'!$U$37:$U$44,0)),""),"d-mmm-yy") &amp;" to " &amp; TEXT(IFERROR(INDEX('Overview - Section A'!$E$37:$E$44,MATCH(J168,'Overview - Section A'!$U$37:$U$44,0)),""),"d-mmm-yy")</f>
        <v>1-Jan-21 to 31-Dec-21</v>
      </c>
      <c r="E168" s="473"/>
      <c r="F168" s="404"/>
      <c r="G168" s="466" t="str">
        <f t="shared" si="13"/>
        <v/>
      </c>
      <c r="H168" s="407"/>
      <c r="I168" s="455" t="str">
        <f t="shared" ca="1" si="14"/>
        <v>211-Jan-21 to 31-Dec-21</v>
      </c>
      <c r="J168" s="409" t="s">
        <v>435</v>
      </c>
      <c r="K168" s="474"/>
      <c r="L168" s="455" t="b">
        <f t="shared" si="15"/>
        <v>1</v>
      </c>
      <c r="M168" s="455" t="b">
        <f t="shared" si="16"/>
        <v>0</v>
      </c>
      <c r="N168" s="455" t="s">
        <v>925</v>
      </c>
      <c r="O168" s="51"/>
      <c r="P168" s="354"/>
      <c r="Q168" s="354"/>
      <c r="R168" s="354"/>
      <c r="S168" s="354"/>
      <c r="T168" s="354"/>
      <c r="U168" s="354"/>
      <c r="V168" s="104"/>
      <c r="W168" s="104"/>
      <c r="X168" s="183"/>
    </row>
    <row r="169" spans="1:24" ht="47.1" hidden="1" customHeight="1" x14ac:dyDescent="0.25">
      <c r="A169" s="117"/>
      <c r="B169" s="382">
        <v>21</v>
      </c>
      <c r="C169" s="401" t="str">
        <f t="shared" si="12"/>
        <v/>
      </c>
      <c r="D169" s="402" t="str">
        <f ca="1">TEXT(IFERROR(INDEX('Overview - Section A'!$A$37:$A$44,MATCH(J169,'Overview - Section A'!$U$37:$U$44,0)),""),"d-mmm-yy") &amp;" to " &amp; TEXT(IFERROR(INDEX('Overview - Section A'!$E$37:$E$44,MATCH(J169,'Overview - Section A'!$U$37:$U$44,0)),""),"d-mmm-yy")</f>
        <v>1-Jan-22 to 30-Jun-22</v>
      </c>
      <c r="E169" s="473"/>
      <c r="F169" s="404"/>
      <c r="G169" s="466" t="str">
        <f t="shared" si="13"/>
        <v/>
      </c>
      <c r="H169" s="407"/>
      <c r="I169" s="455" t="str">
        <f t="shared" ca="1" si="14"/>
        <v>211-Jan-22 to 30-Jun-22</v>
      </c>
      <c r="J169" s="409" t="s">
        <v>437</v>
      </c>
      <c r="K169" s="474"/>
      <c r="L169" s="455" t="b">
        <f t="shared" si="15"/>
        <v>1</v>
      </c>
      <c r="M169" s="455" t="b">
        <f t="shared" si="16"/>
        <v>0</v>
      </c>
      <c r="N169" s="455" t="s">
        <v>926</v>
      </c>
      <c r="O169" s="51"/>
      <c r="P169" s="354"/>
      <c r="Q169" s="354"/>
      <c r="R169" s="354"/>
      <c r="S169" s="354"/>
      <c r="T169" s="354"/>
      <c r="U169" s="354"/>
      <c r="V169" s="104"/>
      <c r="W169" s="104"/>
      <c r="X169" s="183"/>
    </row>
    <row r="170" spans="1:24" ht="47.1" hidden="1" customHeight="1" x14ac:dyDescent="0.25">
      <c r="A170" s="117"/>
      <c r="B170" s="382">
        <v>21</v>
      </c>
      <c r="C170" s="401" t="str">
        <f t="shared" si="12"/>
        <v/>
      </c>
      <c r="D170" s="402" t="str">
        <f ca="1">TEXT(IFERROR(INDEX('Overview - Section A'!$A$37:$A$44,MATCH(J170,'Overview - Section A'!$U$37:$U$44,0)),""),"d-mmm-yy") &amp;" to " &amp; TEXT(IFERROR(INDEX('Overview - Section A'!$E$37:$E$44,MATCH(J170,'Overview - Section A'!$U$37:$U$44,0)),""),"d-mmm-yy")</f>
        <v>1-Jul-22 to 30-Jun-23</v>
      </c>
      <c r="E170" s="473"/>
      <c r="F170" s="404"/>
      <c r="G170" s="466" t="str">
        <f t="shared" si="13"/>
        <v/>
      </c>
      <c r="H170" s="407"/>
      <c r="I170" s="455" t="str">
        <f t="shared" ca="1" si="14"/>
        <v>211-Jul-22 to 30-Jun-23</v>
      </c>
      <c r="J170" s="409" t="s">
        <v>439</v>
      </c>
      <c r="K170" s="474"/>
      <c r="L170" s="455" t="b">
        <f t="shared" si="15"/>
        <v>1</v>
      </c>
      <c r="M170" s="455" t="b">
        <f t="shared" si="16"/>
        <v>0</v>
      </c>
      <c r="N170" s="455" t="s">
        <v>927</v>
      </c>
      <c r="O170" s="51"/>
      <c r="P170" s="354"/>
      <c r="Q170" s="354"/>
      <c r="R170" s="354"/>
      <c r="S170" s="354"/>
      <c r="T170" s="354"/>
      <c r="U170" s="354"/>
      <c r="V170" s="104"/>
      <c r="W170" s="104"/>
      <c r="X170" s="183"/>
    </row>
    <row r="171" spans="1:24" ht="47.1" hidden="1" customHeight="1" x14ac:dyDescent="0.25">
      <c r="A171" s="117"/>
      <c r="B171" s="382">
        <v>21</v>
      </c>
      <c r="C171" s="401" t="str">
        <f t="shared" si="12"/>
        <v/>
      </c>
      <c r="D171" s="402" t="str">
        <f ca="1">TEXT(IFERROR(INDEX('Overview - Section A'!$A$37:$A$44,MATCH(J171,'Overview - Section A'!$U$37:$U$44,0)),""),"d-mmm-yy") &amp;" to " &amp; TEXT(IFERROR(INDEX('Overview - Section A'!$E$37:$E$44,MATCH(J171,'Overview - Section A'!$U$37:$U$44,0)),""),"d-mmm-yy")</f>
        <v>1-Jul-23 to 30-Jun-24</v>
      </c>
      <c r="E171" s="473"/>
      <c r="F171" s="404"/>
      <c r="G171" s="466" t="str">
        <f t="shared" si="13"/>
        <v/>
      </c>
      <c r="H171" s="407"/>
      <c r="I171" s="455" t="str">
        <f t="shared" ca="1" si="14"/>
        <v>211-Jul-23 to 30-Jun-24</v>
      </c>
      <c r="J171" s="409" t="s">
        <v>441</v>
      </c>
      <c r="K171" s="474"/>
      <c r="L171" s="455" t="b">
        <f t="shared" si="15"/>
        <v>1</v>
      </c>
      <c r="M171" s="455" t="b">
        <f t="shared" si="16"/>
        <v>0</v>
      </c>
      <c r="N171" s="455" t="s">
        <v>928</v>
      </c>
      <c r="O171" s="51"/>
      <c r="P171" s="354"/>
      <c r="Q171" s="354"/>
      <c r="R171" s="354"/>
      <c r="S171" s="354"/>
      <c r="T171" s="354"/>
      <c r="U171" s="354"/>
      <c r="V171" s="104"/>
      <c r="W171" s="104"/>
      <c r="X171" s="183"/>
    </row>
    <row r="172" spans="1:24" ht="47.1" hidden="1" customHeight="1" x14ac:dyDescent="0.25">
      <c r="A172" s="117"/>
      <c r="B172" s="382">
        <v>22</v>
      </c>
      <c r="C172" s="401" t="str">
        <f t="shared" si="12"/>
        <v/>
      </c>
      <c r="D172" s="402" t="str">
        <f ca="1">TEXT(IFERROR(INDEX('Overview - Section A'!$A$37:$A$44,MATCH(J172,'Overview - Section A'!$U$37:$U$44,0)),""),"d-mmm-yy") &amp;" to " &amp; TEXT(IFERROR(INDEX('Overview - Section A'!$E$37:$E$44,MATCH(J172,'Overview - Section A'!$U$37:$U$44,0)),""),"d-mmm-yy")</f>
        <v>1-Jul-19 to 31-Dec-19</v>
      </c>
      <c r="E172" s="473"/>
      <c r="F172" s="404"/>
      <c r="G172" s="466" t="str">
        <f t="shared" si="13"/>
        <v/>
      </c>
      <c r="H172" s="407"/>
      <c r="I172" s="455" t="str">
        <f t="shared" ca="1" si="14"/>
        <v>221-Jul-19 to 31-Dec-19</v>
      </c>
      <c r="J172" s="409" t="s">
        <v>431</v>
      </c>
      <c r="K172" s="474"/>
      <c r="L172" s="455" t="b">
        <f t="shared" si="15"/>
        <v>1</v>
      </c>
      <c r="M172" s="455" t="b">
        <f t="shared" si="16"/>
        <v>0</v>
      </c>
      <c r="N172" s="455" t="s">
        <v>929</v>
      </c>
      <c r="O172" s="51"/>
      <c r="P172" s="354"/>
      <c r="Q172" s="354"/>
      <c r="R172" s="354"/>
      <c r="S172" s="354"/>
      <c r="T172" s="354"/>
      <c r="U172" s="354"/>
      <c r="V172" s="104"/>
      <c r="W172" s="104"/>
      <c r="X172" s="183"/>
    </row>
    <row r="173" spans="1:24" ht="47.1" hidden="1" customHeight="1" x14ac:dyDescent="0.25">
      <c r="A173" s="117"/>
      <c r="B173" s="382">
        <v>22</v>
      </c>
      <c r="C173" s="401" t="str">
        <f t="shared" si="12"/>
        <v/>
      </c>
      <c r="D173" s="402" t="str">
        <f ca="1">TEXT(IFERROR(INDEX('Overview - Section A'!$A$37:$A$44,MATCH(J173,'Overview - Section A'!$U$37:$U$44,0)),""),"d-mmm-yy") &amp;" to " &amp; TEXT(IFERROR(INDEX('Overview - Section A'!$E$37:$E$44,MATCH(J173,'Overview - Section A'!$U$37:$U$44,0)),""),"d-mmm-yy")</f>
        <v>1-Jan-20 to 31-Dec-20</v>
      </c>
      <c r="E173" s="473"/>
      <c r="F173" s="404"/>
      <c r="G173" s="466" t="str">
        <f t="shared" si="13"/>
        <v/>
      </c>
      <c r="H173" s="407"/>
      <c r="I173" s="455" t="str">
        <f t="shared" ca="1" si="14"/>
        <v>221-Jan-20 to 31-Dec-20</v>
      </c>
      <c r="J173" s="409" t="s">
        <v>433</v>
      </c>
      <c r="K173" s="474"/>
      <c r="L173" s="455" t="b">
        <f t="shared" si="15"/>
        <v>1</v>
      </c>
      <c r="M173" s="455" t="b">
        <f t="shared" si="16"/>
        <v>0</v>
      </c>
      <c r="N173" s="455" t="s">
        <v>930</v>
      </c>
      <c r="O173" s="51"/>
      <c r="P173" s="354"/>
      <c r="Q173" s="354"/>
      <c r="R173" s="354"/>
      <c r="S173" s="354"/>
      <c r="T173" s="354"/>
      <c r="U173" s="354"/>
      <c r="V173" s="104"/>
      <c r="W173" s="104"/>
      <c r="X173" s="183"/>
    </row>
    <row r="174" spans="1:24" ht="47.1" hidden="1" customHeight="1" x14ac:dyDescent="0.25">
      <c r="A174" s="117"/>
      <c r="B174" s="382">
        <v>22</v>
      </c>
      <c r="C174" s="401" t="str">
        <f t="shared" ref="C174:C225" si="17">IF(B174=B173,"",VLOOKUP(B174,$A$10:$AA$42,27,FALSE))</f>
        <v/>
      </c>
      <c r="D174" s="402" t="str">
        <f ca="1">TEXT(IFERROR(INDEX('Overview - Section A'!$A$37:$A$44,MATCH(J174,'Overview - Section A'!$U$37:$U$44,0)),""),"d-mmm-yy") &amp;" to " &amp; TEXT(IFERROR(INDEX('Overview - Section A'!$E$37:$E$44,MATCH(J174,'Overview - Section A'!$U$37:$U$44,0)),""),"d-mmm-yy")</f>
        <v>1-Jan-21 to 31-Dec-21</v>
      </c>
      <c r="E174" s="473"/>
      <c r="F174" s="404"/>
      <c r="G174" s="466" t="str">
        <f t="shared" ref="G174:G225" si="18">IF(IF(AND(E174="",F174=""),K174,IFERROR((E174/F174)*100,""))=0,"",IF(AND(E174="",F174=""),K174,IFERROR((E174/F174)*100,"")))</f>
        <v/>
      </c>
      <c r="H174" s="407"/>
      <c r="I174" s="455" t="str">
        <f t="shared" ref="I174:I225" ca="1" si="19">CONCATENATE(B174,D174)</f>
        <v>221-Jan-21 to 31-Dec-21</v>
      </c>
      <c r="J174" s="409" t="s">
        <v>435</v>
      </c>
      <c r="K174" s="474"/>
      <c r="L174" s="455" t="b">
        <f t="shared" ref="L174:L225" si="20">IFERROR(TRUE,FALSE)</f>
        <v>1</v>
      </c>
      <c r="M174" s="455" t="b">
        <f t="shared" ref="M174:M225" si="21">IFERROR(IF(OR(E174&lt;&gt;"",F174&lt;&gt;"",G174&lt;&gt;"",H174&lt;&gt;""),TRUE,FALSE),FALSE)</f>
        <v>0</v>
      </c>
      <c r="N174" s="455" t="s">
        <v>931</v>
      </c>
      <c r="O174" s="51"/>
      <c r="P174" s="354"/>
      <c r="Q174" s="354"/>
      <c r="R174" s="354"/>
      <c r="S174" s="354"/>
      <c r="T174" s="354"/>
      <c r="U174" s="354"/>
      <c r="V174" s="104"/>
      <c r="W174" s="104"/>
      <c r="X174" s="183"/>
    </row>
    <row r="175" spans="1:24" ht="47.1" hidden="1" customHeight="1" x14ac:dyDescent="0.25">
      <c r="A175" s="117"/>
      <c r="B175" s="382">
        <v>22</v>
      </c>
      <c r="C175" s="401" t="str">
        <f t="shared" si="17"/>
        <v/>
      </c>
      <c r="D175" s="402" t="str">
        <f ca="1">TEXT(IFERROR(INDEX('Overview - Section A'!$A$37:$A$44,MATCH(J175,'Overview - Section A'!$U$37:$U$44,0)),""),"d-mmm-yy") &amp;" to " &amp; TEXT(IFERROR(INDEX('Overview - Section A'!$E$37:$E$44,MATCH(J175,'Overview - Section A'!$U$37:$U$44,0)),""),"d-mmm-yy")</f>
        <v>1-Jan-22 to 30-Jun-22</v>
      </c>
      <c r="E175" s="473"/>
      <c r="F175" s="404"/>
      <c r="G175" s="466" t="str">
        <f t="shared" si="18"/>
        <v/>
      </c>
      <c r="H175" s="407"/>
      <c r="I175" s="455" t="str">
        <f t="shared" ca="1" si="19"/>
        <v>221-Jan-22 to 30-Jun-22</v>
      </c>
      <c r="J175" s="409" t="s">
        <v>437</v>
      </c>
      <c r="K175" s="474"/>
      <c r="L175" s="455" t="b">
        <f t="shared" si="20"/>
        <v>1</v>
      </c>
      <c r="M175" s="455" t="b">
        <f t="shared" si="21"/>
        <v>0</v>
      </c>
      <c r="N175" s="455" t="s">
        <v>932</v>
      </c>
      <c r="O175" s="51"/>
      <c r="P175" s="354"/>
      <c r="Q175" s="354"/>
      <c r="R175" s="354"/>
      <c r="S175" s="354"/>
      <c r="T175" s="354"/>
      <c r="U175" s="354"/>
      <c r="V175" s="104"/>
      <c r="W175" s="104"/>
      <c r="X175" s="183"/>
    </row>
    <row r="176" spans="1:24" ht="47.1" hidden="1" customHeight="1" x14ac:dyDescent="0.25">
      <c r="A176" s="117"/>
      <c r="B176" s="382">
        <v>22</v>
      </c>
      <c r="C176" s="401" t="str">
        <f t="shared" si="17"/>
        <v/>
      </c>
      <c r="D176" s="402" t="str">
        <f ca="1">TEXT(IFERROR(INDEX('Overview - Section A'!$A$37:$A$44,MATCH(J176,'Overview - Section A'!$U$37:$U$44,0)),""),"d-mmm-yy") &amp;" to " &amp; TEXT(IFERROR(INDEX('Overview - Section A'!$E$37:$E$44,MATCH(J176,'Overview - Section A'!$U$37:$U$44,0)),""),"d-mmm-yy")</f>
        <v>1-Jul-22 to 30-Jun-23</v>
      </c>
      <c r="E176" s="473"/>
      <c r="F176" s="404"/>
      <c r="G176" s="466" t="str">
        <f t="shared" si="18"/>
        <v/>
      </c>
      <c r="H176" s="407"/>
      <c r="I176" s="455" t="str">
        <f t="shared" ca="1" si="19"/>
        <v>221-Jul-22 to 30-Jun-23</v>
      </c>
      <c r="J176" s="409" t="s">
        <v>439</v>
      </c>
      <c r="K176" s="474"/>
      <c r="L176" s="455" t="b">
        <f t="shared" si="20"/>
        <v>1</v>
      </c>
      <c r="M176" s="455" t="b">
        <f t="shared" si="21"/>
        <v>0</v>
      </c>
      <c r="N176" s="455" t="s">
        <v>933</v>
      </c>
      <c r="O176" s="51"/>
      <c r="P176" s="354"/>
      <c r="Q176" s="354"/>
      <c r="R176" s="354"/>
      <c r="S176" s="354"/>
      <c r="T176" s="354"/>
      <c r="U176" s="354"/>
      <c r="V176" s="104"/>
      <c r="W176" s="104"/>
      <c r="X176" s="183"/>
    </row>
    <row r="177" spans="1:24" ht="47.1" hidden="1" customHeight="1" x14ac:dyDescent="0.25">
      <c r="A177" s="117"/>
      <c r="B177" s="382">
        <v>22</v>
      </c>
      <c r="C177" s="401" t="str">
        <f t="shared" si="17"/>
        <v/>
      </c>
      <c r="D177" s="402" t="str">
        <f ca="1">TEXT(IFERROR(INDEX('Overview - Section A'!$A$37:$A$44,MATCH(J177,'Overview - Section A'!$U$37:$U$44,0)),""),"d-mmm-yy") &amp;" to " &amp; TEXT(IFERROR(INDEX('Overview - Section A'!$E$37:$E$44,MATCH(J177,'Overview - Section A'!$U$37:$U$44,0)),""),"d-mmm-yy")</f>
        <v>1-Jul-23 to 30-Jun-24</v>
      </c>
      <c r="E177" s="473"/>
      <c r="F177" s="404"/>
      <c r="G177" s="466" t="str">
        <f t="shared" si="18"/>
        <v/>
      </c>
      <c r="H177" s="407"/>
      <c r="I177" s="455" t="str">
        <f t="shared" ca="1" si="19"/>
        <v>221-Jul-23 to 30-Jun-24</v>
      </c>
      <c r="J177" s="409" t="s">
        <v>441</v>
      </c>
      <c r="K177" s="474"/>
      <c r="L177" s="455" t="b">
        <f t="shared" si="20"/>
        <v>1</v>
      </c>
      <c r="M177" s="455" t="b">
        <f t="shared" si="21"/>
        <v>0</v>
      </c>
      <c r="N177" s="455" t="s">
        <v>934</v>
      </c>
      <c r="O177" s="51"/>
      <c r="P177" s="354"/>
      <c r="Q177" s="354"/>
      <c r="R177" s="354"/>
      <c r="S177" s="354"/>
      <c r="T177" s="354"/>
      <c r="U177" s="354"/>
      <c r="V177" s="104"/>
      <c r="W177" s="104"/>
      <c r="X177" s="183"/>
    </row>
    <row r="178" spans="1:24" ht="47.1" hidden="1" customHeight="1" x14ac:dyDescent="0.25">
      <c r="A178" s="117"/>
      <c r="B178" s="382">
        <v>23</v>
      </c>
      <c r="C178" s="401" t="str">
        <f t="shared" si="17"/>
        <v/>
      </c>
      <c r="D178" s="402" t="str">
        <f ca="1">TEXT(IFERROR(INDEX('Overview - Section A'!$A$37:$A$44,MATCH(J178,'Overview - Section A'!$U$37:$U$44,0)),""),"d-mmm-yy") &amp;" to " &amp; TEXT(IFERROR(INDEX('Overview - Section A'!$E$37:$E$44,MATCH(J178,'Overview - Section A'!$U$37:$U$44,0)),""),"d-mmm-yy")</f>
        <v>1-Jul-19 to 31-Dec-19</v>
      </c>
      <c r="E178" s="473"/>
      <c r="F178" s="404"/>
      <c r="G178" s="466" t="str">
        <f t="shared" si="18"/>
        <v/>
      </c>
      <c r="H178" s="407"/>
      <c r="I178" s="455" t="str">
        <f t="shared" ca="1" si="19"/>
        <v>231-Jul-19 to 31-Dec-19</v>
      </c>
      <c r="J178" s="409" t="s">
        <v>431</v>
      </c>
      <c r="K178" s="474"/>
      <c r="L178" s="455" t="b">
        <f t="shared" si="20"/>
        <v>1</v>
      </c>
      <c r="M178" s="455" t="b">
        <f t="shared" si="21"/>
        <v>0</v>
      </c>
      <c r="N178" s="455" t="s">
        <v>935</v>
      </c>
      <c r="O178" s="51"/>
      <c r="P178" s="354"/>
      <c r="Q178" s="354"/>
      <c r="R178" s="354"/>
      <c r="S178" s="354"/>
      <c r="T178" s="354"/>
      <c r="U178" s="354"/>
      <c r="V178" s="104"/>
      <c r="W178" s="104"/>
      <c r="X178" s="183"/>
    </row>
    <row r="179" spans="1:24" ht="47.1" hidden="1" customHeight="1" x14ac:dyDescent="0.25">
      <c r="A179" s="117"/>
      <c r="B179" s="382">
        <v>23</v>
      </c>
      <c r="C179" s="401" t="str">
        <f t="shared" si="17"/>
        <v/>
      </c>
      <c r="D179" s="402" t="str">
        <f ca="1">TEXT(IFERROR(INDEX('Overview - Section A'!$A$37:$A$44,MATCH(J179,'Overview - Section A'!$U$37:$U$44,0)),""),"d-mmm-yy") &amp;" to " &amp; TEXT(IFERROR(INDEX('Overview - Section A'!$E$37:$E$44,MATCH(J179,'Overview - Section A'!$U$37:$U$44,0)),""),"d-mmm-yy")</f>
        <v>1-Jan-20 to 31-Dec-20</v>
      </c>
      <c r="E179" s="473"/>
      <c r="F179" s="404"/>
      <c r="G179" s="466" t="str">
        <f t="shared" si="18"/>
        <v/>
      </c>
      <c r="H179" s="407"/>
      <c r="I179" s="455" t="str">
        <f t="shared" ca="1" si="19"/>
        <v>231-Jan-20 to 31-Dec-20</v>
      </c>
      <c r="J179" s="409" t="s">
        <v>433</v>
      </c>
      <c r="K179" s="474"/>
      <c r="L179" s="455" t="b">
        <f t="shared" si="20"/>
        <v>1</v>
      </c>
      <c r="M179" s="455" t="b">
        <f t="shared" si="21"/>
        <v>0</v>
      </c>
      <c r="N179" s="455" t="s">
        <v>936</v>
      </c>
      <c r="O179" s="51"/>
      <c r="P179" s="354"/>
      <c r="Q179" s="354"/>
      <c r="R179" s="354"/>
      <c r="S179" s="354"/>
      <c r="T179" s="354"/>
      <c r="U179" s="354"/>
      <c r="V179" s="104"/>
      <c r="W179" s="104"/>
      <c r="X179" s="183"/>
    </row>
    <row r="180" spans="1:24" ht="47.1" hidden="1" customHeight="1" x14ac:dyDescent="0.25">
      <c r="A180" s="117"/>
      <c r="B180" s="382">
        <v>23</v>
      </c>
      <c r="C180" s="401" t="str">
        <f t="shared" si="17"/>
        <v/>
      </c>
      <c r="D180" s="402" t="str">
        <f ca="1">TEXT(IFERROR(INDEX('Overview - Section A'!$A$37:$A$44,MATCH(J180,'Overview - Section A'!$U$37:$U$44,0)),""),"d-mmm-yy") &amp;" to " &amp; TEXT(IFERROR(INDEX('Overview - Section A'!$E$37:$E$44,MATCH(J180,'Overview - Section A'!$U$37:$U$44,0)),""),"d-mmm-yy")</f>
        <v>1-Jan-21 to 31-Dec-21</v>
      </c>
      <c r="E180" s="473"/>
      <c r="F180" s="404"/>
      <c r="G180" s="466" t="str">
        <f t="shared" si="18"/>
        <v/>
      </c>
      <c r="H180" s="407"/>
      <c r="I180" s="455" t="str">
        <f t="shared" ca="1" si="19"/>
        <v>231-Jan-21 to 31-Dec-21</v>
      </c>
      <c r="J180" s="409" t="s">
        <v>435</v>
      </c>
      <c r="K180" s="474"/>
      <c r="L180" s="455" t="b">
        <f t="shared" si="20"/>
        <v>1</v>
      </c>
      <c r="M180" s="455" t="b">
        <f t="shared" si="21"/>
        <v>0</v>
      </c>
      <c r="N180" s="455" t="s">
        <v>937</v>
      </c>
      <c r="O180" s="51"/>
      <c r="P180" s="354"/>
      <c r="Q180" s="354"/>
      <c r="R180" s="354"/>
      <c r="S180" s="354"/>
      <c r="T180" s="354"/>
      <c r="U180" s="354"/>
      <c r="V180" s="104"/>
      <c r="W180" s="104"/>
      <c r="X180" s="183"/>
    </row>
    <row r="181" spans="1:24" ht="47.1" hidden="1" customHeight="1" x14ac:dyDescent="0.25">
      <c r="A181" s="117"/>
      <c r="B181" s="382">
        <v>23</v>
      </c>
      <c r="C181" s="401" t="str">
        <f t="shared" si="17"/>
        <v/>
      </c>
      <c r="D181" s="402" t="str">
        <f ca="1">TEXT(IFERROR(INDEX('Overview - Section A'!$A$37:$A$44,MATCH(J181,'Overview - Section A'!$U$37:$U$44,0)),""),"d-mmm-yy") &amp;" to " &amp; TEXT(IFERROR(INDEX('Overview - Section A'!$E$37:$E$44,MATCH(J181,'Overview - Section A'!$U$37:$U$44,0)),""),"d-mmm-yy")</f>
        <v>1-Jan-22 to 30-Jun-22</v>
      </c>
      <c r="E181" s="473"/>
      <c r="F181" s="404"/>
      <c r="G181" s="466" t="str">
        <f t="shared" si="18"/>
        <v/>
      </c>
      <c r="H181" s="407"/>
      <c r="I181" s="455" t="str">
        <f t="shared" ca="1" si="19"/>
        <v>231-Jan-22 to 30-Jun-22</v>
      </c>
      <c r="J181" s="409" t="s">
        <v>437</v>
      </c>
      <c r="K181" s="474"/>
      <c r="L181" s="455" t="b">
        <f t="shared" si="20"/>
        <v>1</v>
      </c>
      <c r="M181" s="455" t="b">
        <f t="shared" si="21"/>
        <v>0</v>
      </c>
      <c r="N181" s="455" t="s">
        <v>938</v>
      </c>
      <c r="O181" s="51"/>
      <c r="P181" s="354"/>
      <c r="Q181" s="354"/>
      <c r="R181" s="354"/>
      <c r="S181" s="354"/>
      <c r="T181" s="354"/>
      <c r="U181" s="354"/>
      <c r="V181" s="104"/>
      <c r="W181" s="104"/>
      <c r="X181" s="183"/>
    </row>
    <row r="182" spans="1:24" ht="47.1" hidden="1" customHeight="1" x14ac:dyDescent="0.25">
      <c r="A182" s="117"/>
      <c r="B182" s="382">
        <v>23</v>
      </c>
      <c r="C182" s="401" t="str">
        <f t="shared" si="17"/>
        <v/>
      </c>
      <c r="D182" s="402" t="str">
        <f ca="1">TEXT(IFERROR(INDEX('Overview - Section A'!$A$37:$A$44,MATCH(J182,'Overview - Section A'!$U$37:$U$44,0)),""),"d-mmm-yy") &amp;" to " &amp; TEXT(IFERROR(INDEX('Overview - Section A'!$E$37:$E$44,MATCH(J182,'Overview - Section A'!$U$37:$U$44,0)),""),"d-mmm-yy")</f>
        <v>1-Jul-22 to 30-Jun-23</v>
      </c>
      <c r="E182" s="473"/>
      <c r="F182" s="404"/>
      <c r="G182" s="466" t="str">
        <f t="shared" si="18"/>
        <v/>
      </c>
      <c r="H182" s="407"/>
      <c r="I182" s="455" t="str">
        <f t="shared" ca="1" si="19"/>
        <v>231-Jul-22 to 30-Jun-23</v>
      </c>
      <c r="J182" s="409" t="s">
        <v>439</v>
      </c>
      <c r="K182" s="474"/>
      <c r="L182" s="455" t="b">
        <f t="shared" si="20"/>
        <v>1</v>
      </c>
      <c r="M182" s="455" t="b">
        <f t="shared" si="21"/>
        <v>0</v>
      </c>
      <c r="N182" s="455" t="s">
        <v>939</v>
      </c>
      <c r="O182" s="51"/>
      <c r="P182" s="354"/>
      <c r="Q182" s="354"/>
      <c r="R182" s="354"/>
      <c r="S182" s="354"/>
      <c r="T182" s="354"/>
      <c r="U182" s="354"/>
      <c r="V182" s="104"/>
      <c r="W182" s="104"/>
      <c r="X182" s="183"/>
    </row>
    <row r="183" spans="1:24" ht="47.1" hidden="1" customHeight="1" x14ac:dyDescent="0.25">
      <c r="A183" s="117"/>
      <c r="B183" s="382">
        <v>23</v>
      </c>
      <c r="C183" s="401" t="str">
        <f t="shared" si="17"/>
        <v/>
      </c>
      <c r="D183" s="402" t="str">
        <f ca="1">TEXT(IFERROR(INDEX('Overview - Section A'!$A$37:$A$44,MATCH(J183,'Overview - Section A'!$U$37:$U$44,0)),""),"d-mmm-yy") &amp;" to " &amp; TEXT(IFERROR(INDEX('Overview - Section A'!$E$37:$E$44,MATCH(J183,'Overview - Section A'!$U$37:$U$44,0)),""),"d-mmm-yy")</f>
        <v>1-Jul-23 to 30-Jun-24</v>
      </c>
      <c r="E183" s="473"/>
      <c r="F183" s="404"/>
      <c r="G183" s="466" t="str">
        <f t="shared" si="18"/>
        <v/>
      </c>
      <c r="H183" s="407"/>
      <c r="I183" s="455" t="str">
        <f t="shared" ca="1" si="19"/>
        <v>231-Jul-23 to 30-Jun-24</v>
      </c>
      <c r="J183" s="409" t="s">
        <v>441</v>
      </c>
      <c r="K183" s="474"/>
      <c r="L183" s="455" t="b">
        <f t="shared" si="20"/>
        <v>1</v>
      </c>
      <c r="M183" s="455" t="b">
        <f t="shared" si="21"/>
        <v>0</v>
      </c>
      <c r="N183" s="455" t="s">
        <v>940</v>
      </c>
      <c r="O183" s="51"/>
      <c r="P183" s="354"/>
      <c r="Q183" s="354"/>
      <c r="R183" s="354"/>
      <c r="S183" s="354"/>
      <c r="T183" s="354"/>
      <c r="U183" s="354"/>
      <c r="V183" s="104"/>
      <c r="W183" s="104"/>
      <c r="X183" s="183"/>
    </row>
    <row r="184" spans="1:24" ht="47.1" hidden="1" customHeight="1" x14ac:dyDescent="0.25">
      <c r="A184" s="117"/>
      <c r="B184" s="382">
        <v>24</v>
      </c>
      <c r="C184" s="401" t="str">
        <f t="shared" si="17"/>
        <v/>
      </c>
      <c r="D184" s="402" t="str">
        <f ca="1">TEXT(IFERROR(INDEX('Overview - Section A'!$A$37:$A$44,MATCH(J184,'Overview - Section A'!$U$37:$U$44,0)),""),"d-mmm-yy") &amp;" to " &amp; TEXT(IFERROR(INDEX('Overview - Section A'!$E$37:$E$44,MATCH(J184,'Overview - Section A'!$U$37:$U$44,0)),""),"d-mmm-yy")</f>
        <v>1-Jul-19 to 31-Dec-19</v>
      </c>
      <c r="E184" s="473"/>
      <c r="F184" s="404"/>
      <c r="G184" s="466" t="str">
        <f t="shared" si="18"/>
        <v/>
      </c>
      <c r="H184" s="407"/>
      <c r="I184" s="455" t="str">
        <f t="shared" ca="1" si="19"/>
        <v>241-Jul-19 to 31-Dec-19</v>
      </c>
      <c r="J184" s="409" t="s">
        <v>431</v>
      </c>
      <c r="K184" s="474"/>
      <c r="L184" s="455" t="b">
        <f t="shared" si="20"/>
        <v>1</v>
      </c>
      <c r="M184" s="455" t="b">
        <f t="shared" si="21"/>
        <v>0</v>
      </c>
      <c r="N184" s="455" t="s">
        <v>941</v>
      </c>
      <c r="O184" s="51"/>
      <c r="P184" s="354"/>
      <c r="Q184" s="354"/>
      <c r="R184" s="354"/>
      <c r="S184" s="354"/>
      <c r="T184" s="354"/>
      <c r="U184" s="354"/>
      <c r="V184" s="104"/>
      <c r="W184" s="104"/>
      <c r="X184" s="183"/>
    </row>
    <row r="185" spans="1:24" ht="47.1" hidden="1" customHeight="1" x14ac:dyDescent="0.25">
      <c r="A185" s="117"/>
      <c r="B185" s="382">
        <v>24</v>
      </c>
      <c r="C185" s="401" t="str">
        <f t="shared" si="17"/>
        <v/>
      </c>
      <c r="D185" s="402" t="str">
        <f ca="1">TEXT(IFERROR(INDEX('Overview - Section A'!$A$37:$A$44,MATCH(J185,'Overview - Section A'!$U$37:$U$44,0)),""),"d-mmm-yy") &amp;" to " &amp; TEXT(IFERROR(INDEX('Overview - Section A'!$E$37:$E$44,MATCH(J185,'Overview - Section A'!$U$37:$U$44,0)),""),"d-mmm-yy")</f>
        <v>1-Jan-20 to 31-Dec-20</v>
      </c>
      <c r="E185" s="473"/>
      <c r="F185" s="404"/>
      <c r="G185" s="466" t="str">
        <f t="shared" si="18"/>
        <v/>
      </c>
      <c r="H185" s="407"/>
      <c r="I185" s="455" t="str">
        <f t="shared" ca="1" si="19"/>
        <v>241-Jan-20 to 31-Dec-20</v>
      </c>
      <c r="J185" s="409" t="s">
        <v>433</v>
      </c>
      <c r="K185" s="474"/>
      <c r="L185" s="455" t="b">
        <f t="shared" si="20"/>
        <v>1</v>
      </c>
      <c r="M185" s="455" t="b">
        <f t="shared" si="21"/>
        <v>0</v>
      </c>
      <c r="N185" s="455" t="s">
        <v>942</v>
      </c>
      <c r="O185" s="51"/>
      <c r="P185" s="354"/>
      <c r="Q185" s="354"/>
      <c r="R185" s="354"/>
      <c r="S185" s="354"/>
      <c r="T185" s="354"/>
      <c r="U185" s="354"/>
      <c r="V185" s="104"/>
      <c r="W185" s="104"/>
      <c r="X185" s="183"/>
    </row>
    <row r="186" spans="1:24" ht="47.1" hidden="1" customHeight="1" x14ac:dyDescent="0.25">
      <c r="A186" s="117"/>
      <c r="B186" s="382">
        <v>24</v>
      </c>
      <c r="C186" s="401" t="str">
        <f t="shared" si="17"/>
        <v/>
      </c>
      <c r="D186" s="402" t="str">
        <f ca="1">TEXT(IFERROR(INDEX('Overview - Section A'!$A$37:$A$44,MATCH(J186,'Overview - Section A'!$U$37:$U$44,0)),""),"d-mmm-yy") &amp;" to " &amp; TEXT(IFERROR(INDEX('Overview - Section A'!$E$37:$E$44,MATCH(J186,'Overview - Section A'!$U$37:$U$44,0)),""),"d-mmm-yy")</f>
        <v>1-Jan-21 to 31-Dec-21</v>
      </c>
      <c r="E186" s="473"/>
      <c r="F186" s="404"/>
      <c r="G186" s="466" t="str">
        <f t="shared" si="18"/>
        <v/>
      </c>
      <c r="H186" s="407"/>
      <c r="I186" s="455" t="str">
        <f t="shared" ca="1" si="19"/>
        <v>241-Jan-21 to 31-Dec-21</v>
      </c>
      <c r="J186" s="409" t="s">
        <v>435</v>
      </c>
      <c r="K186" s="474"/>
      <c r="L186" s="455" t="b">
        <f t="shared" si="20"/>
        <v>1</v>
      </c>
      <c r="M186" s="455" t="b">
        <f t="shared" si="21"/>
        <v>0</v>
      </c>
      <c r="N186" s="455" t="s">
        <v>943</v>
      </c>
      <c r="O186" s="51"/>
      <c r="P186" s="354"/>
      <c r="Q186" s="354"/>
      <c r="R186" s="354"/>
      <c r="S186" s="354"/>
      <c r="T186" s="354"/>
      <c r="U186" s="354"/>
      <c r="V186" s="104"/>
      <c r="W186" s="104"/>
      <c r="X186" s="183"/>
    </row>
    <row r="187" spans="1:24" ht="47.1" hidden="1" customHeight="1" x14ac:dyDescent="0.25">
      <c r="A187" s="117"/>
      <c r="B187" s="382">
        <v>24</v>
      </c>
      <c r="C187" s="401" t="str">
        <f t="shared" si="17"/>
        <v/>
      </c>
      <c r="D187" s="402" t="str">
        <f ca="1">TEXT(IFERROR(INDEX('Overview - Section A'!$A$37:$A$44,MATCH(J187,'Overview - Section A'!$U$37:$U$44,0)),""),"d-mmm-yy") &amp;" to " &amp; TEXT(IFERROR(INDEX('Overview - Section A'!$E$37:$E$44,MATCH(J187,'Overview - Section A'!$U$37:$U$44,0)),""),"d-mmm-yy")</f>
        <v>1-Jan-22 to 30-Jun-22</v>
      </c>
      <c r="E187" s="473"/>
      <c r="F187" s="404"/>
      <c r="G187" s="466" t="str">
        <f t="shared" si="18"/>
        <v/>
      </c>
      <c r="H187" s="407"/>
      <c r="I187" s="455" t="str">
        <f t="shared" ca="1" si="19"/>
        <v>241-Jan-22 to 30-Jun-22</v>
      </c>
      <c r="J187" s="409" t="s">
        <v>437</v>
      </c>
      <c r="K187" s="474"/>
      <c r="L187" s="455" t="b">
        <f t="shared" si="20"/>
        <v>1</v>
      </c>
      <c r="M187" s="455" t="b">
        <f t="shared" si="21"/>
        <v>0</v>
      </c>
      <c r="N187" s="455" t="s">
        <v>944</v>
      </c>
      <c r="O187" s="51"/>
      <c r="P187" s="354"/>
      <c r="Q187" s="354"/>
      <c r="R187" s="354"/>
      <c r="S187" s="354"/>
      <c r="T187" s="354"/>
      <c r="U187" s="354"/>
      <c r="V187" s="104"/>
      <c r="W187" s="104"/>
      <c r="X187" s="183"/>
    </row>
    <row r="188" spans="1:24" ht="47.1" hidden="1" customHeight="1" x14ac:dyDescent="0.25">
      <c r="A188" s="117"/>
      <c r="B188" s="382">
        <v>24</v>
      </c>
      <c r="C188" s="401" t="str">
        <f t="shared" si="17"/>
        <v/>
      </c>
      <c r="D188" s="402" t="str">
        <f ca="1">TEXT(IFERROR(INDEX('Overview - Section A'!$A$37:$A$44,MATCH(J188,'Overview - Section A'!$U$37:$U$44,0)),""),"d-mmm-yy") &amp;" to " &amp; TEXT(IFERROR(INDEX('Overview - Section A'!$E$37:$E$44,MATCH(J188,'Overview - Section A'!$U$37:$U$44,0)),""),"d-mmm-yy")</f>
        <v>1-Jul-22 to 30-Jun-23</v>
      </c>
      <c r="E188" s="473"/>
      <c r="F188" s="404"/>
      <c r="G188" s="466" t="str">
        <f t="shared" si="18"/>
        <v/>
      </c>
      <c r="H188" s="407"/>
      <c r="I188" s="455" t="str">
        <f t="shared" ca="1" si="19"/>
        <v>241-Jul-22 to 30-Jun-23</v>
      </c>
      <c r="J188" s="409" t="s">
        <v>439</v>
      </c>
      <c r="K188" s="474"/>
      <c r="L188" s="455" t="b">
        <f t="shared" si="20"/>
        <v>1</v>
      </c>
      <c r="M188" s="455" t="b">
        <f t="shared" si="21"/>
        <v>0</v>
      </c>
      <c r="N188" s="455" t="s">
        <v>945</v>
      </c>
      <c r="O188" s="51"/>
      <c r="P188" s="354"/>
      <c r="Q188" s="354"/>
      <c r="R188" s="354"/>
      <c r="S188" s="354"/>
      <c r="T188" s="354"/>
      <c r="U188" s="354"/>
      <c r="V188" s="104"/>
      <c r="W188" s="104"/>
      <c r="X188" s="183"/>
    </row>
    <row r="189" spans="1:24" ht="47.1" hidden="1" customHeight="1" x14ac:dyDescent="0.25">
      <c r="A189" s="117"/>
      <c r="B189" s="382">
        <v>24</v>
      </c>
      <c r="C189" s="401" t="str">
        <f t="shared" si="17"/>
        <v/>
      </c>
      <c r="D189" s="402" t="str">
        <f ca="1">TEXT(IFERROR(INDEX('Overview - Section A'!$A$37:$A$44,MATCH(J189,'Overview - Section A'!$U$37:$U$44,0)),""),"d-mmm-yy") &amp;" to " &amp; TEXT(IFERROR(INDEX('Overview - Section A'!$E$37:$E$44,MATCH(J189,'Overview - Section A'!$U$37:$U$44,0)),""),"d-mmm-yy")</f>
        <v>1-Jul-23 to 30-Jun-24</v>
      </c>
      <c r="E189" s="473"/>
      <c r="F189" s="404"/>
      <c r="G189" s="466" t="str">
        <f t="shared" si="18"/>
        <v/>
      </c>
      <c r="H189" s="407"/>
      <c r="I189" s="455" t="str">
        <f t="shared" ca="1" si="19"/>
        <v>241-Jul-23 to 30-Jun-24</v>
      </c>
      <c r="J189" s="409" t="s">
        <v>441</v>
      </c>
      <c r="K189" s="474"/>
      <c r="L189" s="455" t="b">
        <f t="shared" si="20"/>
        <v>1</v>
      </c>
      <c r="M189" s="455" t="b">
        <f t="shared" si="21"/>
        <v>0</v>
      </c>
      <c r="N189" s="455" t="s">
        <v>946</v>
      </c>
      <c r="O189" s="51"/>
      <c r="P189" s="354"/>
      <c r="Q189" s="354"/>
      <c r="R189" s="354"/>
      <c r="S189" s="354"/>
      <c r="T189" s="354"/>
      <c r="U189" s="354"/>
      <c r="V189" s="104"/>
      <c r="W189" s="104"/>
      <c r="X189" s="183"/>
    </row>
    <row r="190" spans="1:24" ht="47.1" hidden="1" customHeight="1" x14ac:dyDescent="0.25">
      <c r="A190" s="117"/>
      <c r="B190" s="382">
        <v>25</v>
      </c>
      <c r="C190" s="401" t="str">
        <f t="shared" si="17"/>
        <v/>
      </c>
      <c r="D190" s="402" t="str">
        <f ca="1">TEXT(IFERROR(INDEX('Overview - Section A'!$A$37:$A$44,MATCH(J190,'Overview - Section A'!$U$37:$U$44,0)),""),"d-mmm-yy") &amp;" to " &amp; TEXT(IFERROR(INDEX('Overview - Section A'!$E$37:$E$44,MATCH(J190,'Overview - Section A'!$U$37:$U$44,0)),""),"d-mmm-yy")</f>
        <v>1-Jul-19 to 31-Dec-19</v>
      </c>
      <c r="E190" s="473"/>
      <c r="F190" s="404"/>
      <c r="G190" s="466" t="str">
        <f t="shared" si="18"/>
        <v/>
      </c>
      <c r="H190" s="407"/>
      <c r="I190" s="455" t="str">
        <f t="shared" ca="1" si="19"/>
        <v>251-Jul-19 to 31-Dec-19</v>
      </c>
      <c r="J190" s="409" t="s">
        <v>431</v>
      </c>
      <c r="K190" s="474"/>
      <c r="L190" s="455" t="b">
        <f t="shared" si="20"/>
        <v>1</v>
      </c>
      <c r="M190" s="455" t="b">
        <f t="shared" si="21"/>
        <v>0</v>
      </c>
      <c r="N190" s="455" t="s">
        <v>947</v>
      </c>
      <c r="O190" s="51"/>
      <c r="P190" s="354"/>
      <c r="Q190" s="354"/>
      <c r="R190" s="354"/>
      <c r="S190" s="354"/>
      <c r="T190" s="354"/>
      <c r="U190" s="354"/>
      <c r="V190" s="104"/>
      <c r="W190" s="104"/>
      <c r="X190" s="183"/>
    </row>
    <row r="191" spans="1:24" ht="47.1" hidden="1" customHeight="1" x14ac:dyDescent="0.25">
      <c r="A191" s="117"/>
      <c r="B191" s="382">
        <v>25</v>
      </c>
      <c r="C191" s="401" t="str">
        <f t="shared" si="17"/>
        <v/>
      </c>
      <c r="D191" s="402" t="str">
        <f ca="1">TEXT(IFERROR(INDEX('Overview - Section A'!$A$37:$A$44,MATCH(J191,'Overview - Section A'!$U$37:$U$44,0)),""),"d-mmm-yy") &amp;" to " &amp; TEXT(IFERROR(INDEX('Overview - Section A'!$E$37:$E$44,MATCH(J191,'Overview - Section A'!$U$37:$U$44,0)),""),"d-mmm-yy")</f>
        <v>1-Jan-20 to 31-Dec-20</v>
      </c>
      <c r="E191" s="473"/>
      <c r="F191" s="404"/>
      <c r="G191" s="466" t="str">
        <f t="shared" si="18"/>
        <v/>
      </c>
      <c r="H191" s="407"/>
      <c r="I191" s="455" t="str">
        <f t="shared" ca="1" si="19"/>
        <v>251-Jan-20 to 31-Dec-20</v>
      </c>
      <c r="J191" s="409" t="s">
        <v>433</v>
      </c>
      <c r="K191" s="474"/>
      <c r="L191" s="455" t="b">
        <f t="shared" si="20"/>
        <v>1</v>
      </c>
      <c r="M191" s="455" t="b">
        <f t="shared" si="21"/>
        <v>0</v>
      </c>
      <c r="N191" s="455" t="s">
        <v>948</v>
      </c>
      <c r="O191" s="51"/>
      <c r="P191" s="354"/>
      <c r="Q191" s="354"/>
      <c r="R191" s="354"/>
      <c r="S191" s="354"/>
      <c r="T191" s="354"/>
      <c r="U191" s="354"/>
      <c r="V191" s="104"/>
      <c r="W191" s="104"/>
      <c r="X191" s="183"/>
    </row>
    <row r="192" spans="1:24" ht="47.1" hidden="1" customHeight="1" x14ac:dyDescent="0.25">
      <c r="A192" s="117"/>
      <c r="B192" s="382">
        <v>25</v>
      </c>
      <c r="C192" s="401" t="str">
        <f t="shared" si="17"/>
        <v/>
      </c>
      <c r="D192" s="402" t="str">
        <f ca="1">TEXT(IFERROR(INDEX('Overview - Section A'!$A$37:$A$44,MATCH(J192,'Overview - Section A'!$U$37:$U$44,0)),""),"d-mmm-yy") &amp;" to " &amp; TEXT(IFERROR(INDEX('Overview - Section A'!$E$37:$E$44,MATCH(J192,'Overview - Section A'!$U$37:$U$44,0)),""),"d-mmm-yy")</f>
        <v>1-Jan-21 to 31-Dec-21</v>
      </c>
      <c r="E192" s="473"/>
      <c r="F192" s="404"/>
      <c r="G192" s="466" t="str">
        <f t="shared" si="18"/>
        <v/>
      </c>
      <c r="H192" s="407"/>
      <c r="I192" s="455" t="str">
        <f t="shared" ca="1" si="19"/>
        <v>251-Jan-21 to 31-Dec-21</v>
      </c>
      <c r="J192" s="409" t="s">
        <v>435</v>
      </c>
      <c r="K192" s="474"/>
      <c r="L192" s="455" t="b">
        <f t="shared" si="20"/>
        <v>1</v>
      </c>
      <c r="M192" s="455" t="b">
        <f t="shared" si="21"/>
        <v>0</v>
      </c>
      <c r="N192" s="455" t="s">
        <v>949</v>
      </c>
      <c r="O192" s="51"/>
      <c r="P192" s="354"/>
      <c r="Q192" s="354"/>
      <c r="R192" s="354"/>
      <c r="S192" s="354"/>
      <c r="T192" s="354"/>
      <c r="U192" s="354"/>
      <c r="V192" s="104"/>
      <c r="W192" s="104"/>
      <c r="X192" s="183"/>
    </row>
    <row r="193" spans="1:24" ht="47.1" hidden="1" customHeight="1" x14ac:dyDescent="0.25">
      <c r="A193" s="117"/>
      <c r="B193" s="382">
        <v>25</v>
      </c>
      <c r="C193" s="401" t="str">
        <f t="shared" si="17"/>
        <v/>
      </c>
      <c r="D193" s="402" t="str">
        <f ca="1">TEXT(IFERROR(INDEX('Overview - Section A'!$A$37:$A$44,MATCH(J193,'Overview - Section A'!$U$37:$U$44,0)),""),"d-mmm-yy") &amp;" to " &amp; TEXT(IFERROR(INDEX('Overview - Section A'!$E$37:$E$44,MATCH(J193,'Overview - Section A'!$U$37:$U$44,0)),""),"d-mmm-yy")</f>
        <v>1-Jan-22 to 30-Jun-22</v>
      </c>
      <c r="E193" s="473"/>
      <c r="F193" s="404"/>
      <c r="G193" s="466" t="str">
        <f t="shared" si="18"/>
        <v/>
      </c>
      <c r="H193" s="407"/>
      <c r="I193" s="455" t="str">
        <f t="shared" ca="1" si="19"/>
        <v>251-Jan-22 to 30-Jun-22</v>
      </c>
      <c r="J193" s="409" t="s">
        <v>437</v>
      </c>
      <c r="K193" s="474"/>
      <c r="L193" s="455" t="b">
        <f t="shared" si="20"/>
        <v>1</v>
      </c>
      <c r="M193" s="455" t="b">
        <f t="shared" si="21"/>
        <v>0</v>
      </c>
      <c r="N193" s="455" t="s">
        <v>950</v>
      </c>
      <c r="O193" s="51"/>
      <c r="P193" s="354"/>
      <c r="Q193" s="354"/>
      <c r="R193" s="354"/>
      <c r="S193" s="354"/>
      <c r="T193" s="354"/>
      <c r="U193" s="354"/>
      <c r="V193" s="104"/>
      <c r="W193" s="104"/>
      <c r="X193" s="183"/>
    </row>
    <row r="194" spans="1:24" ht="47.1" hidden="1" customHeight="1" x14ac:dyDescent="0.25">
      <c r="A194" s="117"/>
      <c r="B194" s="382">
        <v>25</v>
      </c>
      <c r="C194" s="401" t="str">
        <f t="shared" si="17"/>
        <v/>
      </c>
      <c r="D194" s="402" t="str">
        <f ca="1">TEXT(IFERROR(INDEX('Overview - Section A'!$A$37:$A$44,MATCH(J194,'Overview - Section A'!$U$37:$U$44,0)),""),"d-mmm-yy") &amp;" to " &amp; TEXT(IFERROR(INDEX('Overview - Section A'!$E$37:$E$44,MATCH(J194,'Overview - Section A'!$U$37:$U$44,0)),""),"d-mmm-yy")</f>
        <v>1-Jul-22 to 30-Jun-23</v>
      </c>
      <c r="E194" s="473"/>
      <c r="F194" s="404"/>
      <c r="G194" s="466" t="str">
        <f t="shared" si="18"/>
        <v/>
      </c>
      <c r="H194" s="407"/>
      <c r="I194" s="455" t="str">
        <f t="shared" ca="1" si="19"/>
        <v>251-Jul-22 to 30-Jun-23</v>
      </c>
      <c r="J194" s="409" t="s">
        <v>439</v>
      </c>
      <c r="K194" s="474"/>
      <c r="L194" s="455" t="b">
        <f t="shared" si="20"/>
        <v>1</v>
      </c>
      <c r="M194" s="455" t="b">
        <f t="shared" si="21"/>
        <v>0</v>
      </c>
      <c r="N194" s="455" t="s">
        <v>951</v>
      </c>
      <c r="O194" s="51"/>
      <c r="P194" s="354"/>
      <c r="Q194" s="354"/>
      <c r="R194" s="354"/>
      <c r="S194" s="354"/>
      <c r="T194" s="354"/>
      <c r="U194" s="354"/>
      <c r="V194" s="104"/>
      <c r="W194" s="104"/>
      <c r="X194" s="183"/>
    </row>
    <row r="195" spans="1:24" ht="47.1" hidden="1" customHeight="1" x14ac:dyDescent="0.25">
      <c r="A195" s="117"/>
      <c r="B195" s="382">
        <v>25</v>
      </c>
      <c r="C195" s="401" t="str">
        <f t="shared" si="17"/>
        <v/>
      </c>
      <c r="D195" s="402" t="str">
        <f ca="1">TEXT(IFERROR(INDEX('Overview - Section A'!$A$37:$A$44,MATCH(J195,'Overview - Section A'!$U$37:$U$44,0)),""),"d-mmm-yy") &amp;" to " &amp; TEXT(IFERROR(INDEX('Overview - Section A'!$E$37:$E$44,MATCH(J195,'Overview - Section A'!$U$37:$U$44,0)),""),"d-mmm-yy")</f>
        <v>1-Jul-23 to 30-Jun-24</v>
      </c>
      <c r="E195" s="473"/>
      <c r="F195" s="404"/>
      <c r="G195" s="466" t="str">
        <f t="shared" si="18"/>
        <v/>
      </c>
      <c r="H195" s="407"/>
      <c r="I195" s="455" t="str">
        <f t="shared" ca="1" si="19"/>
        <v>251-Jul-23 to 30-Jun-24</v>
      </c>
      <c r="J195" s="409" t="s">
        <v>441</v>
      </c>
      <c r="K195" s="474"/>
      <c r="L195" s="455" t="b">
        <f t="shared" si="20"/>
        <v>1</v>
      </c>
      <c r="M195" s="455" t="b">
        <f t="shared" si="21"/>
        <v>0</v>
      </c>
      <c r="N195" s="455" t="s">
        <v>952</v>
      </c>
      <c r="O195" s="51"/>
      <c r="P195" s="354"/>
      <c r="Q195" s="354"/>
      <c r="R195" s="354"/>
      <c r="S195" s="354"/>
      <c r="T195" s="354"/>
      <c r="U195" s="354"/>
      <c r="V195" s="104"/>
      <c r="W195" s="104"/>
      <c r="X195" s="183"/>
    </row>
    <row r="196" spans="1:24" ht="47.1" hidden="1" customHeight="1" x14ac:dyDescent="0.25">
      <c r="A196" s="117"/>
      <c r="B196" s="382">
        <v>26</v>
      </c>
      <c r="C196" s="401" t="str">
        <f t="shared" si="17"/>
        <v/>
      </c>
      <c r="D196" s="402" t="str">
        <f ca="1">TEXT(IFERROR(INDEX('Overview - Section A'!$A$37:$A$44,MATCH(J196,'Overview - Section A'!$U$37:$U$44,0)),""),"d-mmm-yy") &amp;" to " &amp; TEXT(IFERROR(INDEX('Overview - Section A'!$E$37:$E$44,MATCH(J196,'Overview - Section A'!$U$37:$U$44,0)),""),"d-mmm-yy")</f>
        <v>1-Jul-19 to 31-Dec-19</v>
      </c>
      <c r="E196" s="473"/>
      <c r="F196" s="404"/>
      <c r="G196" s="466" t="str">
        <f t="shared" si="18"/>
        <v/>
      </c>
      <c r="H196" s="407"/>
      <c r="I196" s="455" t="str">
        <f t="shared" ca="1" si="19"/>
        <v>261-Jul-19 to 31-Dec-19</v>
      </c>
      <c r="J196" s="409" t="s">
        <v>431</v>
      </c>
      <c r="K196" s="474"/>
      <c r="L196" s="455" t="b">
        <f t="shared" si="20"/>
        <v>1</v>
      </c>
      <c r="M196" s="455" t="b">
        <f t="shared" si="21"/>
        <v>0</v>
      </c>
      <c r="N196" s="455" t="s">
        <v>953</v>
      </c>
      <c r="O196" s="51"/>
      <c r="P196" s="354"/>
      <c r="Q196" s="354"/>
      <c r="R196" s="354"/>
      <c r="S196" s="354"/>
      <c r="T196" s="354"/>
      <c r="U196" s="354"/>
      <c r="V196" s="104"/>
      <c r="W196" s="104"/>
      <c r="X196" s="183"/>
    </row>
    <row r="197" spans="1:24" ht="47.1" hidden="1" customHeight="1" x14ac:dyDescent="0.25">
      <c r="A197" s="117"/>
      <c r="B197" s="382">
        <v>26</v>
      </c>
      <c r="C197" s="401" t="str">
        <f t="shared" si="17"/>
        <v/>
      </c>
      <c r="D197" s="402" t="str">
        <f ca="1">TEXT(IFERROR(INDEX('Overview - Section A'!$A$37:$A$44,MATCH(J197,'Overview - Section A'!$U$37:$U$44,0)),""),"d-mmm-yy") &amp;" to " &amp; TEXT(IFERROR(INDEX('Overview - Section A'!$E$37:$E$44,MATCH(J197,'Overview - Section A'!$U$37:$U$44,0)),""),"d-mmm-yy")</f>
        <v>1-Jan-20 to 31-Dec-20</v>
      </c>
      <c r="E197" s="473"/>
      <c r="F197" s="404"/>
      <c r="G197" s="466" t="str">
        <f t="shared" si="18"/>
        <v/>
      </c>
      <c r="H197" s="407"/>
      <c r="I197" s="455" t="str">
        <f t="shared" ca="1" si="19"/>
        <v>261-Jan-20 to 31-Dec-20</v>
      </c>
      <c r="J197" s="409" t="s">
        <v>433</v>
      </c>
      <c r="K197" s="474"/>
      <c r="L197" s="455" t="b">
        <f t="shared" si="20"/>
        <v>1</v>
      </c>
      <c r="M197" s="455" t="b">
        <f t="shared" si="21"/>
        <v>0</v>
      </c>
      <c r="N197" s="455" t="s">
        <v>954</v>
      </c>
      <c r="O197" s="51"/>
      <c r="P197" s="354"/>
      <c r="Q197" s="354"/>
      <c r="R197" s="354"/>
      <c r="S197" s="354"/>
      <c r="T197" s="354"/>
      <c r="U197" s="354"/>
      <c r="V197" s="104"/>
      <c r="W197" s="104"/>
      <c r="X197" s="183"/>
    </row>
    <row r="198" spans="1:24" ht="47.1" hidden="1" customHeight="1" x14ac:dyDescent="0.25">
      <c r="A198" s="117"/>
      <c r="B198" s="382">
        <v>26</v>
      </c>
      <c r="C198" s="401" t="str">
        <f t="shared" si="17"/>
        <v/>
      </c>
      <c r="D198" s="402" t="str">
        <f ca="1">TEXT(IFERROR(INDEX('Overview - Section A'!$A$37:$A$44,MATCH(J198,'Overview - Section A'!$U$37:$U$44,0)),""),"d-mmm-yy") &amp;" to " &amp; TEXT(IFERROR(INDEX('Overview - Section A'!$E$37:$E$44,MATCH(J198,'Overview - Section A'!$U$37:$U$44,0)),""),"d-mmm-yy")</f>
        <v>1-Jan-21 to 31-Dec-21</v>
      </c>
      <c r="E198" s="473"/>
      <c r="F198" s="404"/>
      <c r="G198" s="466" t="str">
        <f t="shared" si="18"/>
        <v/>
      </c>
      <c r="H198" s="407"/>
      <c r="I198" s="455" t="str">
        <f t="shared" ca="1" si="19"/>
        <v>261-Jan-21 to 31-Dec-21</v>
      </c>
      <c r="J198" s="409" t="s">
        <v>435</v>
      </c>
      <c r="K198" s="474"/>
      <c r="L198" s="455" t="b">
        <f t="shared" si="20"/>
        <v>1</v>
      </c>
      <c r="M198" s="455" t="b">
        <f t="shared" si="21"/>
        <v>0</v>
      </c>
      <c r="N198" s="455" t="s">
        <v>955</v>
      </c>
      <c r="O198" s="51"/>
      <c r="P198" s="354"/>
      <c r="Q198" s="354"/>
      <c r="R198" s="354"/>
      <c r="S198" s="354"/>
      <c r="T198" s="354"/>
      <c r="U198" s="354"/>
      <c r="V198" s="104"/>
      <c r="W198" s="104"/>
      <c r="X198" s="183"/>
    </row>
    <row r="199" spans="1:24" ht="47.1" hidden="1" customHeight="1" x14ac:dyDescent="0.25">
      <c r="A199" s="117"/>
      <c r="B199" s="382">
        <v>26</v>
      </c>
      <c r="C199" s="401" t="str">
        <f t="shared" si="17"/>
        <v/>
      </c>
      <c r="D199" s="402" t="str">
        <f ca="1">TEXT(IFERROR(INDEX('Overview - Section A'!$A$37:$A$44,MATCH(J199,'Overview - Section A'!$U$37:$U$44,0)),""),"d-mmm-yy") &amp;" to " &amp; TEXT(IFERROR(INDEX('Overview - Section A'!$E$37:$E$44,MATCH(J199,'Overview - Section A'!$U$37:$U$44,0)),""),"d-mmm-yy")</f>
        <v>1-Jan-22 to 30-Jun-22</v>
      </c>
      <c r="E199" s="473"/>
      <c r="F199" s="404"/>
      <c r="G199" s="466" t="str">
        <f t="shared" si="18"/>
        <v/>
      </c>
      <c r="H199" s="407"/>
      <c r="I199" s="455" t="str">
        <f t="shared" ca="1" si="19"/>
        <v>261-Jan-22 to 30-Jun-22</v>
      </c>
      <c r="J199" s="409" t="s">
        <v>437</v>
      </c>
      <c r="K199" s="474"/>
      <c r="L199" s="455" t="b">
        <f t="shared" si="20"/>
        <v>1</v>
      </c>
      <c r="M199" s="455" t="b">
        <f t="shared" si="21"/>
        <v>0</v>
      </c>
      <c r="N199" s="455" t="s">
        <v>956</v>
      </c>
      <c r="O199" s="51"/>
      <c r="P199" s="354"/>
      <c r="Q199" s="354"/>
      <c r="R199" s="354"/>
      <c r="S199" s="354"/>
      <c r="T199" s="354"/>
      <c r="U199" s="354"/>
      <c r="V199" s="104"/>
      <c r="W199" s="104"/>
      <c r="X199" s="183"/>
    </row>
    <row r="200" spans="1:24" ht="47.1" hidden="1" customHeight="1" x14ac:dyDescent="0.25">
      <c r="A200" s="117"/>
      <c r="B200" s="382">
        <v>26</v>
      </c>
      <c r="C200" s="401" t="str">
        <f t="shared" si="17"/>
        <v/>
      </c>
      <c r="D200" s="402" t="str">
        <f ca="1">TEXT(IFERROR(INDEX('Overview - Section A'!$A$37:$A$44,MATCH(J200,'Overview - Section A'!$U$37:$U$44,0)),""),"d-mmm-yy") &amp;" to " &amp; TEXT(IFERROR(INDEX('Overview - Section A'!$E$37:$E$44,MATCH(J200,'Overview - Section A'!$U$37:$U$44,0)),""),"d-mmm-yy")</f>
        <v>1-Jul-22 to 30-Jun-23</v>
      </c>
      <c r="E200" s="473"/>
      <c r="F200" s="404"/>
      <c r="G200" s="466" t="str">
        <f t="shared" si="18"/>
        <v/>
      </c>
      <c r="H200" s="407"/>
      <c r="I200" s="455" t="str">
        <f t="shared" ca="1" si="19"/>
        <v>261-Jul-22 to 30-Jun-23</v>
      </c>
      <c r="J200" s="409" t="s">
        <v>439</v>
      </c>
      <c r="K200" s="474"/>
      <c r="L200" s="455" t="b">
        <f t="shared" si="20"/>
        <v>1</v>
      </c>
      <c r="M200" s="455" t="b">
        <f t="shared" si="21"/>
        <v>0</v>
      </c>
      <c r="N200" s="455" t="s">
        <v>957</v>
      </c>
      <c r="O200" s="51"/>
      <c r="P200" s="354"/>
      <c r="Q200" s="354"/>
      <c r="R200" s="354"/>
      <c r="S200" s="354"/>
      <c r="T200" s="354"/>
      <c r="U200" s="354"/>
      <c r="V200" s="104"/>
      <c r="W200" s="104"/>
      <c r="X200" s="183"/>
    </row>
    <row r="201" spans="1:24" ht="47.1" hidden="1" customHeight="1" x14ac:dyDescent="0.25">
      <c r="A201" s="117"/>
      <c r="B201" s="382">
        <v>26</v>
      </c>
      <c r="C201" s="401" t="str">
        <f t="shared" si="17"/>
        <v/>
      </c>
      <c r="D201" s="402" t="str">
        <f ca="1">TEXT(IFERROR(INDEX('Overview - Section A'!$A$37:$A$44,MATCH(J201,'Overview - Section A'!$U$37:$U$44,0)),""),"d-mmm-yy") &amp;" to " &amp; TEXT(IFERROR(INDEX('Overview - Section A'!$E$37:$E$44,MATCH(J201,'Overview - Section A'!$U$37:$U$44,0)),""),"d-mmm-yy")</f>
        <v>1-Jul-23 to 30-Jun-24</v>
      </c>
      <c r="E201" s="473"/>
      <c r="F201" s="404"/>
      <c r="G201" s="466" t="str">
        <f t="shared" si="18"/>
        <v/>
      </c>
      <c r="H201" s="407"/>
      <c r="I201" s="455" t="str">
        <f t="shared" ca="1" si="19"/>
        <v>261-Jul-23 to 30-Jun-24</v>
      </c>
      <c r="J201" s="409" t="s">
        <v>441</v>
      </c>
      <c r="K201" s="474"/>
      <c r="L201" s="455" t="b">
        <f t="shared" si="20"/>
        <v>1</v>
      </c>
      <c r="M201" s="455" t="b">
        <f t="shared" si="21"/>
        <v>0</v>
      </c>
      <c r="N201" s="455" t="s">
        <v>958</v>
      </c>
      <c r="O201" s="51"/>
      <c r="P201" s="354"/>
      <c r="Q201" s="354"/>
      <c r="R201" s="354"/>
      <c r="S201" s="354"/>
      <c r="T201" s="354"/>
      <c r="U201" s="354"/>
      <c r="V201" s="104"/>
      <c r="W201" s="104"/>
      <c r="X201" s="183"/>
    </row>
    <row r="202" spans="1:24" ht="47.1" hidden="1" customHeight="1" x14ac:dyDescent="0.25">
      <c r="A202" s="117"/>
      <c r="B202" s="382">
        <v>27</v>
      </c>
      <c r="C202" s="401" t="str">
        <f t="shared" si="17"/>
        <v/>
      </c>
      <c r="D202" s="402" t="str">
        <f ca="1">TEXT(IFERROR(INDEX('Overview - Section A'!$A$37:$A$44,MATCH(J202,'Overview - Section A'!$U$37:$U$44,0)),""),"d-mmm-yy") &amp;" to " &amp; TEXT(IFERROR(INDEX('Overview - Section A'!$E$37:$E$44,MATCH(J202,'Overview - Section A'!$U$37:$U$44,0)),""),"d-mmm-yy")</f>
        <v>1-Jul-19 to 31-Dec-19</v>
      </c>
      <c r="E202" s="473"/>
      <c r="F202" s="404"/>
      <c r="G202" s="466" t="str">
        <f t="shared" si="18"/>
        <v/>
      </c>
      <c r="H202" s="407"/>
      <c r="I202" s="455" t="str">
        <f t="shared" ca="1" si="19"/>
        <v>271-Jul-19 to 31-Dec-19</v>
      </c>
      <c r="J202" s="409" t="s">
        <v>431</v>
      </c>
      <c r="K202" s="474"/>
      <c r="L202" s="455" t="b">
        <f t="shared" si="20"/>
        <v>1</v>
      </c>
      <c r="M202" s="455" t="b">
        <f t="shared" si="21"/>
        <v>0</v>
      </c>
      <c r="N202" s="455" t="s">
        <v>959</v>
      </c>
      <c r="O202" s="51"/>
      <c r="P202" s="354"/>
      <c r="Q202" s="354"/>
      <c r="R202" s="354"/>
      <c r="S202" s="354"/>
      <c r="T202" s="354"/>
      <c r="U202" s="354"/>
      <c r="V202" s="104"/>
      <c r="W202" s="104"/>
      <c r="X202" s="183"/>
    </row>
    <row r="203" spans="1:24" ht="47.1" hidden="1" customHeight="1" x14ac:dyDescent="0.25">
      <c r="A203" s="117"/>
      <c r="B203" s="382">
        <v>27</v>
      </c>
      <c r="C203" s="401" t="str">
        <f t="shared" si="17"/>
        <v/>
      </c>
      <c r="D203" s="402" t="str">
        <f ca="1">TEXT(IFERROR(INDEX('Overview - Section A'!$A$37:$A$44,MATCH(J203,'Overview - Section A'!$U$37:$U$44,0)),""),"d-mmm-yy") &amp;" to " &amp; TEXT(IFERROR(INDEX('Overview - Section A'!$E$37:$E$44,MATCH(J203,'Overview - Section A'!$U$37:$U$44,0)),""),"d-mmm-yy")</f>
        <v>1-Jan-20 to 31-Dec-20</v>
      </c>
      <c r="E203" s="473"/>
      <c r="F203" s="404"/>
      <c r="G203" s="466" t="str">
        <f t="shared" si="18"/>
        <v/>
      </c>
      <c r="H203" s="407"/>
      <c r="I203" s="455" t="str">
        <f t="shared" ca="1" si="19"/>
        <v>271-Jan-20 to 31-Dec-20</v>
      </c>
      <c r="J203" s="409" t="s">
        <v>433</v>
      </c>
      <c r="K203" s="474"/>
      <c r="L203" s="455" t="b">
        <f t="shared" si="20"/>
        <v>1</v>
      </c>
      <c r="M203" s="455" t="b">
        <f t="shared" si="21"/>
        <v>0</v>
      </c>
      <c r="N203" s="455" t="s">
        <v>960</v>
      </c>
      <c r="O203" s="51"/>
      <c r="P203" s="354"/>
      <c r="Q203" s="354"/>
      <c r="R203" s="354"/>
      <c r="S203" s="354"/>
      <c r="T203" s="354"/>
      <c r="U203" s="354"/>
      <c r="V203" s="104"/>
      <c r="W203" s="104"/>
      <c r="X203" s="183"/>
    </row>
    <row r="204" spans="1:24" ht="47.1" hidden="1" customHeight="1" x14ac:dyDescent="0.25">
      <c r="A204" s="117"/>
      <c r="B204" s="382">
        <v>27</v>
      </c>
      <c r="C204" s="401" t="str">
        <f t="shared" si="17"/>
        <v/>
      </c>
      <c r="D204" s="402" t="str">
        <f ca="1">TEXT(IFERROR(INDEX('Overview - Section A'!$A$37:$A$44,MATCH(J204,'Overview - Section A'!$U$37:$U$44,0)),""),"d-mmm-yy") &amp;" to " &amp; TEXT(IFERROR(INDEX('Overview - Section A'!$E$37:$E$44,MATCH(J204,'Overview - Section A'!$U$37:$U$44,0)),""),"d-mmm-yy")</f>
        <v>1-Jan-21 to 31-Dec-21</v>
      </c>
      <c r="E204" s="473"/>
      <c r="F204" s="404"/>
      <c r="G204" s="466" t="str">
        <f t="shared" si="18"/>
        <v/>
      </c>
      <c r="H204" s="407"/>
      <c r="I204" s="455" t="str">
        <f t="shared" ca="1" si="19"/>
        <v>271-Jan-21 to 31-Dec-21</v>
      </c>
      <c r="J204" s="409" t="s">
        <v>435</v>
      </c>
      <c r="K204" s="474"/>
      <c r="L204" s="455" t="b">
        <f t="shared" si="20"/>
        <v>1</v>
      </c>
      <c r="M204" s="455" t="b">
        <f t="shared" si="21"/>
        <v>0</v>
      </c>
      <c r="N204" s="455" t="s">
        <v>961</v>
      </c>
      <c r="O204" s="51"/>
      <c r="P204" s="354"/>
      <c r="Q204" s="354"/>
      <c r="R204" s="354"/>
      <c r="S204" s="354"/>
      <c r="T204" s="354"/>
      <c r="U204" s="354"/>
      <c r="V204" s="104"/>
      <c r="W204" s="104"/>
      <c r="X204" s="183"/>
    </row>
    <row r="205" spans="1:24" ht="47.1" hidden="1" customHeight="1" x14ac:dyDescent="0.25">
      <c r="A205" s="117"/>
      <c r="B205" s="382">
        <v>27</v>
      </c>
      <c r="C205" s="401" t="str">
        <f t="shared" si="17"/>
        <v/>
      </c>
      <c r="D205" s="402" t="str">
        <f ca="1">TEXT(IFERROR(INDEX('Overview - Section A'!$A$37:$A$44,MATCH(J205,'Overview - Section A'!$U$37:$U$44,0)),""),"d-mmm-yy") &amp;" to " &amp; TEXT(IFERROR(INDEX('Overview - Section A'!$E$37:$E$44,MATCH(J205,'Overview - Section A'!$U$37:$U$44,0)),""),"d-mmm-yy")</f>
        <v>1-Jan-22 to 30-Jun-22</v>
      </c>
      <c r="E205" s="473"/>
      <c r="F205" s="404"/>
      <c r="G205" s="466" t="str">
        <f t="shared" si="18"/>
        <v/>
      </c>
      <c r="H205" s="407"/>
      <c r="I205" s="455" t="str">
        <f t="shared" ca="1" si="19"/>
        <v>271-Jan-22 to 30-Jun-22</v>
      </c>
      <c r="J205" s="409" t="s">
        <v>437</v>
      </c>
      <c r="K205" s="474"/>
      <c r="L205" s="455" t="b">
        <f t="shared" si="20"/>
        <v>1</v>
      </c>
      <c r="M205" s="455" t="b">
        <f t="shared" si="21"/>
        <v>0</v>
      </c>
      <c r="N205" s="455" t="s">
        <v>962</v>
      </c>
      <c r="O205" s="51"/>
      <c r="P205" s="354"/>
      <c r="Q205" s="354"/>
      <c r="R205" s="354"/>
      <c r="S205" s="354"/>
      <c r="T205" s="354"/>
      <c r="U205" s="354"/>
      <c r="V205" s="104"/>
      <c r="W205" s="104"/>
      <c r="X205" s="183"/>
    </row>
    <row r="206" spans="1:24" ht="47.1" hidden="1" customHeight="1" x14ac:dyDescent="0.25">
      <c r="A206" s="117"/>
      <c r="B206" s="382">
        <v>27</v>
      </c>
      <c r="C206" s="401" t="str">
        <f t="shared" si="17"/>
        <v/>
      </c>
      <c r="D206" s="402" t="str">
        <f ca="1">TEXT(IFERROR(INDEX('Overview - Section A'!$A$37:$A$44,MATCH(J206,'Overview - Section A'!$U$37:$U$44,0)),""),"d-mmm-yy") &amp;" to " &amp; TEXT(IFERROR(INDEX('Overview - Section A'!$E$37:$E$44,MATCH(J206,'Overview - Section A'!$U$37:$U$44,0)),""),"d-mmm-yy")</f>
        <v>1-Jul-22 to 30-Jun-23</v>
      </c>
      <c r="E206" s="473"/>
      <c r="F206" s="404"/>
      <c r="G206" s="466" t="str">
        <f t="shared" si="18"/>
        <v/>
      </c>
      <c r="H206" s="407"/>
      <c r="I206" s="455" t="str">
        <f t="shared" ca="1" si="19"/>
        <v>271-Jul-22 to 30-Jun-23</v>
      </c>
      <c r="J206" s="409" t="s">
        <v>439</v>
      </c>
      <c r="K206" s="474"/>
      <c r="L206" s="455" t="b">
        <f t="shared" si="20"/>
        <v>1</v>
      </c>
      <c r="M206" s="455" t="b">
        <f t="shared" si="21"/>
        <v>0</v>
      </c>
      <c r="N206" s="455" t="s">
        <v>963</v>
      </c>
      <c r="O206" s="51"/>
      <c r="P206" s="354"/>
      <c r="Q206" s="354"/>
      <c r="R206" s="354"/>
      <c r="S206" s="354"/>
      <c r="T206" s="354"/>
      <c r="U206" s="354"/>
      <c r="V206" s="104"/>
      <c r="W206" s="104"/>
      <c r="X206" s="183"/>
    </row>
    <row r="207" spans="1:24" ht="47.1" hidden="1" customHeight="1" x14ac:dyDescent="0.25">
      <c r="A207" s="117"/>
      <c r="B207" s="382">
        <v>27</v>
      </c>
      <c r="C207" s="401" t="str">
        <f t="shared" si="17"/>
        <v/>
      </c>
      <c r="D207" s="402" t="str">
        <f ca="1">TEXT(IFERROR(INDEX('Overview - Section A'!$A$37:$A$44,MATCH(J207,'Overview - Section A'!$U$37:$U$44,0)),""),"d-mmm-yy") &amp;" to " &amp; TEXT(IFERROR(INDEX('Overview - Section A'!$E$37:$E$44,MATCH(J207,'Overview - Section A'!$U$37:$U$44,0)),""),"d-mmm-yy")</f>
        <v>1-Jul-23 to 30-Jun-24</v>
      </c>
      <c r="E207" s="473"/>
      <c r="F207" s="404"/>
      <c r="G207" s="466" t="str">
        <f t="shared" si="18"/>
        <v/>
      </c>
      <c r="H207" s="407"/>
      <c r="I207" s="455" t="str">
        <f t="shared" ca="1" si="19"/>
        <v>271-Jul-23 to 30-Jun-24</v>
      </c>
      <c r="J207" s="409" t="s">
        <v>441</v>
      </c>
      <c r="K207" s="474"/>
      <c r="L207" s="455" t="b">
        <f t="shared" si="20"/>
        <v>1</v>
      </c>
      <c r="M207" s="455" t="b">
        <f t="shared" si="21"/>
        <v>0</v>
      </c>
      <c r="N207" s="455" t="s">
        <v>964</v>
      </c>
      <c r="O207" s="51"/>
      <c r="P207" s="354"/>
      <c r="Q207" s="354"/>
      <c r="R207" s="354"/>
      <c r="S207" s="354"/>
      <c r="T207" s="354"/>
      <c r="U207" s="354"/>
      <c r="V207" s="104"/>
      <c r="W207" s="104"/>
      <c r="X207" s="183"/>
    </row>
    <row r="208" spans="1:24" ht="47.1" hidden="1" customHeight="1" x14ac:dyDescent="0.25">
      <c r="A208" s="117"/>
      <c r="B208" s="382">
        <v>28</v>
      </c>
      <c r="C208" s="401" t="str">
        <f t="shared" si="17"/>
        <v/>
      </c>
      <c r="D208" s="402" t="str">
        <f ca="1">TEXT(IFERROR(INDEX('Overview - Section A'!$A$37:$A$44,MATCH(J208,'Overview - Section A'!$U$37:$U$44,0)),""),"d-mmm-yy") &amp;" to " &amp; TEXT(IFERROR(INDEX('Overview - Section A'!$E$37:$E$44,MATCH(J208,'Overview - Section A'!$U$37:$U$44,0)),""),"d-mmm-yy")</f>
        <v>1-Jul-19 to 31-Dec-19</v>
      </c>
      <c r="E208" s="473"/>
      <c r="F208" s="404"/>
      <c r="G208" s="466" t="str">
        <f t="shared" si="18"/>
        <v/>
      </c>
      <c r="H208" s="407"/>
      <c r="I208" s="455" t="str">
        <f t="shared" ca="1" si="19"/>
        <v>281-Jul-19 to 31-Dec-19</v>
      </c>
      <c r="J208" s="409" t="s">
        <v>431</v>
      </c>
      <c r="K208" s="474"/>
      <c r="L208" s="455" t="b">
        <f t="shared" si="20"/>
        <v>1</v>
      </c>
      <c r="M208" s="455" t="b">
        <f t="shared" si="21"/>
        <v>0</v>
      </c>
      <c r="N208" s="455" t="s">
        <v>965</v>
      </c>
      <c r="O208" s="51"/>
      <c r="P208" s="354"/>
      <c r="Q208" s="354"/>
      <c r="R208" s="354"/>
      <c r="S208" s="354"/>
      <c r="T208" s="354"/>
      <c r="U208" s="354"/>
      <c r="V208" s="104"/>
      <c r="W208" s="104"/>
      <c r="X208" s="183"/>
    </row>
    <row r="209" spans="1:24" ht="47.1" hidden="1" customHeight="1" x14ac:dyDescent="0.25">
      <c r="A209" s="117"/>
      <c r="B209" s="382">
        <v>28</v>
      </c>
      <c r="C209" s="401" t="str">
        <f t="shared" si="17"/>
        <v/>
      </c>
      <c r="D209" s="402" t="str">
        <f ca="1">TEXT(IFERROR(INDEX('Overview - Section A'!$A$37:$A$44,MATCH(J209,'Overview - Section A'!$U$37:$U$44,0)),""),"d-mmm-yy") &amp;" to " &amp; TEXT(IFERROR(INDEX('Overview - Section A'!$E$37:$E$44,MATCH(J209,'Overview - Section A'!$U$37:$U$44,0)),""),"d-mmm-yy")</f>
        <v>1-Jan-20 to 31-Dec-20</v>
      </c>
      <c r="E209" s="473"/>
      <c r="F209" s="404"/>
      <c r="G209" s="466" t="str">
        <f t="shared" si="18"/>
        <v/>
      </c>
      <c r="H209" s="407"/>
      <c r="I209" s="455" t="str">
        <f t="shared" ca="1" si="19"/>
        <v>281-Jan-20 to 31-Dec-20</v>
      </c>
      <c r="J209" s="409" t="s">
        <v>433</v>
      </c>
      <c r="K209" s="474"/>
      <c r="L209" s="455" t="b">
        <f t="shared" si="20"/>
        <v>1</v>
      </c>
      <c r="M209" s="455" t="b">
        <f t="shared" si="21"/>
        <v>0</v>
      </c>
      <c r="N209" s="455" t="s">
        <v>966</v>
      </c>
      <c r="O209" s="51"/>
      <c r="P209" s="354"/>
      <c r="Q209" s="354"/>
      <c r="R209" s="354"/>
      <c r="S209" s="354"/>
      <c r="T209" s="354"/>
      <c r="U209" s="354"/>
      <c r="V209" s="104"/>
      <c r="W209" s="104"/>
      <c r="X209" s="183"/>
    </row>
    <row r="210" spans="1:24" ht="47.1" hidden="1" customHeight="1" x14ac:dyDescent="0.25">
      <c r="A210" s="117"/>
      <c r="B210" s="382">
        <v>28</v>
      </c>
      <c r="C210" s="401" t="str">
        <f t="shared" si="17"/>
        <v/>
      </c>
      <c r="D210" s="402" t="str">
        <f ca="1">TEXT(IFERROR(INDEX('Overview - Section A'!$A$37:$A$44,MATCH(J210,'Overview - Section A'!$U$37:$U$44,0)),""),"d-mmm-yy") &amp;" to " &amp; TEXT(IFERROR(INDEX('Overview - Section A'!$E$37:$E$44,MATCH(J210,'Overview - Section A'!$U$37:$U$44,0)),""),"d-mmm-yy")</f>
        <v>1-Jan-21 to 31-Dec-21</v>
      </c>
      <c r="E210" s="473"/>
      <c r="F210" s="404"/>
      <c r="G210" s="466" t="str">
        <f t="shared" si="18"/>
        <v/>
      </c>
      <c r="H210" s="407"/>
      <c r="I210" s="455" t="str">
        <f t="shared" ca="1" si="19"/>
        <v>281-Jan-21 to 31-Dec-21</v>
      </c>
      <c r="J210" s="409" t="s">
        <v>435</v>
      </c>
      <c r="K210" s="474"/>
      <c r="L210" s="455" t="b">
        <f t="shared" si="20"/>
        <v>1</v>
      </c>
      <c r="M210" s="455" t="b">
        <f t="shared" si="21"/>
        <v>0</v>
      </c>
      <c r="N210" s="455" t="s">
        <v>967</v>
      </c>
      <c r="O210" s="51"/>
      <c r="P210" s="354"/>
      <c r="Q210" s="354"/>
      <c r="R210" s="354"/>
      <c r="S210" s="354"/>
      <c r="T210" s="354"/>
      <c r="U210" s="354"/>
      <c r="V210" s="104"/>
      <c r="W210" s="104"/>
      <c r="X210" s="183"/>
    </row>
    <row r="211" spans="1:24" ht="47.1" hidden="1" customHeight="1" x14ac:dyDescent="0.25">
      <c r="A211" s="117"/>
      <c r="B211" s="382">
        <v>28</v>
      </c>
      <c r="C211" s="401" t="str">
        <f t="shared" si="17"/>
        <v/>
      </c>
      <c r="D211" s="402" t="str">
        <f ca="1">TEXT(IFERROR(INDEX('Overview - Section A'!$A$37:$A$44,MATCH(J211,'Overview - Section A'!$U$37:$U$44,0)),""),"d-mmm-yy") &amp;" to " &amp; TEXT(IFERROR(INDEX('Overview - Section A'!$E$37:$E$44,MATCH(J211,'Overview - Section A'!$U$37:$U$44,0)),""),"d-mmm-yy")</f>
        <v>1-Jan-22 to 30-Jun-22</v>
      </c>
      <c r="E211" s="473"/>
      <c r="F211" s="404"/>
      <c r="G211" s="466" t="str">
        <f t="shared" si="18"/>
        <v/>
      </c>
      <c r="H211" s="407"/>
      <c r="I211" s="455" t="str">
        <f t="shared" ca="1" si="19"/>
        <v>281-Jan-22 to 30-Jun-22</v>
      </c>
      <c r="J211" s="409" t="s">
        <v>437</v>
      </c>
      <c r="K211" s="474"/>
      <c r="L211" s="455" t="b">
        <f t="shared" si="20"/>
        <v>1</v>
      </c>
      <c r="M211" s="455" t="b">
        <f t="shared" si="21"/>
        <v>0</v>
      </c>
      <c r="N211" s="455" t="s">
        <v>968</v>
      </c>
      <c r="O211" s="51"/>
      <c r="P211" s="354"/>
      <c r="Q211" s="354"/>
      <c r="R211" s="354"/>
      <c r="S211" s="354"/>
      <c r="T211" s="354"/>
      <c r="U211" s="354"/>
      <c r="V211" s="104"/>
      <c r="W211" s="104"/>
      <c r="X211" s="183"/>
    </row>
    <row r="212" spans="1:24" ht="47.1" hidden="1" customHeight="1" x14ac:dyDescent="0.25">
      <c r="A212" s="117"/>
      <c r="B212" s="382">
        <v>28</v>
      </c>
      <c r="C212" s="401" t="str">
        <f t="shared" si="17"/>
        <v/>
      </c>
      <c r="D212" s="402" t="str">
        <f ca="1">TEXT(IFERROR(INDEX('Overview - Section A'!$A$37:$A$44,MATCH(J212,'Overview - Section A'!$U$37:$U$44,0)),""),"d-mmm-yy") &amp;" to " &amp; TEXT(IFERROR(INDEX('Overview - Section A'!$E$37:$E$44,MATCH(J212,'Overview - Section A'!$U$37:$U$44,0)),""),"d-mmm-yy")</f>
        <v>1-Jul-22 to 30-Jun-23</v>
      </c>
      <c r="E212" s="473"/>
      <c r="F212" s="404"/>
      <c r="G212" s="466" t="str">
        <f t="shared" si="18"/>
        <v/>
      </c>
      <c r="H212" s="407"/>
      <c r="I212" s="455" t="str">
        <f t="shared" ca="1" si="19"/>
        <v>281-Jul-22 to 30-Jun-23</v>
      </c>
      <c r="J212" s="409" t="s">
        <v>439</v>
      </c>
      <c r="K212" s="474"/>
      <c r="L212" s="455" t="b">
        <f t="shared" si="20"/>
        <v>1</v>
      </c>
      <c r="M212" s="455" t="b">
        <f t="shared" si="21"/>
        <v>0</v>
      </c>
      <c r="N212" s="455" t="s">
        <v>969</v>
      </c>
      <c r="O212" s="51"/>
      <c r="P212" s="354"/>
      <c r="Q212" s="354"/>
      <c r="R212" s="354"/>
      <c r="S212" s="354"/>
      <c r="T212" s="354"/>
      <c r="U212" s="354"/>
      <c r="V212" s="104"/>
      <c r="W212" s="104"/>
      <c r="X212" s="183"/>
    </row>
    <row r="213" spans="1:24" ht="47.1" hidden="1" customHeight="1" x14ac:dyDescent="0.25">
      <c r="A213" s="117"/>
      <c r="B213" s="382">
        <v>28</v>
      </c>
      <c r="C213" s="401" t="str">
        <f t="shared" si="17"/>
        <v/>
      </c>
      <c r="D213" s="402" t="str">
        <f ca="1">TEXT(IFERROR(INDEX('Overview - Section A'!$A$37:$A$44,MATCH(J213,'Overview - Section A'!$U$37:$U$44,0)),""),"d-mmm-yy") &amp;" to " &amp; TEXT(IFERROR(INDEX('Overview - Section A'!$E$37:$E$44,MATCH(J213,'Overview - Section A'!$U$37:$U$44,0)),""),"d-mmm-yy")</f>
        <v>1-Jul-23 to 30-Jun-24</v>
      </c>
      <c r="E213" s="473"/>
      <c r="F213" s="404"/>
      <c r="G213" s="466" t="str">
        <f t="shared" si="18"/>
        <v/>
      </c>
      <c r="H213" s="407"/>
      <c r="I213" s="455" t="str">
        <f t="shared" ca="1" si="19"/>
        <v>281-Jul-23 to 30-Jun-24</v>
      </c>
      <c r="J213" s="409" t="s">
        <v>441</v>
      </c>
      <c r="K213" s="474"/>
      <c r="L213" s="455" t="b">
        <f t="shared" si="20"/>
        <v>1</v>
      </c>
      <c r="M213" s="455" t="b">
        <f t="shared" si="21"/>
        <v>0</v>
      </c>
      <c r="N213" s="455" t="s">
        <v>970</v>
      </c>
      <c r="O213" s="51"/>
      <c r="P213" s="354"/>
      <c r="Q213" s="354"/>
      <c r="R213" s="354"/>
      <c r="S213" s="354"/>
      <c r="T213" s="354"/>
      <c r="U213" s="354"/>
      <c r="V213" s="104"/>
      <c r="W213" s="104"/>
      <c r="X213" s="183"/>
    </row>
    <row r="214" spans="1:24" ht="47.1" hidden="1" customHeight="1" x14ac:dyDescent="0.25">
      <c r="A214" s="117"/>
      <c r="B214" s="382">
        <v>29</v>
      </c>
      <c r="C214" s="401" t="str">
        <f t="shared" si="17"/>
        <v/>
      </c>
      <c r="D214" s="402" t="str">
        <f ca="1">TEXT(IFERROR(INDEX('Overview - Section A'!$A$37:$A$44,MATCH(J214,'Overview - Section A'!$U$37:$U$44,0)),""),"d-mmm-yy") &amp;" to " &amp; TEXT(IFERROR(INDEX('Overview - Section A'!$E$37:$E$44,MATCH(J214,'Overview - Section A'!$U$37:$U$44,0)),""),"d-mmm-yy")</f>
        <v>1-Jul-19 to 31-Dec-19</v>
      </c>
      <c r="E214" s="473"/>
      <c r="F214" s="404"/>
      <c r="G214" s="466" t="str">
        <f t="shared" si="18"/>
        <v/>
      </c>
      <c r="H214" s="407"/>
      <c r="I214" s="455" t="str">
        <f t="shared" ca="1" si="19"/>
        <v>291-Jul-19 to 31-Dec-19</v>
      </c>
      <c r="J214" s="409" t="s">
        <v>431</v>
      </c>
      <c r="K214" s="474"/>
      <c r="L214" s="455" t="b">
        <f t="shared" si="20"/>
        <v>1</v>
      </c>
      <c r="M214" s="455" t="b">
        <f t="shared" si="21"/>
        <v>0</v>
      </c>
      <c r="N214" s="455" t="s">
        <v>971</v>
      </c>
      <c r="O214" s="51"/>
      <c r="P214" s="354"/>
      <c r="Q214" s="354"/>
      <c r="R214" s="354"/>
      <c r="S214" s="354"/>
      <c r="T214" s="354"/>
      <c r="U214" s="354"/>
      <c r="V214" s="104"/>
      <c r="W214" s="104"/>
      <c r="X214" s="183"/>
    </row>
    <row r="215" spans="1:24" ht="47.1" hidden="1" customHeight="1" x14ac:dyDescent="0.25">
      <c r="A215" s="117"/>
      <c r="B215" s="382">
        <v>29</v>
      </c>
      <c r="C215" s="401" t="str">
        <f t="shared" si="17"/>
        <v/>
      </c>
      <c r="D215" s="402" t="str">
        <f ca="1">TEXT(IFERROR(INDEX('Overview - Section A'!$A$37:$A$44,MATCH(J215,'Overview - Section A'!$U$37:$U$44,0)),""),"d-mmm-yy") &amp;" to " &amp; TEXT(IFERROR(INDEX('Overview - Section A'!$E$37:$E$44,MATCH(J215,'Overview - Section A'!$U$37:$U$44,0)),""),"d-mmm-yy")</f>
        <v>1-Jan-20 to 31-Dec-20</v>
      </c>
      <c r="E215" s="473"/>
      <c r="F215" s="404"/>
      <c r="G215" s="466" t="str">
        <f t="shared" si="18"/>
        <v/>
      </c>
      <c r="H215" s="407"/>
      <c r="I215" s="455" t="str">
        <f t="shared" ca="1" si="19"/>
        <v>291-Jan-20 to 31-Dec-20</v>
      </c>
      <c r="J215" s="409" t="s">
        <v>433</v>
      </c>
      <c r="K215" s="474"/>
      <c r="L215" s="455" t="b">
        <f t="shared" si="20"/>
        <v>1</v>
      </c>
      <c r="M215" s="455" t="b">
        <f t="shared" si="21"/>
        <v>0</v>
      </c>
      <c r="N215" s="455" t="s">
        <v>972</v>
      </c>
      <c r="O215" s="51"/>
      <c r="P215" s="354"/>
      <c r="Q215" s="354"/>
      <c r="R215" s="354"/>
      <c r="S215" s="354"/>
      <c r="T215" s="354"/>
      <c r="U215" s="354"/>
      <c r="V215" s="104"/>
      <c r="W215" s="104"/>
      <c r="X215" s="183"/>
    </row>
    <row r="216" spans="1:24" ht="47.1" hidden="1" customHeight="1" x14ac:dyDescent="0.25">
      <c r="A216" s="117"/>
      <c r="B216" s="382">
        <v>29</v>
      </c>
      <c r="C216" s="401" t="str">
        <f t="shared" si="17"/>
        <v/>
      </c>
      <c r="D216" s="402" t="str">
        <f ca="1">TEXT(IFERROR(INDEX('Overview - Section A'!$A$37:$A$44,MATCH(J216,'Overview - Section A'!$U$37:$U$44,0)),""),"d-mmm-yy") &amp;" to " &amp; TEXT(IFERROR(INDEX('Overview - Section A'!$E$37:$E$44,MATCH(J216,'Overview - Section A'!$U$37:$U$44,0)),""),"d-mmm-yy")</f>
        <v>1-Jan-21 to 31-Dec-21</v>
      </c>
      <c r="E216" s="473"/>
      <c r="F216" s="404"/>
      <c r="G216" s="466" t="str">
        <f t="shared" si="18"/>
        <v/>
      </c>
      <c r="H216" s="407"/>
      <c r="I216" s="455" t="str">
        <f t="shared" ca="1" si="19"/>
        <v>291-Jan-21 to 31-Dec-21</v>
      </c>
      <c r="J216" s="409" t="s">
        <v>435</v>
      </c>
      <c r="K216" s="474"/>
      <c r="L216" s="455" t="b">
        <f t="shared" si="20"/>
        <v>1</v>
      </c>
      <c r="M216" s="455" t="b">
        <f t="shared" si="21"/>
        <v>0</v>
      </c>
      <c r="N216" s="455" t="s">
        <v>973</v>
      </c>
      <c r="O216" s="51"/>
      <c r="P216" s="354"/>
      <c r="Q216" s="354"/>
      <c r="R216" s="354"/>
      <c r="S216" s="354"/>
      <c r="T216" s="354"/>
      <c r="U216" s="354"/>
      <c r="V216" s="104"/>
      <c r="W216" s="104"/>
      <c r="X216" s="183"/>
    </row>
    <row r="217" spans="1:24" ht="47.1" hidden="1" customHeight="1" x14ac:dyDescent="0.25">
      <c r="A217" s="117"/>
      <c r="B217" s="382">
        <v>29</v>
      </c>
      <c r="C217" s="401" t="str">
        <f t="shared" si="17"/>
        <v/>
      </c>
      <c r="D217" s="402" t="str">
        <f ca="1">TEXT(IFERROR(INDEX('Overview - Section A'!$A$37:$A$44,MATCH(J217,'Overview - Section A'!$U$37:$U$44,0)),""),"d-mmm-yy") &amp;" to " &amp; TEXT(IFERROR(INDEX('Overview - Section A'!$E$37:$E$44,MATCH(J217,'Overview - Section A'!$U$37:$U$44,0)),""),"d-mmm-yy")</f>
        <v>1-Jan-22 to 30-Jun-22</v>
      </c>
      <c r="E217" s="473"/>
      <c r="F217" s="404"/>
      <c r="G217" s="466" t="str">
        <f t="shared" si="18"/>
        <v/>
      </c>
      <c r="H217" s="407"/>
      <c r="I217" s="455" t="str">
        <f t="shared" ca="1" si="19"/>
        <v>291-Jan-22 to 30-Jun-22</v>
      </c>
      <c r="J217" s="409" t="s">
        <v>437</v>
      </c>
      <c r="K217" s="474"/>
      <c r="L217" s="455" t="b">
        <f t="shared" si="20"/>
        <v>1</v>
      </c>
      <c r="M217" s="455" t="b">
        <f t="shared" si="21"/>
        <v>0</v>
      </c>
      <c r="N217" s="455" t="s">
        <v>974</v>
      </c>
      <c r="O217" s="51"/>
      <c r="P217" s="354"/>
      <c r="Q217" s="354"/>
      <c r="R217" s="354"/>
      <c r="S217" s="354"/>
      <c r="T217" s="354"/>
      <c r="U217" s="354"/>
      <c r="V217" s="104"/>
      <c r="W217" s="104"/>
      <c r="X217" s="183"/>
    </row>
    <row r="218" spans="1:24" ht="47.1" hidden="1" customHeight="1" x14ac:dyDescent="0.25">
      <c r="A218" s="117"/>
      <c r="B218" s="382">
        <v>29</v>
      </c>
      <c r="C218" s="401" t="str">
        <f t="shared" si="17"/>
        <v/>
      </c>
      <c r="D218" s="402" t="str">
        <f ca="1">TEXT(IFERROR(INDEX('Overview - Section A'!$A$37:$A$44,MATCH(J218,'Overview - Section A'!$U$37:$U$44,0)),""),"d-mmm-yy") &amp;" to " &amp; TEXT(IFERROR(INDEX('Overview - Section A'!$E$37:$E$44,MATCH(J218,'Overview - Section A'!$U$37:$U$44,0)),""),"d-mmm-yy")</f>
        <v>1-Jul-22 to 30-Jun-23</v>
      </c>
      <c r="E218" s="473"/>
      <c r="F218" s="404"/>
      <c r="G218" s="466" t="str">
        <f t="shared" si="18"/>
        <v/>
      </c>
      <c r="H218" s="407"/>
      <c r="I218" s="455" t="str">
        <f t="shared" ca="1" si="19"/>
        <v>291-Jul-22 to 30-Jun-23</v>
      </c>
      <c r="J218" s="409" t="s">
        <v>439</v>
      </c>
      <c r="K218" s="474"/>
      <c r="L218" s="455" t="b">
        <f t="shared" si="20"/>
        <v>1</v>
      </c>
      <c r="M218" s="455" t="b">
        <f t="shared" si="21"/>
        <v>0</v>
      </c>
      <c r="N218" s="455" t="s">
        <v>975</v>
      </c>
      <c r="O218" s="51"/>
      <c r="P218" s="354"/>
      <c r="Q218" s="354"/>
      <c r="R218" s="354"/>
      <c r="S218" s="354"/>
      <c r="T218" s="354"/>
      <c r="U218" s="354"/>
      <c r="V218" s="104"/>
      <c r="W218" s="104"/>
      <c r="X218" s="183"/>
    </row>
    <row r="219" spans="1:24" ht="47.1" hidden="1" customHeight="1" x14ac:dyDescent="0.25">
      <c r="A219" s="117"/>
      <c r="B219" s="382">
        <v>29</v>
      </c>
      <c r="C219" s="401" t="str">
        <f t="shared" si="17"/>
        <v/>
      </c>
      <c r="D219" s="402" t="str">
        <f ca="1">TEXT(IFERROR(INDEX('Overview - Section A'!$A$37:$A$44,MATCH(J219,'Overview - Section A'!$U$37:$U$44,0)),""),"d-mmm-yy") &amp;" to " &amp; TEXT(IFERROR(INDEX('Overview - Section A'!$E$37:$E$44,MATCH(J219,'Overview - Section A'!$U$37:$U$44,0)),""),"d-mmm-yy")</f>
        <v>1-Jul-23 to 30-Jun-24</v>
      </c>
      <c r="E219" s="473"/>
      <c r="F219" s="404"/>
      <c r="G219" s="466" t="str">
        <f t="shared" si="18"/>
        <v/>
      </c>
      <c r="H219" s="407"/>
      <c r="I219" s="455" t="str">
        <f t="shared" ca="1" si="19"/>
        <v>291-Jul-23 to 30-Jun-24</v>
      </c>
      <c r="J219" s="409" t="s">
        <v>441</v>
      </c>
      <c r="K219" s="474"/>
      <c r="L219" s="455" t="b">
        <f t="shared" si="20"/>
        <v>1</v>
      </c>
      <c r="M219" s="455" t="b">
        <f t="shared" si="21"/>
        <v>0</v>
      </c>
      <c r="N219" s="455" t="s">
        <v>976</v>
      </c>
      <c r="O219" s="51"/>
      <c r="P219" s="354"/>
      <c r="Q219" s="354"/>
      <c r="R219" s="354"/>
      <c r="S219" s="354"/>
      <c r="T219" s="354"/>
      <c r="U219" s="354"/>
      <c r="V219" s="104"/>
      <c r="W219" s="104"/>
      <c r="X219" s="183"/>
    </row>
    <row r="220" spans="1:24" ht="47.1" hidden="1" customHeight="1" x14ac:dyDescent="0.25">
      <c r="A220" s="117"/>
      <c r="B220" s="382">
        <v>30</v>
      </c>
      <c r="C220" s="401" t="str">
        <f t="shared" si="17"/>
        <v/>
      </c>
      <c r="D220" s="402" t="str">
        <f ca="1">TEXT(IFERROR(INDEX('Overview - Section A'!$A$37:$A$44,MATCH(J220,'Overview - Section A'!$U$37:$U$44,0)),""),"d-mmm-yy") &amp;" to " &amp; TEXT(IFERROR(INDEX('Overview - Section A'!$E$37:$E$44,MATCH(J220,'Overview - Section A'!$U$37:$U$44,0)),""),"d-mmm-yy")</f>
        <v>1-Jul-19 to 31-Dec-19</v>
      </c>
      <c r="E220" s="473"/>
      <c r="F220" s="404"/>
      <c r="G220" s="466" t="str">
        <f t="shared" si="18"/>
        <v/>
      </c>
      <c r="H220" s="407"/>
      <c r="I220" s="455" t="str">
        <f t="shared" ca="1" si="19"/>
        <v>301-Jul-19 to 31-Dec-19</v>
      </c>
      <c r="J220" s="409" t="s">
        <v>431</v>
      </c>
      <c r="K220" s="474"/>
      <c r="L220" s="455" t="b">
        <f t="shared" si="20"/>
        <v>1</v>
      </c>
      <c r="M220" s="455" t="b">
        <f t="shared" si="21"/>
        <v>0</v>
      </c>
      <c r="N220" s="455" t="s">
        <v>977</v>
      </c>
      <c r="O220" s="51"/>
      <c r="P220" s="354"/>
      <c r="Q220" s="354"/>
      <c r="R220" s="354"/>
      <c r="S220" s="354"/>
      <c r="T220" s="354"/>
      <c r="U220" s="354"/>
      <c r="V220" s="104"/>
      <c r="W220" s="104"/>
      <c r="X220" s="183"/>
    </row>
    <row r="221" spans="1:24" ht="47.1" hidden="1" customHeight="1" x14ac:dyDescent="0.25">
      <c r="A221" s="117"/>
      <c r="B221" s="382">
        <v>30</v>
      </c>
      <c r="C221" s="401" t="str">
        <f t="shared" si="17"/>
        <v/>
      </c>
      <c r="D221" s="402" t="str">
        <f ca="1">TEXT(IFERROR(INDEX('Overview - Section A'!$A$37:$A$44,MATCH(J221,'Overview - Section A'!$U$37:$U$44,0)),""),"d-mmm-yy") &amp;" to " &amp; TEXT(IFERROR(INDEX('Overview - Section A'!$E$37:$E$44,MATCH(J221,'Overview - Section A'!$U$37:$U$44,0)),""),"d-mmm-yy")</f>
        <v>1-Jan-20 to 31-Dec-20</v>
      </c>
      <c r="E221" s="473"/>
      <c r="F221" s="404"/>
      <c r="G221" s="466" t="str">
        <f t="shared" si="18"/>
        <v/>
      </c>
      <c r="H221" s="407"/>
      <c r="I221" s="455" t="str">
        <f t="shared" ca="1" si="19"/>
        <v>301-Jan-20 to 31-Dec-20</v>
      </c>
      <c r="J221" s="409" t="s">
        <v>433</v>
      </c>
      <c r="K221" s="474"/>
      <c r="L221" s="455" t="b">
        <f t="shared" si="20"/>
        <v>1</v>
      </c>
      <c r="M221" s="455" t="b">
        <f t="shared" si="21"/>
        <v>0</v>
      </c>
      <c r="N221" s="455" t="s">
        <v>978</v>
      </c>
      <c r="O221" s="51"/>
      <c r="P221" s="354"/>
      <c r="Q221" s="354"/>
      <c r="R221" s="354"/>
      <c r="S221" s="354"/>
      <c r="T221" s="354"/>
      <c r="U221" s="354"/>
      <c r="V221" s="104"/>
      <c r="W221" s="104"/>
      <c r="X221" s="183"/>
    </row>
    <row r="222" spans="1:24" ht="47.1" hidden="1" customHeight="1" x14ac:dyDescent="0.25">
      <c r="A222" s="117"/>
      <c r="B222" s="382">
        <v>30</v>
      </c>
      <c r="C222" s="401" t="str">
        <f t="shared" si="17"/>
        <v/>
      </c>
      <c r="D222" s="402" t="str">
        <f ca="1">TEXT(IFERROR(INDEX('Overview - Section A'!$A$37:$A$44,MATCH(J222,'Overview - Section A'!$U$37:$U$44,0)),""),"d-mmm-yy") &amp;" to " &amp; TEXT(IFERROR(INDEX('Overview - Section A'!$E$37:$E$44,MATCH(J222,'Overview - Section A'!$U$37:$U$44,0)),""),"d-mmm-yy")</f>
        <v>1-Jan-21 to 31-Dec-21</v>
      </c>
      <c r="E222" s="473"/>
      <c r="F222" s="404"/>
      <c r="G222" s="466" t="str">
        <f t="shared" si="18"/>
        <v/>
      </c>
      <c r="H222" s="407"/>
      <c r="I222" s="455" t="str">
        <f t="shared" ca="1" si="19"/>
        <v>301-Jan-21 to 31-Dec-21</v>
      </c>
      <c r="J222" s="409" t="s">
        <v>435</v>
      </c>
      <c r="K222" s="474"/>
      <c r="L222" s="455" t="b">
        <f t="shared" si="20"/>
        <v>1</v>
      </c>
      <c r="M222" s="455" t="b">
        <f t="shared" si="21"/>
        <v>0</v>
      </c>
      <c r="N222" s="455" t="s">
        <v>979</v>
      </c>
      <c r="O222" s="51"/>
      <c r="P222" s="354"/>
      <c r="Q222" s="354"/>
      <c r="R222" s="354"/>
      <c r="S222" s="354"/>
      <c r="T222" s="354"/>
      <c r="U222" s="354"/>
      <c r="V222" s="104"/>
      <c r="W222" s="104"/>
      <c r="X222" s="183"/>
    </row>
    <row r="223" spans="1:24" ht="47.1" hidden="1" customHeight="1" x14ac:dyDescent="0.25">
      <c r="A223" s="117"/>
      <c r="B223" s="382">
        <v>30</v>
      </c>
      <c r="C223" s="401" t="str">
        <f t="shared" si="17"/>
        <v/>
      </c>
      <c r="D223" s="402" t="str">
        <f ca="1">TEXT(IFERROR(INDEX('Overview - Section A'!$A$37:$A$44,MATCH(J223,'Overview - Section A'!$U$37:$U$44,0)),""),"d-mmm-yy") &amp;" to " &amp; TEXT(IFERROR(INDEX('Overview - Section A'!$E$37:$E$44,MATCH(J223,'Overview - Section A'!$U$37:$U$44,0)),""),"d-mmm-yy")</f>
        <v>1-Jan-22 to 30-Jun-22</v>
      </c>
      <c r="E223" s="473"/>
      <c r="F223" s="404"/>
      <c r="G223" s="466" t="str">
        <f t="shared" si="18"/>
        <v/>
      </c>
      <c r="H223" s="407"/>
      <c r="I223" s="455" t="str">
        <f t="shared" ca="1" si="19"/>
        <v>301-Jan-22 to 30-Jun-22</v>
      </c>
      <c r="J223" s="409" t="s">
        <v>437</v>
      </c>
      <c r="K223" s="474"/>
      <c r="L223" s="455" t="b">
        <f t="shared" si="20"/>
        <v>1</v>
      </c>
      <c r="M223" s="455" t="b">
        <f t="shared" si="21"/>
        <v>0</v>
      </c>
      <c r="N223" s="455" t="s">
        <v>980</v>
      </c>
      <c r="O223" s="51"/>
      <c r="P223" s="354"/>
      <c r="Q223" s="354"/>
      <c r="R223" s="354"/>
      <c r="S223" s="354"/>
      <c r="T223" s="354"/>
      <c r="U223" s="354"/>
      <c r="V223" s="104"/>
      <c r="W223" s="104"/>
      <c r="X223" s="183"/>
    </row>
    <row r="224" spans="1:24" ht="47.1" hidden="1" customHeight="1" x14ac:dyDescent="0.25">
      <c r="A224" s="117"/>
      <c r="B224" s="382">
        <v>30</v>
      </c>
      <c r="C224" s="401" t="str">
        <f t="shared" si="17"/>
        <v/>
      </c>
      <c r="D224" s="402" t="str">
        <f ca="1">TEXT(IFERROR(INDEX('Overview - Section A'!$A$37:$A$44,MATCH(J224,'Overview - Section A'!$U$37:$U$44,0)),""),"d-mmm-yy") &amp;" to " &amp; TEXT(IFERROR(INDEX('Overview - Section A'!$E$37:$E$44,MATCH(J224,'Overview - Section A'!$U$37:$U$44,0)),""),"d-mmm-yy")</f>
        <v>1-Jul-22 to 30-Jun-23</v>
      </c>
      <c r="E224" s="473"/>
      <c r="F224" s="404"/>
      <c r="G224" s="466" t="str">
        <f t="shared" si="18"/>
        <v/>
      </c>
      <c r="H224" s="407"/>
      <c r="I224" s="455" t="str">
        <f t="shared" ca="1" si="19"/>
        <v>301-Jul-22 to 30-Jun-23</v>
      </c>
      <c r="J224" s="409" t="s">
        <v>439</v>
      </c>
      <c r="K224" s="474"/>
      <c r="L224" s="455" t="b">
        <f t="shared" si="20"/>
        <v>1</v>
      </c>
      <c r="M224" s="455" t="b">
        <f t="shared" si="21"/>
        <v>0</v>
      </c>
      <c r="N224" s="455" t="s">
        <v>981</v>
      </c>
      <c r="O224" s="51"/>
      <c r="P224" s="354"/>
      <c r="Q224" s="354"/>
      <c r="R224" s="354"/>
      <c r="S224" s="354"/>
      <c r="T224" s="354"/>
      <c r="U224" s="354"/>
      <c r="V224" s="104"/>
      <c r="W224" s="104"/>
      <c r="X224" s="183"/>
    </row>
    <row r="225" spans="1:24" ht="47.1" hidden="1" customHeight="1" x14ac:dyDescent="0.25">
      <c r="A225" s="117"/>
      <c r="B225" s="382">
        <v>30</v>
      </c>
      <c r="C225" s="401" t="str">
        <f t="shared" si="17"/>
        <v/>
      </c>
      <c r="D225" s="402" t="str">
        <f ca="1">TEXT(IFERROR(INDEX('Overview - Section A'!$A$37:$A$44,MATCH(J225,'Overview - Section A'!$U$37:$U$44,0)),""),"d-mmm-yy") &amp;" to " &amp; TEXT(IFERROR(INDEX('Overview - Section A'!$E$37:$E$44,MATCH(J225,'Overview - Section A'!$U$37:$U$44,0)),""),"d-mmm-yy")</f>
        <v>1-Jul-23 to 30-Jun-24</v>
      </c>
      <c r="E225" s="473"/>
      <c r="F225" s="404"/>
      <c r="G225" s="466" t="str">
        <f t="shared" si="18"/>
        <v/>
      </c>
      <c r="H225" s="407"/>
      <c r="I225" s="455" t="str">
        <f t="shared" ca="1" si="19"/>
        <v>301-Jul-23 to 30-Jun-24</v>
      </c>
      <c r="J225" s="409" t="s">
        <v>441</v>
      </c>
      <c r="K225" s="474"/>
      <c r="L225" s="455" t="b">
        <f t="shared" si="20"/>
        <v>1</v>
      </c>
      <c r="M225" s="455" t="b">
        <f t="shared" si="21"/>
        <v>0</v>
      </c>
      <c r="N225" s="455" t="s">
        <v>982</v>
      </c>
      <c r="O225" s="51"/>
      <c r="P225" s="354"/>
      <c r="Q225" s="354"/>
      <c r="R225" s="354"/>
      <c r="S225" s="354"/>
      <c r="T225" s="354"/>
      <c r="U225" s="354"/>
      <c r="V225" s="104"/>
      <c r="W225" s="104"/>
      <c r="X225" s="183"/>
    </row>
    <row r="226" spans="1:24" ht="2.1" customHeight="1" thickBot="1" x14ac:dyDescent="0.3">
      <c r="B226" s="66"/>
      <c r="C226" s="67"/>
      <c r="D226" s="67"/>
      <c r="E226" s="67"/>
      <c r="F226" s="67"/>
      <c r="G226" s="67"/>
      <c r="H226" s="67"/>
      <c r="I226" s="290"/>
      <c r="J226" s="290"/>
      <c r="K226" s="290"/>
      <c r="L226" s="290"/>
      <c r="M226" s="290"/>
      <c r="N226" s="67"/>
      <c r="O226" s="61"/>
      <c r="P226" s="134"/>
      <c r="Q226" s="133"/>
      <c r="T226" s="104"/>
      <c r="U226" s="104"/>
      <c r="V226" s="104"/>
      <c r="W226" s="104"/>
      <c r="X226" s="183"/>
    </row>
    <row r="227" spans="1:24" x14ac:dyDescent="0.25">
      <c r="P227" s="133"/>
      <c r="Q227" s="133"/>
      <c r="T227" s="162"/>
      <c r="U227" s="126"/>
      <c r="V227" s="126"/>
      <c r="W227" s="126"/>
      <c r="X227" s="183"/>
    </row>
    <row r="228" spans="1:24" x14ac:dyDescent="0.25">
      <c r="P228" s="133"/>
      <c r="Q228" s="133"/>
      <c r="T228" s="104"/>
      <c r="U228" s="104"/>
      <c r="V228" s="104"/>
      <c r="W228" s="104"/>
      <c r="X228" s="183"/>
    </row>
    <row r="229" spans="1:24" x14ac:dyDescent="0.25">
      <c r="T229" s="104"/>
      <c r="U229" s="104"/>
      <c r="V229" s="104"/>
      <c r="W229" s="104"/>
      <c r="X229" s="183"/>
    </row>
    <row r="230" spans="1:24" x14ac:dyDescent="0.25">
      <c r="T230" s="104"/>
      <c r="U230" s="104"/>
      <c r="V230" s="104"/>
      <c r="W230" s="104"/>
      <c r="X230" s="183"/>
    </row>
    <row r="231" spans="1:24" x14ac:dyDescent="0.25">
      <c r="T231" s="104"/>
      <c r="U231" s="104"/>
      <c r="V231" s="104"/>
      <c r="W231" s="104"/>
      <c r="X231" s="183"/>
    </row>
    <row r="234" spans="1:24" x14ac:dyDescent="0.25">
      <c r="A234" s="68" t="s">
        <v>86</v>
      </c>
    </row>
  </sheetData>
  <sheetProtection algorithmName="SHA-512" hashValue="RDJPKNh3xOE8eZDnTyoVCf6B/2K2nvCp2g05SCo60Miinq0//3ZnHCWsiQWfFrlDhlCzrzMaCCt8UxcObL2BbQ==" saltValue="apxYjDsJLSGK5IP+YJIqdQ==" spinCount="100000" sheet="1" objects="1" scenarios="1" formatCells="0" formatRows="0" sort="0" autoFilter="0"/>
  <dataConsolidate/>
  <mergeCells count="9">
    <mergeCell ref="A1:V2"/>
    <mergeCell ref="P44:Q44"/>
    <mergeCell ref="R44:S44"/>
    <mergeCell ref="T44:U44"/>
    <mergeCell ref="P45:Q45"/>
    <mergeCell ref="R45:S45"/>
    <mergeCell ref="T45:U45"/>
    <mergeCell ref="B43:H43"/>
    <mergeCell ref="A8:AO8"/>
  </mergeCells>
  <conditionalFormatting sqref="B45:D225">
    <cfRule type="expression" dxfId="106" priority="38">
      <formula>MOD($B45,2)=0</formula>
    </cfRule>
    <cfRule type="expression" dxfId="105" priority="39">
      <formula>MOD($B45,2)=1</formula>
    </cfRule>
  </conditionalFormatting>
  <conditionalFormatting sqref="C10:D40">
    <cfRule type="expression" dxfId="104" priority="36">
      <formula>AND($D10&lt;&gt;"",$C10&lt;&gt;"")</formula>
    </cfRule>
  </conditionalFormatting>
  <conditionalFormatting sqref="E45:H54 E56:H60 F55:H55 E62:H225 F61:H61">
    <cfRule type="expression" dxfId="103" priority="31">
      <formula>AND(INDEX($AO$10:$AO$10,MATCH($A45,$A$10:$A$10,0))="Deactivate")</formula>
    </cfRule>
  </conditionalFormatting>
  <conditionalFormatting sqref="E10:W10 E19:W40 E11:Q18 S11:S18 U11:W18">
    <cfRule type="expression" dxfId="102" priority="30">
      <formula>$AO$8="Deactivate"</formula>
    </cfRule>
  </conditionalFormatting>
  <conditionalFormatting sqref="AP10:AP14 A10:AN10 A11:Q14 S11:S14 U11:AN14">
    <cfRule type="expression" dxfId="101" priority="29">
      <formula>$AF10:$AF41="[Record ID]"</formula>
    </cfRule>
  </conditionalFormatting>
  <conditionalFormatting sqref="B45:U54 B56:U60 B55:D55 F55:U55 B62:U225 B61:D61 F61:U61">
    <cfRule type="expression" dxfId="100" priority="28">
      <formula>$N45:$N226="[Record ID]"</formula>
    </cfRule>
  </conditionalFormatting>
  <conditionalFormatting sqref="A41:AP41 AP10:AP40 A10:AN10 A19:AN40 A11:Q18 S11:S18 U11:AN18">
    <cfRule type="expression" dxfId="99" priority="18">
      <formula>$J10="Yes"</formula>
    </cfRule>
  </conditionalFormatting>
  <conditionalFormatting sqref="AP15:AP40 A19:AN40 A15:Q18 S15:S18 U15:AN18">
    <cfRule type="expression" dxfId="98" priority="62">
      <formula>$AF15:$AF226="[Record ID]"</formula>
    </cfRule>
  </conditionalFormatting>
  <conditionalFormatting sqref="R11:R18">
    <cfRule type="expression" dxfId="97" priority="13">
      <formula>$AO$8="Deactivate"</formula>
    </cfRule>
  </conditionalFormatting>
  <conditionalFormatting sqref="R11:R14">
    <cfRule type="expression" dxfId="96" priority="12">
      <formula>$AF11:$AF42="[Record ID]"</formula>
    </cfRule>
  </conditionalFormatting>
  <conditionalFormatting sqref="R11:R18">
    <cfRule type="expression" dxfId="95" priority="11">
      <formula>$J11="Yes"</formula>
    </cfRule>
  </conditionalFormatting>
  <conditionalFormatting sqref="R15:R18">
    <cfRule type="expression" dxfId="94" priority="14">
      <formula>$AF15:$AF226="[Record ID]"</formula>
    </cfRule>
  </conditionalFormatting>
  <conditionalFormatting sqref="T11:T18">
    <cfRule type="expression" dxfId="93" priority="9">
      <formula>$AO$8="Deactivate"</formula>
    </cfRule>
  </conditionalFormatting>
  <conditionalFormatting sqref="T11:T14">
    <cfRule type="expression" dxfId="92" priority="8">
      <formula>$AF11:$AF42="[Record ID]"</formula>
    </cfRule>
  </conditionalFormatting>
  <conditionalFormatting sqref="T11:T18">
    <cfRule type="expression" dxfId="91" priority="7">
      <formula>$J11="Yes"</formula>
    </cfRule>
  </conditionalFormatting>
  <conditionalFormatting sqref="T15:T18">
    <cfRule type="expression" dxfId="90" priority="10">
      <formula>$AF15:$AF226="[Record ID]"</formula>
    </cfRule>
  </conditionalFormatting>
  <conditionalFormatting sqref="E55">
    <cfRule type="expression" dxfId="11" priority="5">
      <formula>AND(INDEX($AO$10:$AO$10,MATCH($A55,$A$10:$A$10,0))="Deactivate")</formula>
    </cfRule>
  </conditionalFormatting>
  <conditionalFormatting sqref="E55">
    <cfRule type="expression" dxfId="9" priority="4">
      <formula>$N55:$N236="[Record ID]"</formula>
    </cfRule>
  </conditionalFormatting>
  <conditionalFormatting sqref="E61">
    <cfRule type="expression" dxfId="5" priority="2">
      <formula>AND(INDEX($AO$10:$AO$10,MATCH($A61,$A$10:$A$10,0))="Deactivate")</formula>
    </cfRule>
  </conditionalFormatting>
  <conditionalFormatting sqref="E61">
    <cfRule type="expression" dxfId="3" priority="1">
      <formula>$N61:$N242="[Record ID]"</formula>
    </cfRule>
  </conditionalFormatting>
  <dataValidations count="19">
    <dataValidation type="list" allowBlank="1" showInputMessage="1" showErrorMessage="1" sqref="R10:R40">
      <formula1>Subset</formula1>
    </dataValidation>
    <dataValidation type="custom" allowBlank="1" showInputMessage="1" showErrorMessage="1" errorTitle="Coverage Indicators" error="Cannot have a Standard Indicator and Custom Indicator on same line" sqref="D10:D40">
      <formula1>C10=""</formula1>
    </dataValidation>
    <dataValidation type="list" allowBlank="1" showInputMessage="1" showErrorMessage="1" sqref="B10:B40">
      <formula1>Coverage_Module</formula1>
    </dataValidation>
    <dataValidation type="list" allowBlank="1" showInputMessage="1" showErrorMessage="1" sqref="C10:C40">
      <formula1>OFFSET(CoverageStart,MATCH(X10,CoverageColumn,0)-1,2,COUNTIF(CoverageColumn,X10),1)</formula1>
    </dataValidation>
    <dataValidation type="list" allowBlank="1" showInputMessage="1" showErrorMessage="1" sqref="S10:S40">
      <formula1>ResponsiblePR</formula1>
    </dataValidation>
    <dataValidation type="list" allowBlank="1" showInputMessage="1" showErrorMessage="1" sqref="T10:T40">
      <formula1>Country</formula1>
    </dataValidation>
    <dataValidation type="textLength" allowBlank="1" showInputMessage="1" showErrorMessage="1" errorTitle="Entered information is too long" error="Information entered here is limited to 4000 characters. Please capture further details in Comments." sqref="P10:P40">
      <formula1>0</formula1>
      <formula2>4000</formula2>
    </dataValidation>
    <dataValidation allowBlank="1" showInputMessage="1" showErrorMessage="1" prompt="To ensure data consistency please ensure that all thousands are separated with a comma and all decimals are separated with a decimal. (e.g. 1,000,000.96)" sqref="E10:G40 E45:G225"/>
    <dataValidation type="decimal" allowBlank="1" showInputMessage="1" showErrorMessage="1" errorTitle="X-Author for Excel" error="Please enter a valid numeric value. Valid range for Coverage Indicator Number is -1E+18 to 1E+18." promptTitle="X-Author for Excel" sqref="A10:A40 B45:B225">
      <formula1>-1000000000000000000</formula1>
      <formula2>1000000000000000000</formula2>
    </dataValidation>
    <dataValidation type="list" allowBlank="1" showInputMessage="1" showErrorMessage="1" errorTitle="X-Author for Excel" error="Please select a value from the drop-down." promptTitle="X-Author for Excel" sqref="H10:H40">
      <formula1>IF(IFERROR(ROWS(INDIRECT(SUBSTITUTE("AIM_Coverage_Indicator__c.AIM_Year__c"," ","_"))),-1) &lt; 0, XAuthorInvalidPicklistData,INDIRECT(SUBSTITUTE("AIM_Coverage_Indicator__c.AIM_Year__c"," ","_")))</formula1>
    </dataValidation>
    <dataValidation type="list" allowBlank="1" showInputMessage="1" showErrorMessage="1" errorTitle="X-Author for Excel" error="Please select a value from the drop-down." promptTitle="X-Author for Excel" sqref="U10:U40">
      <formula1>IF(IFERROR(ROWS(INDIRECT(SUBSTITUTE("AIM_Coverage_Indicator__c.AIM_Geographic_Coverage__c"," ","_"))),-1) &lt; 0, XAuthorInvalidPicklistData,INDIRECT(SUBSTITUTE("AIM_Coverage_Indicator__c.AIM_Geographic_Coverage__c"," ","_")))</formula1>
    </dataValidation>
    <dataValidation type="list" allowBlank="1" showInputMessage="1" showErrorMessage="1" errorTitle="X-Author for Excel" error="Please select a value from the drop-down." promptTitle="X-Author for Excel" sqref="V10:V40">
      <formula1>IF(IFERROR(ROWS(INDIRECT(SUBSTITUTE("AIM_Coverage_Indicator__c.AIM_Rating_Cumulation_Type__c"," ","_"))),-1) &lt; 0, XAuthorInvalidPicklistData,INDIRECT(SUBSTITUTE("AIM_Coverage_Indicator__c.AIM_Rating_Cumulation_Type__c"," ","_")))</formula1>
    </dataValidation>
    <dataValidation type="list" allowBlank="1" showInputMessage="1" showErrorMessage="1" errorTitle="X-Author for Excel" error="Please select either TRUE or FALSE from the dropdown." promptTitle="X-Author for Excel" sqref="AC10:AC40 L45:M225">
      <formula1>"TRUE,FALSE"</formula1>
    </dataValidation>
    <dataValidation type="custom" allowBlank="1" showInputMessage="1" showErrorMessage="1" errorTitle="X-Author for Excel" error="Id and Lookup fields are not editable." promptTitle="X-Author for Excel" sqref="AN10:AN40 AE10:AH40 N45:N225 J45:J225">
      <formula1>""</formula1>
    </dataValidation>
    <dataValidation type="decimal" allowBlank="1" showInputMessage="1" showErrorMessage="1" errorTitle="X-Author for Excel" error="Please enter a valid numeric value. Valid range for Baseline % is -999.9 to 999.9." promptTitle="X-Author for Excel" sqref="AL10:AL40">
      <formula1>-999.9</formula1>
      <formula2>999.9</formula2>
    </dataValidation>
    <dataValidation type="list" allowBlank="1" showInputMessage="1" showErrorMessage="1" errorTitle="X-Author for Excel" error="Please select a value from the drop-down." promptTitle="X-Author for Excel" sqref="AP10:AP40">
      <formula1>IF(IFERROR(ROWS(INDIRECT(SUBSTITUTE("AIM_Coverage_Indicator__c.AIM_Deactivate_Indicator__c"," ","_"))),-1) &lt; 0, XAuthorInvalidPicklistData,INDIRECT(SUBSTITUTE("AIM_Coverage_Indicator__c.AIM_Deactivate_Indicator__c"," ","_")))</formula1>
    </dataValidation>
    <dataValidation type="list" allowBlank="1" showInputMessage="1" showErrorMessage="1" errorTitle="X-Author for Excel" error="Please select a value from the drop-down." promptTitle="X-Author for Excel" sqref="H45:H225">
      <formula1>IF(IFERROR(ROWS(INDIRECT(SUBSTITUTE("AIM_Coverage_Indicator_Targets_Results__c.AIM_Mark_if_target_is_TBD__c"," ","_"))),-1) &lt; 0, XAuthorInvalidPicklistData,INDIRECT(SUBSTITUTE("AIM_Coverage_Indicator_Targets_Results__c.AIM_Mark_if_target_is_TBD__c"," ","_")))</formula1>
    </dataValidation>
    <dataValidation type="decimal" allowBlank="1" showInputMessage="1" showErrorMessage="1" errorTitle="X-Author for Excel" error="Please enter a valid numeric value. Valid range for Target % is -999.9 to 999.9." promptTitle="X-Author for Excel" sqref="K45:K225">
      <formula1>-999.9</formula1>
      <formula2>999.9</formula2>
    </dataValidation>
    <dataValidation type="custom" errorStyle="warning" allowBlank="1" error="Please include the geographic area in the comments box" prompt="Please include the geographic area in the comments box" sqref="W10:W40">
      <formula1>U42&lt;&gt;""</formula1>
    </dataValidation>
  </dataValidations>
  <hyperlinks>
    <hyperlink ref="B4" location="_fba43122_7879_4bc6_ab59_ece879d4dafd" display="Coverage Indicators"/>
    <hyperlink ref="C4" location="_779b0207_1267_4760_b2e2_850e0608884a" display="Coverage Indicator Targets"/>
    <hyperlink ref="A234" location="'Coverage Indicators - Section D'!A4" display="'Coverage Indicators - Section D'!A4"/>
  </hyperlinks>
  <pageMargins left="0.7" right="0.7" top="0.75" bottom="0.75" header="0.3" footer="0.3"/>
  <pageSetup paperSize="8" scale="32" fitToHeight="0" orientation="landscape" r:id="rId1"/>
  <colBreaks count="1" manualBreakCount="1">
    <brk id="25" max="1048575" man="1"/>
  </colBreaks>
  <extLst>
    <ext xmlns:x14="http://schemas.microsoft.com/office/spreadsheetml/2009/9/main" uri="{78C0D931-6437-407d-A8EE-F0AAD7539E65}">
      <x14:conditionalFormattings>
        <x14:conditionalFormatting xmlns:xm="http://schemas.microsoft.com/office/excel/2006/main">
          <x14:cfRule type="expression" priority="37" id="{0B2CCBC0-1F1D-4D86-B497-1C748EC8E20D}">
            <xm:f>INDEX('Overview - Section A'!$E$37:$E$45,MATCH($J45,'Overview - Section A'!$U$37:$U$45,0))&gt;'Overview - Section A'!$E$8</xm:f>
            <x14:dxf>
              <font>
                <color theme="4" tint="0.79998168889431442"/>
              </font>
              <fill>
                <patternFill patternType="solid">
                  <fgColor theme="1" tint="0.499984740745262"/>
                  <bgColor rgb="FFDAEEF3"/>
                </patternFill>
              </fill>
            </x14:dxf>
          </x14:cfRule>
          <xm:sqref>B45:U54 B56:U60 B55:D55 F55:U55 B62:U225 B61:D61 F61:U61</xm:sqref>
        </x14:conditionalFormatting>
        <x14:conditionalFormatting xmlns:xm="http://schemas.microsoft.com/office/excel/2006/main">
          <x14:cfRule type="expression" priority="33" id="{04AAFA15-D3CA-41BE-98A9-8DA47183B4D4}">
            <xm:f>OR('Overview - Section A'!$AN$5="Grant Making", 'Overview - Section A'!$AN$5="Grant Revision")</xm:f>
            <x14:dxf>
              <font>
                <color theme="4" tint="0.79998168889431442"/>
              </font>
              <fill>
                <patternFill patternType="solid">
                  <fgColor theme="1" tint="0.499984740745262"/>
                  <bgColor rgb="FFDAEEF3"/>
                </patternFill>
              </fill>
              <border>
                <left/>
                <right/>
                <top/>
                <bottom/>
              </border>
            </x14:dxf>
          </x14:cfRule>
          <xm:sqref>S10:S40</xm:sqref>
        </x14:conditionalFormatting>
        <x14:conditionalFormatting xmlns:xm="http://schemas.microsoft.com/office/excel/2006/main">
          <x14:cfRule type="expression" priority="32" id="{6B7042EF-54D9-4958-97C7-2B9275BAFDB4}">
            <xm:f>OR('Overview - Section A'!$AN$5="Grant Making", 'Overview - Section A'!$AN$5="Funding Request")</xm:f>
            <x14:dxf>
              <font>
                <color theme="4" tint="0.79998168889431442"/>
              </font>
              <fill>
                <patternFill patternType="solid">
                  <fgColor theme="1" tint="0.499984740745262"/>
                  <bgColor rgb="FFDAEEF3"/>
                </patternFill>
              </fill>
            </x14:dxf>
          </x14:cfRule>
          <xm:sqref>AP10:AP40</xm:sqref>
        </x14:conditionalFormatting>
        <x14:conditionalFormatting xmlns:xm="http://schemas.microsoft.com/office/excel/2006/main">
          <x14:cfRule type="expression" priority="20" id="{6F9F2360-5BFC-47B3-9140-0C0DBFFEA243}">
            <xm:f>OR('Overview - Section A'!$AN$5="Grant Making", 'Overview - Section A'!$AN$5="Grant Revision")</xm:f>
            <x14:dxf>
              <font>
                <color rgb="FF8DB4E2"/>
              </font>
              <fill>
                <patternFill>
                  <bgColor rgb="FF8DB4E2"/>
                </patternFill>
              </fill>
            </x14:dxf>
          </x14:cfRule>
          <x14:cfRule type="expression" priority="27" id="{D8DFA6BC-34C5-41C8-B20E-29ADBEA51CB5}">
            <xm:f>OR('Overview - Section A'!$AN$5="Grant Making", 'Overview - Section A'!$AN$5="Grant Revision")</xm:f>
            <x14:dxf>
              <font>
                <color rgb="FFDAEEF3"/>
              </font>
              <fill>
                <patternFill>
                  <bgColor rgb="FFDAEEF3"/>
                </patternFill>
              </fill>
            </x14:dxf>
          </x14:cfRule>
          <xm:sqref>S9</xm:sqref>
        </x14:conditionalFormatting>
        <x14:conditionalFormatting xmlns:xm="http://schemas.microsoft.com/office/excel/2006/main">
          <x14:cfRule type="expression" priority="6" id="{D4B6EF39-0840-47B5-B1A5-7304EEB54DE1}">
            <xm:f>INDEX('\Users\k.stvilia\Downloads\[GEO-H-NCDC_PF _20.03.2019 (1).xlsx]Overview - Section A'!#REF!,MATCH($J55,'\Users\k.stvilia\Downloads\[GEO-H-NCDC_PF _20.03.2019 (1).xlsx]Overview - Section A'!#REF!,0))&gt;'\Users\k.stvilia\Downloads\[GEO-H-NCDC_PF _20.03.2019 (1).xlsx]Overview - Section A'!#REF!</xm:f>
            <x14:dxf>
              <font>
                <color theme="4" tint="0.79998168889431442"/>
              </font>
              <fill>
                <patternFill patternType="solid">
                  <fgColor theme="1" tint="0.499984740745262"/>
                  <bgColor rgb="FFDAEEF3"/>
                </patternFill>
              </fill>
            </x14:dxf>
          </x14:cfRule>
          <xm:sqref>E55</xm:sqref>
        </x14:conditionalFormatting>
        <x14:conditionalFormatting xmlns:xm="http://schemas.microsoft.com/office/excel/2006/main">
          <x14:cfRule type="expression" priority="3" id="{DEC15757-5D7E-45AC-91D9-E175CA8CAF8D}">
            <xm:f>INDEX('\Users\k.stvilia\Downloads\[GEO-H-NCDC_PF _20.03.2019 (1).xlsx]Overview - Section A'!#REF!,MATCH($J61,'\Users\k.stvilia\Downloads\[GEO-H-NCDC_PF _20.03.2019 (1).xlsx]Overview - Section A'!#REF!,0))&gt;'\Users\k.stvilia\Downloads\[GEO-H-NCDC_PF _20.03.2019 (1).xlsx]Overview - Section A'!#REF!</xm:f>
            <x14:dxf>
              <font>
                <color theme="4" tint="0.79998168889431442"/>
              </font>
              <fill>
                <patternFill patternType="solid">
                  <fgColor theme="1" tint="0.499984740745262"/>
                  <bgColor rgb="FFDAEEF3"/>
                </patternFill>
              </fill>
            </x14:dxf>
          </x14:cfRule>
          <xm:sqref>E61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R631"/>
  <sheetViews>
    <sheetView showGridLines="0" view="pageBreakPreview" topLeftCell="A178" zoomScale="50" zoomScaleNormal="50" zoomScaleSheetLayoutView="50" workbookViewId="0">
      <selection activeCell="G174" sqref="G174"/>
    </sheetView>
  </sheetViews>
  <sheetFormatPr defaultColWidth="11" defaultRowHeight="15.75" x14ac:dyDescent="0.25"/>
  <cols>
    <col min="1" max="1" width="16.125" style="6" customWidth="1"/>
    <col min="2" max="2" width="30.625" style="6" customWidth="1"/>
    <col min="3" max="4" width="20.625" style="6" customWidth="1"/>
    <col min="5" max="6" width="12.125" style="6" customWidth="1"/>
    <col min="7" max="7" width="20.625" style="6" customWidth="1"/>
    <col min="8" max="8" width="56.125" style="6" customWidth="1"/>
    <col min="9" max="9" width="10" style="6" hidden="1" customWidth="1"/>
    <col min="10" max="10" width="5.375" style="6" hidden="1" customWidth="1"/>
    <col min="11" max="11" width="10.875" style="6" hidden="1" customWidth="1"/>
    <col min="12" max="12" width="6" style="6" hidden="1" customWidth="1"/>
    <col min="13" max="13" width="11" style="6" hidden="1" customWidth="1"/>
    <col min="14" max="14" width="10.875" style="6" hidden="1" customWidth="1"/>
    <col min="15" max="15" width="10" style="6" hidden="1" customWidth="1"/>
    <col min="16" max="16" width="0.125" style="6" hidden="1" customWidth="1"/>
    <col min="17" max="17" width="12.25" style="6" hidden="1" customWidth="1"/>
    <col min="18" max="18" width="11.5" style="6" hidden="1" customWidth="1"/>
    <col min="19" max="19" width="10.875" style="6" hidden="1" customWidth="1"/>
    <col min="20" max="20" width="8.5" style="6" hidden="1" customWidth="1"/>
    <col min="21" max="21" width="32.125" style="6" customWidth="1"/>
    <col min="22" max="22" width="61.75" style="6" customWidth="1"/>
    <col min="23" max="23" width="4.375" style="6" hidden="1" customWidth="1"/>
    <col min="24" max="24" width="7.75" style="6" hidden="1" customWidth="1"/>
    <col min="25" max="25" width="7.5" style="6" hidden="1" customWidth="1"/>
    <col min="26" max="26" width="13.375" style="6" hidden="1" customWidth="1"/>
    <col min="27" max="27" width="8.125" style="6" hidden="1" customWidth="1"/>
    <col min="28" max="28" width="6.875" style="6" hidden="1" customWidth="1"/>
    <col min="29" max="29" width="4.875" style="6" hidden="1" customWidth="1"/>
    <col min="30" max="30" width="6.375" style="6" hidden="1" customWidth="1"/>
    <col min="31" max="31" width="0.875" style="6" customWidth="1"/>
    <col min="32" max="32" width="27.5" style="247" customWidth="1"/>
    <col min="33" max="33" width="88.625" style="247" customWidth="1"/>
    <col min="34" max="34" width="26.625" style="247" customWidth="1"/>
    <col min="35" max="35" width="20.125" style="247" customWidth="1"/>
    <col min="36" max="36" width="10.125" style="247" customWidth="1"/>
    <col min="37" max="37" width="4" style="247" customWidth="1"/>
    <col min="38" max="38" width="11" style="247" customWidth="1"/>
    <col min="39" max="39" width="28.625" style="247" customWidth="1"/>
    <col min="40" max="42" width="11" style="247"/>
    <col min="43" max="44" width="11" style="9"/>
    <col min="45" max="16384" width="11" style="6"/>
  </cols>
  <sheetData>
    <row r="1" spans="1:39" ht="21.75" thickBot="1" x14ac:dyDescent="0.3">
      <c r="A1" s="571" t="s">
        <v>180</v>
      </c>
      <c r="B1" s="572"/>
      <c r="C1" s="572"/>
      <c r="D1" s="572"/>
      <c r="E1" s="572"/>
      <c r="F1" s="572"/>
      <c r="G1" s="572"/>
      <c r="H1" s="573"/>
      <c r="W1" s="171"/>
      <c r="X1" s="171"/>
      <c r="Y1" s="171"/>
      <c r="Z1" s="171"/>
      <c r="AA1" s="171"/>
      <c r="AB1" s="171"/>
      <c r="AC1" s="173"/>
      <c r="AD1" s="214"/>
    </row>
    <row r="2" spans="1:39" ht="21.75" thickBot="1" x14ac:dyDescent="0.4">
      <c r="A2" s="574"/>
      <c r="B2" s="575"/>
      <c r="C2" s="575"/>
      <c r="D2" s="575"/>
      <c r="E2" s="575"/>
      <c r="F2" s="575"/>
      <c r="G2" s="575"/>
      <c r="H2" s="576"/>
      <c r="I2" s="240"/>
      <c r="J2" s="240"/>
      <c r="K2" s="240"/>
      <c r="L2" s="240"/>
      <c r="M2" s="240"/>
      <c r="N2" s="240"/>
      <c r="O2" s="240"/>
      <c r="P2" s="240"/>
      <c r="R2" s="125"/>
      <c r="S2" s="125"/>
      <c r="T2" s="125"/>
      <c r="U2" s="125"/>
      <c r="V2" s="125"/>
      <c r="W2" s="125"/>
      <c r="X2" s="125"/>
      <c r="Y2" s="125"/>
      <c r="Z2" s="125"/>
      <c r="AA2" s="125"/>
      <c r="AB2" s="125"/>
      <c r="AC2" s="125"/>
      <c r="AD2" s="125"/>
    </row>
    <row r="3" spans="1:39" ht="16.5" thickBot="1" x14ac:dyDescent="0.3"/>
    <row r="4" spans="1:39" ht="44.45" customHeight="1" thickBot="1" x14ac:dyDescent="0.3">
      <c r="A4" s="43" t="s">
        <v>37</v>
      </c>
      <c r="B4" s="33" t="s">
        <v>34</v>
      </c>
      <c r="C4" s="33" t="s">
        <v>35</v>
      </c>
      <c r="D4" s="33" t="s">
        <v>36</v>
      </c>
    </row>
    <row r="5" spans="1:39" ht="35.450000000000003" customHeight="1" thickBot="1" x14ac:dyDescent="0.3"/>
    <row r="6" spans="1:39" ht="30.75" customHeight="1" thickBot="1" x14ac:dyDescent="0.3">
      <c r="A6" s="584" t="s">
        <v>28</v>
      </c>
      <c r="B6" s="585"/>
      <c r="C6" s="585"/>
      <c r="D6" s="585"/>
      <c r="E6" s="585"/>
      <c r="F6" s="585"/>
      <c r="G6" s="585"/>
      <c r="H6" s="585"/>
      <c r="I6" s="118"/>
      <c r="J6" s="118"/>
      <c r="K6" s="118"/>
      <c r="L6" s="118"/>
      <c r="M6" s="118"/>
      <c r="N6" s="118"/>
      <c r="O6" s="108"/>
      <c r="P6" s="174"/>
      <c r="Q6" s="175"/>
    </row>
    <row r="7" spans="1:39" ht="49.7" customHeight="1" x14ac:dyDescent="0.25">
      <c r="A7" s="446" t="s">
        <v>21</v>
      </c>
      <c r="B7" s="446" t="s">
        <v>124</v>
      </c>
      <c r="C7" s="446" t="s">
        <v>41</v>
      </c>
      <c r="D7" s="446" t="s">
        <v>31</v>
      </c>
      <c r="E7" s="446" t="s">
        <v>32</v>
      </c>
      <c r="F7" s="446" t="s">
        <v>33</v>
      </c>
      <c r="G7" s="446" t="s">
        <v>18</v>
      </c>
      <c r="H7" s="446" t="s">
        <v>9</v>
      </c>
      <c r="I7" s="400" t="s">
        <v>237</v>
      </c>
      <c r="J7" s="400" t="s">
        <v>275</v>
      </c>
      <c r="K7" s="496">
        <v>0</v>
      </c>
      <c r="L7" s="496" t="s">
        <v>110</v>
      </c>
      <c r="M7" s="400" t="s">
        <v>217</v>
      </c>
      <c r="N7" s="400" t="s">
        <v>60</v>
      </c>
      <c r="O7" s="400" t="s">
        <v>62</v>
      </c>
      <c r="P7" s="120"/>
      <c r="Q7" s="243"/>
      <c r="U7" s="119" t="s">
        <v>301</v>
      </c>
      <c r="V7" s="119" t="s">
        <v>302</v>
      </c>
      <c r="AM7" s="286"/>
    </row>
    <row r="8" spans="1:39" ht="37.5" hidden="1" customHeight="1" x14ac:dyDescent="0.25">
      <c r="A8" s="382" t="s">
        <v>82</v>
      </c>
      <c r="B8" s="401" t="str">
        <f>IFERROR(VLOOKUP(A8,'Impact Indicators - Section B'!$A$9:$S$27,19,FALSE),"")</f>
        <v/>
      </c>
      <c r="C8" s="497" t="str">
        <f t="array" ref="C8">IFERROR(IF(INDEX('Disaggregation Records'!$E$3:$E$56,MATCH(RIGHT(L8,255),RIGHT('Disaggregation Records'!$D$3:$D$56,255),0))=0,"",INDEX('Disaggregation Records'!$E$3:$E$56,MATCH(RIGHT(L8,255),RIGHT('Disaggregation Records'!$D$3:$D$56,255),0))),"")</f>
        <v/>
      </c>
      <c r="D8" s="497" t="str">
        <f t="array" ref="D8">IFERROR(IF(INDEX('Disaggregation Records'!$F$3:$F$56,MATCH(RIGHT(L8,255),RIGHT('Disaggregation Records'!$D$3:$D$56,255),0))=0,"",INDEX('Disaggregation Records'!$F$3:$F$56,MATCH(RIGHT(L8,255),RIGHT('Disaggregation Records'!$D$3:$D$56,255),0))),"")</f>
        <v/>
      </c>
      <c r="E8" s="385" t="str">
        <f t="array" ref="E8">IFERROR(IF(INDEX('Disaggregation Data'!$K$3:$K$154,MATCH(RIGHT(M8,255),RIGHT('Disaggregation Data'!$J$3:$J$154,255),0))=0,"",INDEX('Disaggregation Data'!$K$3:$K$154,MATCH(RIGHT(M8,255),RIGHT('Disaggregation Data'!$J$3:$J$154,255),0))),"")</f>
        <v/>
      </c>
      <c r="F8" s="385" t="str">
        <f t="array" ref="F8">IFERROR(IF(INDEX('Disaggregation Data'!$L$3:$L$154,MATCH(RIGHT(M8,255),RIGHT('Disaggregation Data'!$J$3:$J$154,255),0))=0,"",INDEX('Disaggregation Data'!$L$3:$L$154,MATCH(RIGHT(M8,255),RIGHT('Disaggregation Data'!$J$3:$J$154,255),0))),"")</f>
        <v/>
      </c>
      <c r="G8" s="385" t="str">
        <f t="array" ref="G8">IFERROR(IF(INDEX('Disaggregation Data'!$M$3:$M$154,MATCH(RIGHT(M8,255),RIGHT('Disaggregation Data'!$J$3:$J$154,255),0))=0,"",INDEX('Disaggregation Data'!$M$3:$M$154,MATCH(RIGHT(M8,255),RIGHT('Disaggregation Data'!$J$3:$J$154,255),0))),"")</f>
        <v/>
      </c>
      <c r="H8" s="384" t="str">
        <f t="array" ref="H8">IFERROR(IF(INDEX('Disaggregation Data'!$N$3:$N$154,MATCH(RIGHT(M8,255),RIGHT('Disaggregation Data'!$J$3:$J$154,255),0))=0,"",INDEX('Disaggregation Data'!$N$3:$N$154,MATCH(RIGHT(M8,255),RIGHT('Disaggregation Data'!$J$3:$J$154,255),0))),"")</f>
        <v/>
      </c>
      <c r="I8" s="498" t="str">
        <f t="array" ref="I8">IFERROR(IF(INDEX('Disaggregation Records'!$G$3:$G$56,MATCH(LEFT(L8,255),LEFT('Disaggregation Records'!$D$3:$D$56,255),0))=0,"",INDEX('Disaggregation Records'!$G$3:$G$56,MATCH(LEFT(L8,255),LEFT('Disaggregation Records'!$D$3:$D$56,255),0))),"")</f>
        <v/>
      </c>
      <c r="J8" s="498" t="s">
        <v>61</v>
      </c>
      <c r="K8" s="498">
        <f>IF(B8=B7,K7+1,0)</f>
        <v>0</v>
      </c>
      <c r="L8" s="498" t="str">
        <f>IF(B8&lt;&gt;"",B8&amp;"-"&amp;K8,"")</f>
        <v/>
      </c>
      <c r="M8" s="498" t="str">
        <f>IF(B8&lt;&gt;"",B8&amp;C8&amp;D8,"")</f>
        <v/>
      </c>
      <c r="N8" s="455" t="b">
        <f>IFERROR(IF(B8&lt;&gt;"",TRUE,FALSE),"")</f>
        <v>0</v>
      </c>
      <c r="O8" s="459" t="s">
        <v>61</v>
      </c>
      <c r="P8" s="244"/>
      <c r="Q8" s="243"/>
      <c r="U8" s="121"/>
      <c r="V8" s="121"/>
    </row>
    <row r="9" spans="1:39" ht="37.5" customHeight="1" x14ac:dyDescent="0.25">
      <c r="A9" s="382">
        <v>1</v>
      </c>
      <c r="B9" s="401" t="str">
        <f>IFERROR(VLOOKUP(A9,'Impact Indicators - Section B'!$A$9:$S$27,19,FALSE),"")</f>
        <v>HIV I-4: Number of AIDS-related deaths per 100,000 population</v>
      </c>
      <c r="C9" s="497" t="str">
        <f t="array" ref="C9">IFERROR(IF(INDEX('Disaggregation Records'!$E$3:$E$56,MATCH(RIGHT(L9,255),RIGHT('Disaggregation Records'!$D$3:$D$56,255),0))=0,"",INDEX('Disaggregation Records'!$E$3:$E$56,MATCH(RIGHT(L9,255),RIGHT('Disaggregation Records'!$D$3:$D$56,255),0))),"")</f>
        <v>Age</v>
      </c>
      <c r="D9" s="497" t="str">
        <f t="array" ref="D9">IFERROR(IF(INDEX('Disaggregation Records'!$F$3:$F$56,MATCH(RIGHT(L9,255),RIGHT('Disaggregation Records'!$D$3:$D$56,255),0))=0,"",INDEX('Disaggregation Records'!$F$3:$F$56,MATCH(RIGHT(L9,255),RIGHT('Disaggregation Records'!$D$3:$D$56,255),0))),"")</f>
        <v>15+</v>
      </c>
      <c r="E9" s="385">
        <v>2.7</v>
      </c>
      <c r="F9" s="385" t="s">
        <v>371</v>
      </c>
      <c r="G9" s="385" t="s">
        <v>4501</v>
      </c>
      <c r="H9" s="384" t="str">
        <f t="array" ref="H9">IFERROR(IF(INDEX('Disaggregation Data'!$N$3:$N$154,MATCH(RIGHT(M9,255),RIGHT('Disaggregation Data'!$J$3:$J$154,255),0))=0,"",INDEX('Disaggregation Data'!$N$3:$N$154,MATCH(RIGHT(M9,255),RIGHT('Disaggregation Data'!$J$3:$J$154,255),0))),"")</f>
        <v/>
      </c>
      <c r="I9" s="498" t="str">
        <f t="array" ref="I9">IFERROR(IF(INDEX('Disaggregation Records'!$G$3:$G$56,MATCH(LEFT(L9,255),LEFT('Disaggregation Records'!$D$3:$D$56,255),0))=0,"",INDEX('Disaggregation Records'!$G$3:$G$56,MATCH(LEFT(L9,255),LEFT('Disaggregation Records'!$D$3:$D$56,255),0))),"")</f>
        <v>a1L36000000zoLbEAI</v>
      </c>
      <c r="J9" s="498" t="s">
        <v>416</v>
      </c>
      <c r="K9" s="498">
        <f t="shared" ref="K9:K72" si="0">IF(B9=B8,K8+1,0)</f>
        <v>0</v>
      </c>
      <c r="L9" s="498" t="str">
        <f t="shared" ref="L9:L72" si="1">IF(B9&lt;&gt;"",B9&amp;"-"&amp;K9,"")</f>
        <v>HIV I-4: Number of AIDS-related deaths per 100,000 population-0</v>
      </c>
      <c r="M9" s="498" t="str">
        <f t="shared" ref="M9:M72" si="2">IF(B9&lt;&gt;"",B9&amp;C9&amp;D9,"")</f>
        <v>HIV I-4: Number of AIDS-related deaths per 100,000 populationAge15+</v>
      </c>
      <c r="N9" s="455" t="b">
        <f t="shared" ref="N9:N72" si="3">IFERROR(IF(B9&lt;&gt;"",TRUE,FALSE),"")</f>
        <v>1</v>
      </c>
      <c r="O9" s="459" t="s">
        <v>1543</v>
      </c>
      <c r="P9" s="244"/>
      <c r="Q9" s="243"/>
      <c r="U9" s="422"/>
      <c r="V9" s="422"/>
    </row>
    <row r="10" spans="1:39" ht="37.5" customHeight="1" x14ac:dyDescent="0.25">
      <c r="A10" s="382">
        <v>1</v>
      </c>
      <c r="B10" s="401" t="str">
        <f>IFERROR(VLOOKUP(A10,'Impact Indicators - Section B'!$A$9:$S$27,19,FALSE),"")</f>
        <v>HIV I-4: Number of AIDS-related deaths per 100,000 population</v>
      </c>
      <c r="C10" s="497" t="str">
        <f t="array" ref="C10">IFERROR(IF(INDEX('Disaggregation Records'!$E$3:$E$56,MATCH(RIGHT(L10,255),RIGHT('Disaggregation Records'!$D$3:$D$56,255),0))=0,"",INDEX('Disaggregation Records'!$E$3:$E$56,MATCH(RIGHT(L10,255),RIGHT('Disaggregation Records'!$D$3:$D$56,255),0))),"")</f>
        <v>Age</v>
      </c>
      <c r="D10" s="497" t="str">
        <f t="array" ref="D10">IFERROR(IF(INDEX('Disaggregation Records'!$F$3:$F$56,MATCH(RIGHT(L10,255),RIGHT('Disaggregation Records'!$D$3:$D$56,255),0))=0,"",INDEX('Disaggregation Records'!$F$3:$F$56,MATCH(RIGHT(L10,255),RIGHT('Disaggregation Records'!$D$3:$D$56,255),0))),"")</f>
        <v>U15</v>
      </c>
      <c r="E10" s="385" t="s">
        <v>4508</v>
      </c>
      <c r="F10" s="385" t="s">
        <v>371</v>
      </c>
      <c r="G10" s="385" t="s">
        <v>4501</v>
      </c>
      <c r="H10" s="384" t="str">
        <f t="array" ref="H10">IFERROR(IF(INDEX('Disaggregation Data'!$N$3:$N$154,MATCH(RIGHT(M10,255),RIGHT('Disaggregation Data'!$J$3:$J$154,255),0))=0,"",INDEX('Disaggregation Data'!$N$3:$N$154,MATCH(RIGHT(M10,255),RIGHT('Disaggregation Data'!$J$3:$J$154,255),0))),"")</f>
        <v/>
      </c>
      <c r="I10" s="498" t="str">
        <f t="array" ref="I10">IFERROR(IF(INDEX('Disaggregation Records'!$G$3:$G$56,MATCH(LEFT(L10,255),LEFT('Disaggregation Records'!$D$3:$D$56,255),0))=0,"",INDEX('Disaggregation Records'!$G$3:$G$56,MATCH(LEFT(L10,255),LEFT('Disaggregation Records'!$D$3:$D$56,255),0))),"")</f>
        <v>a1L36000000zoLaEAI</v>
      </c>
      <c r="J10" s="498" t="s">
        <v>416</v>
      </c>
      <c r="K10" s="498">
        <f t="shared" si="0"/>
        <v>1</v>
      </c>
      <c r="L10" s="498" t="str">
        <f t="shared" si="1"/>
        <v>HIV I-4: Number of AIDS-related deaths per 100,000 population-1</v>
      </c>
      <c r="M10" s="498" t="str">
        <f t="shared" si="2"/>
        <v>HIV I-4: Number of AIDS-related deaths per 100,000 populationAgeU15</v>
      </c>
      <c r="N10" s="455" t="b">
        <f t="shared" si="3"/>
        <v>1</v>
      </c>
      <c r="O10" s="459" t="s">
        <v>1544</v>
      </c>
      <c r="P10" s="244"/>
      <c r="Q10" s="243"/>
      <c r="U10" s="422"/>
      <c r="V10" s="422"/>
    </row>
    <row r="11" spans="1:39" ht="37.5" customHeight="1" x14ac:dyDescent="0.25">
      <c r="A11" s="382">
        <v>1</v>
      </c>
      <c r="B11" s="401" t="str">
        <f>IFERROR(VLOOKUP(A11,'Impact Indicators - Section B'!$A$9:$S$27,19,FALSE),"")</f>
        <v>HIV I-4: Number of AIDS-related deaths per 100,000 population</v>
      </c>
      <c r="C11" s="497" t="str">
        <f t="array" ref="C11">IFERROR(IF(INDEX('Disaggregation Records'!$E$3:$E$56,MATCH(RIGHT(L11,255),RIGHT('Disaggregation Records'!$D$3:$D$56,255),0))=0,"",INDEX('Disaggregation Records'!$E$3:$E$56,MATCH(RIGHT(L11,255),RIGHT('Disaggregation Records'!$D$3:$D$56,255),0))),"")</f>
        <v>Gender</v>
      </c>
      <c r="D11" s="497" t="str">
        <f t="array" ref="D11">IFERROR(IF(INDEX('Disaggregation Records'!$F$3:$F$56,MATCH(RIGHT(L11,255),RIGHT('Disaggregation Records'!$D$3:$D$56,255),0))=0,"",INDEX('Disaggregation Records'!$F$3:$F$56,MATCH(RIGHT(L11,255),RIGHT('Disaggregation Records'!$D$3:$D$56,255),0))),"")</f>
        <v>Female</v>
      </c>
      <c r="E11" s="385">
        <v>0.9</v>
      </c>
      <c r="F11" s="385" t="s">
        <v>371</v>
      </c>
      <c r="G11" s="385" t="s">
        <v>4501</v>
      </c>
      <c r="H11" s="384" t="str">
        <f t="array" ref="H11">IFERROR(IF(INDEX('Disaggregation Data'!$N$3:$N$154,MATCH(RIGHT(M11,255),RIGHT('Disaggregation Data'!$J$3:$J$154,255),0))=0,"",INDEX('Disaggregation Data'!$N$3:$N$154,MATCH(RIGHT(M11,255),RIGHT('Disaggregation Data'!$J$3:$J$154,255),0))),"")</f>
        <v/>
      </c>
      <c r="I11" s="498" t="str">
        <f t="array" ref="I11">IFERROR(IF(INDEX('Disaggregation Records'!$G$3:$G$56,MATCH(LEFT(L11,255),LEFT('Disaggregation Records'!$D$3:$D$56,255),0))=0,"",INDEX('Disaggregation Records'!$G$3:$G$56,MATCH(LEFT(L11,255),LEFT('Disaggregation Records'!$D$3:$D$56,255),0))),"")</f>
        <v>a1L36000000zoLYEAY</v>
      </c>
      <c r="J11" s="498" t="s">
        <v>416</v>
      </c>
      <c r="K11" s="498">
        <f t="shared" si="0"/>
        <v>2</v>
      </c>
      <c r="L11" s="498" t="str">
        <f t="shared" si="1"/>
        <v>HIV I-4: Number of AIDS-related deaths per 100,000 population-2</v>
      </c>
      <c r="M11" s="498" t="str">
        <f t="shared" si="2"/>
        <v>HIV I-4: Number of AIDS-related deaths per 100,000 populationGenderFemale</v>
      </c>
      <c r="N11" s="455" t="b">
        <f t="shared" si="3"/>
        <v>1</v>
      </c>
      <c r="O11" s="459" t="s">
        <v>1545</v>
      </c>
      <c r="P11" s="244"/>
      <c r="Q11" s="243"/>
      <c r="U11" s="422"/>
      <c r="V11" s="422"/>
    </row>
    <row r="12" spans="1:39" ht="37.5" customHeight="1" x14ac:dyDescent="0.25">
      <c r="A12" s="382">
        <v>1</v>
      </c>
      <c r="B12" s="401" t="str">
        <f>IFERROR(VLOOKUP(A12,'Impact Indicators - Section B'!$A$9:$S$27,19,FALSE),"")</f>
        <v>HIV I-4: Number of AIDS-related deaths per 100,000 population</v>
      </c>
      <c r="C12" s="497" t="str">
        <f t="array" ref="C12">IFERROR(IF(INDEX('Disaggregation Records'!$E$3:$E$56,MATCH(RIGHT(L12,255),RIGHT('Disaggregation Records'!$D$3:$D$56,255),0))=0,"",INDEX('Disaggregation Records'!$E$3:$E$56,MATCH(RIGHT(L12,255),RIGHT('Disaggregation Records'!$D$3:$D$56,255),0))),"")</f>
        <v>Gender</v>
      </c>
      <c r="D12" s="497" t="str">
        <f t="array" ref="D12">IFERROR(IF(INDEX('Disaggregation Records'!$F$3:$F$56,MATCH(RIGHT(L12,255),RIGHT('Disaggregation Records'!$D$3:$D$56,255),0))=0,"",INDEX('Disaggregation Records'!$F$3:$F$56,MATCH(RIGHT(L12,255),RIGHT('Disaggregation Records'!$D$3:$D$56,255),0))),"")</f>
        <v>Male</v>
      </c>
      <c r="E12" s="385">
        <v>3.5</v>
      </c>
      <c r="F12" s="385" t="s">
        <v>371</v>
      </c>
      <c r="G12" s="385" t="s">
        <v>4501</v>
      </c>
      <c r="H12" s="384" t="str">
        <f t="array" ref="H12">IFERROR(IF(INDEX('Disaggregation Data'!$N$3:$N$154,MATCH(RIGHT(M12,255),RIGHT('Disaggregation Data'!$J$3:$J$154,255),0))=0,"",INDEX('Disaggregation Data'!$N$3:$N$154,MATCH(RIGHT(M12,255),RIGHT('Disaggregation Data'!$J$3:$J$154,255),0))),"")</f>
        <v/>
      </c>
      <c r="I12" s="498" t="str">
        <f t="array" ref="I12">IFERROR(IF(INDEX('Disaggregation Records'!$G$3:$G$56,MATCH(LEFT(L12,255),LEFT('Disaggregation Records'!$D$3:$D$56,255),0))=0,"",INDEX('Disaggregation Records'!$G$3:$G$56,MATCH(LEFT(L12,255),LEFT('Disaggregation Records'!$D$3:$D$56,255),0))),"")</f>
        <v>a1L36000000zoLXEAY</v>
      </c>
      <c r="J12" s="498" t="s">
        <v>416</v>
      </c>
      <c r="K12" s="498">
        <f t="shared" si="0"/>
        <v>3</v>
      </c>
      <c r="L12" s="498" t="str">
        <f t="shared" si="1"/>
        <v>HIV I-4: Number of AIDS-related deaths per 100,000 population-3</v>
      </c>
      <c r="M12" s="498" t="str">
        <f t="shared" si="2"/>
        <v>HIV I-4: Number of AIDS-related deaths per 100,000 populationGenderMale</v>
      </c>
      <c r="N12" s="455" t="b">
        <f t="shared" si="3"/>
        <v>1</v>
      </c>
      <c r="O12" s="459" t="s">
        <v>1546</v>
      </c>
      <c r="P12" s="244"/>
      <c r="Q12" s="243"/>
      <c r="U12" s="422"/>
      <c r="V12" s="422"/>
    </row>
    <row r="13" spans="1:39" ht="37.5" customHeight="1" x14ac:dyDescent="0.25">
      <c r="A13" s="382">
        <v>1</v>
      </c>
      <c r="B13" s="401" t="str">
        <f>IFERROR(VLOOKUP(A13,'Impact Indicators - Section B'!$A$9:$S$27,19,FALSE),"")</f>
        <v>HIV I-4: Number of AIDS-related deaths per 100,000 population</v>
      </c>
      <c r="C13" s="497" t="str">
        <f t="array" ref="C13">IFERROR(IF(INDEX('Disaggregation Records'!$E$3:$E$56,MATCH(RIGHT(L13,255),RIGHT('Disaggregation Records'!$D$3:$D$56,255),0))=0,"",INDEX('Disaggregation Records'!$E$3:$E$56,MATCH(RIGHT(L13,255),RIGHT('Disaggregation Records'!$D$3:$D$56,255),0))),"")</f>
        <v>Gender | Age</v>
      </c>
      <c r="D13" s="497" t="str">
        <f t="array" ref="D13">IFERROR(IF(INDEX('Disaggregation Records'!$F$3:$F$56,MATCH(RIGHT(L13,255),RIGHT('Disaggregation Records'!$D$3:$D$56,255),0))=0,"",INDEX('Disaggregation Records'!$F$3:$F$56,MATCH(RIGHT(L13,255),RIGHT('Disaggregation Records'!$D$3:$D$56,255),0))),"")</f>
        <v>Female 15-19</v>
      </c>
      <c r="E13" s="385"/>
      <c r="F13" s="385"/>
      <c r="G13" s="385"/>
      <c r="H13" s="384" t="s">
        <v>4554</v>
      </c>
      <c r="I13" s="498" t="str">
        <f t="array" ref="I13">IFERROR(IF(INDEX('Disaggregation Records'!$G$3:$G$56,MATCH(LEFT(L13,255),LEFT('Disaggregation Records'!$D$3:$D$56,255),0))=0,"",INDEX('Disaggregation Records'!$G$3:$G$56,MATCH(LEFT(L13,255),LEFT('Disaggregation Records'!$D$3:$D$56,255),0))),"")</f>
        <v>a1L36000002NzjFEAS</v>
      </c>
      <c r="J13" s="498" t="s">
        <v>416</v>
      </c>
      <c r="K13" s="498">
        <f t="shared" si="0"/>
        <v>4</v>
      </c>
      <c r="L13" s="498" t="str">
        <f t="shared" si="1"/>
        <v>HIV I-4: Number of AIDS-related deaths per 100,000 population-4</v>
      </c>
      <c r="M13" s="498" t="str">
        <f t="shared" si="2"/>
        <v>HIV I-4: Number of AIDS-related deaths per 100,000 populationGender | AgeFemale 15-19</v>
      </c>
      <c r="N13" s="455" t="b">
        <f t="shared" si="3"/>
        <v>1</v>
      </c>
      <c r="O13" s="459" t="s">
        <v>1547</v>
      </c>
      <c r="P13" s="244"/>
      <c r="Q13" s="243"/>
      <c r="U13" s="422"/>
      <c r="V13" s="422"/>
    </row>
    <row r="14" spans="1:39" ht="37.5" customHeight="1" x14ac:dyDescent="0.25">
      <c r="A14" s="382">
        <v>1</v>
      </c>
      <c r="B14" s="401" t="str">
        <f>IFERROR(VLOOKUP(A14,'Impact Indicators - Section B'!$A$9:$S$27,19,FALSE),"")</f>
        <v>HIV I-4: Number of AIDS-related deaths per 100,000 population</v>
      </c>
      <c r="C14" s="497" t="str">
        <f t="array" ref="C14">IFERROR(IF(INDEX('Disaggregation Records'!$E$3:$E$56,MATCH(RIGHT(L14,255),RIGHT('Disaggregation Records'!$D$3:$D$56,255),0))=0,"",INDEX('Disaggregation Records'!$E$3:$E$56,MATCH(RIGHT(L14,255),RIGHT('Disaggregation Records'!$D$3:$D$56,255),0))),"")</f>
        <v>Gender | Age</v>
      </c>
      <c r="D14" s="497" t="str">
        <f t="array" ref="D14">IFERROR(IF(INDEX('Disaggregation Records'!$F$3:$F$56,MATCH(RIGHT(L14,255),RIGHT('Disaggregation Records'!$D$3:$D$56,255),0))=0,"",INDEX('Disaggregation Records'!$F$3:$F$56,MATCH(RIGHT(L14,255),RIGHT('Disaggregation Records'!$D$3:$D$56,255),0))),"")</f>
        <v>Male 15-19</v>
      </c>
      <c r="E14" s="385"/>
      <c r="F14" s="385"/>
      <c r="G14" s="385"/>
      <c r="H14" s="384" t="s">
        <v>4553</v>
      </c>
      <c r="I14" s="498" t="str">
        <f t="array" ref="I14">IFERROR(IF(INDEX('Disaggregation Records'!$G$3:$G$56,MATCH(LEFT(L14,255),LEFT('Disaggregation Records'!$D$3:$D$56,255),0))=0,"",INDEX('Disaggregation Records'!$G$3:$G$56,MATCH(LEFT(L14,255),LEFT('Disaggregation Records'!$D$3:$D$56,255),0))),"")</f>
        <v>a1L36000002Nzj0EAC</v>
      </c>
      <c r="J14" s="498" t="s">
        <v>416</v>
      </c>
      <c r="K14" s="498">
        <f t="shared" si="0"/>
        <v>5</v>
      </c>
      <c r="L14" s="498" t="str">
        <f t="shared" si="1"/>
        <v>HIV I-4: Number of AIDS-related deaths per 100,000 population-5</v>
      </c>
      <c r="M14" s="498" t="str">
        <f t="shared" si="2"/>
        <v>HIV I-4: Number of AIDS-related deaths per 100,000 populationGender | AgeMale 15-19</v>
      </c>
      <c r="N14" s="455" t="b">
        <f t="shared" si="3"/>
        <v>1</v>
      </c>
      <c r="O14" s="459" t="s">
        <v>1548</v>
      </c>
      <c r="P14" s="244"/>
      <c r="Q14" s="243"/>
      <c r="U14" s="422"/>
      <c r="V14" s="422"/>
    </row>
    <row r="15" spans="1:39" ht="37.5" customHeight="1" x14ac:dyDescent="0.25">
      <c r="A15" s="382">
        <v>1</v>
      </c>
      <c r="B15" s="401" t="str">
        <f>IFERROR(VLOOKUP(A15,'Impact Indicators - Section B'!$A$9:$S$27,19,FALSE),"")</f>
        <v>HIV I-4: Number of AIDS-related deaths per 100,000 population</v>
      </c>
      <c r="C15" s="497" t="str">
        <f t="array" ref="C15">IFERROR(IF(INDEX('Disaggregation Records'!$E$3:$E$56,MATCH(RIGHT(L15,255),RIGHT('Disaggregation Records'!$D$3:$D$56,255),0))=0,"",INDEX('Disaggregation Records'!$E$3:$E$56,MATCH(RIGHT(L15,255),RIGHT('Disaggregation Records'!$D$3:$D$56,255),0))),"")</f>
        <v>Gender | Age</v>
      </c>
      <c r="D15" s="497" t="str">
        <f t="array" ref="D15">IFERROR(IF(INDEX('Disaggregation Records'!$F$3:$F$56,MATCH(RIGHT(L15,255),RIGHT('Disaggregation Records'!$D$3:$D$56,255),0))=0,"",INDEX('Disaggregation Records'!$F$3:$F$56,MATCH(RIGHT(L15,255),RIGHT('Disaggregation Records'!$D$3:$D$56,255),0))),"")</f>
        <v>Female 20-24</v>
      </c>
      <c r="E15" s="385"/>
      <c r="F15" s="385"/>
      <c r="G15" s="385"/>
      <c r="H15" s="384" t="s">
        <v>4554</v>
      </c>
      <c r="I15" s="498" t="str">
        <f t="array" ref="I15">IFERROR(IF(INDEX('Disaggregation Records'!$G$3:$G$56,MATCH(LEFT(L15,255),LEFT('Disaggregation Records'!$D$3:$D$56,255),0))=0,"",INDEX('Disaggregation Records'!$G$3:$G$56,MATCH(LEFT(L15,255),LEFT('Disaggregation Records'!$D$3:$D$56,255),0))),"")</f>
        <v>a1L36000002NzjGEAS</v>
      </c>
      <c r="J15" s="498" t="s">
        <v>416</v>
      </c>
      <c r="K15" s="498">
        <f t="shared" si="0"/>
        <v>6</v>
      </c>
      <c r="L15" s="498" t="str">
        <f t="shared" si="1"/>
        <v>HIV I-4: Number of AIDS-related deaths per 100,000 population-6</v>
      </c>
      <c r="M15" s="498" t="str">
        <f t="shared" si="2"/>
        <v>HIV I-4: Number of AIDS-related deaths per 100,000 populationGender | AgeFemale 20-24</v>
      </c>
      <c r="N15" s="455" t="b">
        <f t="shared" si="3"/>
        <v>1</v>
      </c>
      <c r="O15" s="459" t="s">
        <v>1549</v>
      </c>
      <c r="P15" s="244"/>
      <c r="Q15" s="243"/>
      <c r="U15" s="422"/>
      <c r="V15" s="422"/>
    </row>
    <row r="16" spans="1:39" ht="37.5" customHeight="1" x14ac:dyDescent="0.25">
      <c r="A16" s="382">
        <v>1</v>
      </c>
      <c r="B16" s="401" t="str">
        <f>IFERROR(VLOOKUP(A16,'Impact Indicators - Section B'!$A$9:$S$27,19,FALSE),"")</f>
        <v>HIV I-4: Number of AIDS-related deaths per 100,000 population</v>
      </c>
      <c r="C16" s="497" t="str">
        <f t="array" ref="C16">IFERROR(IF(INDEX('Disaggregation Records'!$E$3:$E$56,MATCH(RIGHT(L16,255),RIGHT('Disaggregation Records'!$D$3:$D$56,255),0))=0,"",INDEX('Disaggregation Records'!$E$3:$E$56,MATCH(RIGHT(L16,255),RIGHT('Disaggregation Records'!$D$3:$D$56,255),0))),"")</f>
        <v>Gender | Age</v>
      </c>
      <c r="D16" s="497" t="str">
        <f t="array" ref="D16">IFERROR(IF(INDEX('Disaggregation Records'!$F$3:$F$56,MATCH(RIGHT(L16,255),RIGHT('Disaggregation Records'!$D$3:$D$56,255),0))=0,"",INDEX('Disaggregation Records'!$F$3:$F$56,MATCH(RIGHT(L16,255),RIGHT('Disaggregation Records'!$D$3:$D$56,255),0))),"")</f>
        <v>Male 20-24</v>
      </c>
      <c r="E16" s="385"/>
      <c r="F16" s="385"/>
      <c r="G16" s="385"/>
      <c r="H16" s="384" t="s">
        <v>4554</v>
      </c>
      <c r="I16" s="498" t="str">
        <f t="array" ref="I16">IFERROR(IF(INDEX('Disaggregation Records'!$G$3:$G$56,MATCH(LEFT(L16,255),LEFT('Disaggregation Records'!$D$3:$D$56,255),0))=0,"",INDEX('Disaggregation Records'!$G$3:$G$56,MATCH(LEFT(L16,255),LEFT('Disaggregation Records'!$D$3:$D$56,255),0))),"")</f>
        <v>a1L36000002Nzj1EAC</v>
      </c>
      <c r="J16" s="498" t="s">
        <v>416</v>
      </c>
      <c r="K16" s="498">
        <f t="shared" si="0"/>
        <v>7</v>
      </c>
      <c r="L16" s="498" t="str">
        <f t="shared" si="1"/>
        <v>HIV I-4: Number of AIDS-related deaths per 100,000 population-7</v>
      </c>
      <c r="M16" s="498" t="str">
        <f t="shared" si="2"/>
        <v>HIV I-4: Number of AIDS-related deaths per 100,000 populationGender | AgeMale 20-24</v>
      </c>
      <c r="N16" s="455" t="b">
        <f t="shared" si="3"/>
        <v>1</v>
      </c>
      <c r="O16" s="459" t="s">
        <v>1550</v>
      </c>
      <c r="P16" s="244"/>
      <c r="Q16" s="243"/>
      <c r="U16" s="422"/>
      <c r="V16" s="422"/>
    </row>
    <row r="17" spans="1:22" ht="37.5" customHeight="1" x14ac:dyDescent="0.25">
      <c r="A17" s="382">
        <v>1</v>
      </c>
      <c r="B17" s="401" t="str">
        <f>IFERROR(VLOOKUP(A17,'Impact Indicators - Section B'!$A$9:$S$27,19,FALSE),"")</f>
        <v>HIV I-4: Number of AIDS-related deaths per 100,000 population</v>
      </c>
      <c r="C17" s="497" t="str">
        <f t="array" ref="C17">IFERROR(IF(INDEX('Disaggregation Records'!$E$3:$E$56,MATCH(RIGHT(L17,255),RIGHT('Disaggregation Records'!$D$3:$D$56,255),0))=0,"",INDEX('Disaggregation Records'!$E$3:$E$56,MATCH(RIGHT(L17,255),RIGHT('Disaggregation Records'!$D$3:$D$56,255),0))),"")</f>
        <v/>
      </c>
      <c r="D17" s="497" t="str">
        <f t="array" ref="D17">IFERROR(IF(INDEX('Disaggregation Records'!$F$3:$F$56,MATCH(RIGHT(L17,255),RIGHT('Disaggregation Records'!$D$3:$D$56,255),0))=0,"",INDEX('Disaggregation Records'!$F$3:$F$56,MATCH(RIGHT(L17,255),RIGHT('Disaggregation Records'!$D$3:$D$56,255),0))),"")</f>
        <v/>
      </c>
      <c r="E17" s="385" t="str">
        <f t="array" ref="E17">IFERROR(IF(INDEX('Disaggregation Data'!$K$3:$K$154,MATCH(RIGHT(M17,255),RIGHT('Disaggregation Data'!$J$3:$J$154,255),0))=0,"",INDEX('Disaggregation Data'!$K$3:$K$154,MATCH(RIGHT(M17,255),RIGHT('Disaggregation Data'!$J$3:$J$154,255),0))),"")</f>
        <v/>
      </c>
      <c r="F17" s="385" t="str">
        <f t="array" ref="F17">IFERROR(IF(INDEX('Disaggregation Data'!$L$3:$L$154,MATCH(RIGHT(M17,255),RIGHT('Disaggregation Data'!$J$3:$J$154,255),0))=0,"",INDEX('Disaggregation Data'!$L$3:$L$154,MATCH(RIGHT(M17,255),RIGHT('Disaggregation Data'!$J$3:$J$154,255),0))),"")</f>
        <v/>
      </c>
      <c r="G17" s="385" t="str">
        <f t="array" ref="G17">IFERROR(IF(INDEX('Disaggregation Data'!$M$3:$M$154,MATCH(RIGHT(M17,255),RIGHT('Disaggregation Data'!$J$3:$J$154,255),0))=0,"",INDEX('Disaggregation Data'!$M$3:$M$154,MATCH(RIGHT(M17,255),RIGHT('Disaggregation Data'!$J$3:$J$154,255),0))),"")</f>
        <v/>
      </c>
      <c r="H17" s="384" t="str">
        <f t="array" ref="H17">IFERROR(IF(INDEX('Disaggregation Data'!$N$3:$N$154,MATCH(RIGHT(M17,255),RIGHT('Disaggregation Data'!$J$3:$J$154,255),0))=0,"",INDEX('Disaggregation Data'!$N$3:$N$154,MATCH(RIGHT(M17,255),RIGHT('Disaggregation Data'!$J$3:$J$154,255),0))),"")</f>
        <v/>
      </c>
      <c r="I17" s="498" t="str">
        <f t="array" ref="I17">IFERROR(IF(INDEX('Disaggregation Records'!$G$3:$G$56,MATCH(LEFT(L17,255),LEFT('Disaggregation Records'!$D$3:$D$56,255),0))=0,"",INDEX('Disaggregation Records'!$G$3:$G$56,MATCH(LEFT(L17,255),LEFT('Disaggregation Records'!$D$3:$D$56,255),0))),"")</f>
        <v/>
      </c>
      <c r="J17" s="498" t="s">
        <v>416</v>
      </c>
      <c r="K17" s="498">
        <f t="shared" si="0"/>
        <v>8</v>
      </c>
      <c r="L17" s="498" t="str">
        <f t="shared" si="1"/>
        <v>HIV I-4: Number of AIDS-related deaths per 100,000 population-8</v>
      </c>
      <c r="M17" s="498" t="str">
        <f t="shared" si="2"/>
        <v>HIV I-4: Number of AIDS-related deaths per 100,000 population</v>
      </c>
      <c r="N17" s="455" t="b">
        <f t="shared" si="3"/>
        <v>1</v>
      </c>
      <c r="O17" s="459" t="s">
        <v>1551</v>
      </c>
      <c r="P17" s="244"/>
      <c r="Q17" s="243"/>
      <c r="U17" s="422"/>
      <c r="V17" s="422"/>
    </row>
    <row r="18" spans="1:22" ht="37.5" customHeight="1" x14ac:dyDescent="0.25">
      <c r="A18" s="382">
        <v>1</v>
      </c>
      <c r="B18" s="401" t="str">
        <f>IFERROR(VLOOKUP(A18,'Impact Indicators - Section B'!$A$9:$S$27,19,FALSE),"")</f>
        <v>HIV I-4: Number of AIDS-related deaths per 100,000 population</v>
      </c>
      <c r="C18" s="497" t="str">
        <f t="array" ref="C18">IFERROR(IF(INDEX('Disaggregation Records'!$E$3:$E$56,MATCH(RIGHT(L18,255),RIGHT('Disaggregation Records'!$D$3:$D$56,255),0))=0,"",INDEX('Disaggregation Records'!$E$3:$E$56,MATCH(RIGHT(L18,255),RIGHT('Disaggregation Records'!$D$3:$D$56,255),0))),"")</f>
        <v/>
      </c>
      <c r="D18" s="497" t="str">
        <f t="array" ref="D18">IFERROR(IF(INDEX('Disaggregation Records'!$F$3:$F$56,MATCH(RIGHT(L18,255),RIGHT('Disaggregation Records'!$D$3:$D$56,255),0))=0,"",INDEX('Disaggregation Records'!$F$3:$F$56,MATCH(RIGHT(L18,255),RIGHT('Disaggregation Records'!$D$3:$D$56,255),0))),"")</f>
        <v/>
      </c>
      <c r="E18" s="385" t="str">
        <f t="array" ref="E18">IFERROR(IF(INDEX('Disaggregation Data'!$K$3:$K$154,MATCH(RIGHT(M18,255),RIGHT('Disaggregation Data'!$J$3:$J$154,255),0))=0,"",INDEX('Disaggregation Data'!$K$3:$K$154,MATCH(RIGHT(M18,255),RIGHT('Disaggregation Data'!$J$3:$J$154,255),0))),"")</f>
        <v/>
      </c>
      <c r="F18" s="385" t="str">
        <f t="array" ref="F18">IFERROR(IF(INDEX('Disaggregation Data'!$L$3:$L$154,MATCH(RIGHT(M18,255),RIGHT('Disaggregation Data'!$J$3:$J$154,255),0))=0,"",INDEX('Disaggregation Data'!$L$3:$L$154,MATCH(RIGHT(M18,255),RIGHT('Disaggregation Data'!$J$3:$J$154,255),0))),"")</f>
        <v/>
      </c>
      <c r="G18" s="385" t="str">
        <f t="array" ref="G18">IFERROR(IF(INDEX('Disaggregation Data'!$M$3:$M$154,MATCH(RIGHT(M18,255),RIGHT('Disaggregation Data'!$J$3:$J$154,255),0))=0,"",INDEX('Disaggregation Data'!$M$3:$M$154,MATCH(RIGHT(M18,255),RIGHT('Disaggregation Data'!$J$3:$J$154,255),0))),"")</f>
        <v/>
      </c>
      <c r="H18" s="384" t="str">
        <f t="array" ref="H18">IFERROR(IF(INDEX('Disaggregation Data'!$N$3:$N$154,MATCH(RIGHT(M18,255),RIGHT('Disaggregation Data'!$J$3:$J$154,255),0))=0,"",INDEX('Disaggregation Data'!$N$3:$N$154,MATCH(RIGHT(M18,255),RIGHT('Disaggregation Data'!$J$3:$J$154,255),0))),"")</f>
        <v/>
      </c>
      <c r="I18" s="498" t="str">
        <f t="array" ref="I18">IFERROR(IF(INDEX('Disaggregation Records'!$G$3:$G$56,MATCH(LEFT(L18,255),LEFT('Disaggregation Records'!$D$3:$D$56,255),0))=0,"",INDEX('Disaggregation Records'!$G$3:$G$56,MATCH(LEFT(L18,255),LEFT('Disaggregation Records'!$D$3:$D$56,255),0))),"")</f>
        <v/>
      </c>
      <c r="J18" s="498" t="s">
        <v>416</v>
      </c>
      <c r="K18" s="498">
        <f t="shared" si="0"/>
        <v>9</v>
      </c>
      <c r="L18" s="498" t="str">
        <f t="shared" si="1"/>
        <v>HIV I-4: Number of AIDS-related deaths per 100,000 population-9</v>
      </c>
      <c r="M18" s="498" t="str">
        <f t="shared" si="2"/>
        <v>HIV I-4: Number of AIDS-related deaths per 100,000 population</v>
      </c>
      <c r="N18" s="455" t="b">
        <f t="shared" si="3"/>
        <v>1</v>
      </c>
      <c r="O18" s="459" t="s">
        <v>1552</v>
      </c>
      <c r="P18" s="244"/>
      <c r="Q18" s="243"/>
      <c r="U18" s="422"/>
      <c r="V18" s="422"/>
    </row>
    <row r="19" spans="1:22" ht="55.5" customHeight="1" x14ac:dyDescent="0.25">
      <c r="A19" s="382">
        <v>2</v>
      </c>
      <c r="B19" s="401" t="str">
        <f>IFERROR(VLOOKUP(A19,'Impact Indicators - Section B'!$A$9:$S$27,19,FALSE),"")</f>
        <v>HIV I-9a(M): Percentage of men who have sex with men who are living with HIV</v>
      </c>
      <c r="C19" s="497" t="str">
        <f t="array" ref="C19">IFERROR(IF(INDEX('Disaggregation Records'!$E$3:$E$56,MATCH(RIGHT(L19,255),RIGHT('Disaggregation Records'!$D$3:$D$56,255),0))=0,"",INDEX('Disaggregation Records'!$E$3:$E$56,MATCH(RIGHT(L19,255),RIGHT('Disaggregation Records'!$D$3:$D$56,255),0))),"")</f>
        <v>Age</v>
      </c>
      <c r="D19" s="497" t="str">
        <f t="array" ref="D19">IFERROR(IF(INDEX('Disaggregation Records'!$F$3:$F$56,MATCH(RIGHT(L19,255),RIGHT('Disaggregation Records'!$D$3:$D$56,255),0))=0,"",INDEX('Disaggregation Records'!$F$3:$F$56,MATCH(RIGHT(L19,255),RIGHT('Disaggregation Records'!$D$3:$D$56,255),0))),"")</f>
        <v>25+</v>
      </c>
      <c r="E19" s="385" t="s">
        <v>4516</v>
      </c>
      <c r="F19" s="385" t="s">
        <v>371</v>
      </c>
      <c r="G19" s="385" t="s">
        <v>4502</v>
      </c>
      <c r="H19" s="384" t="str">
        <f t="array" ref="H19">IFERROR(IF(INDEX('Disaggregation Data'!$N$3:$N$154,MATCH(RIGHT(M19,255),RIGHT('Disaggregation Data'!$J$3:$J$154,255),0))=0,"",INDEX('Disaggregation Data'!$N$3:$N$154,MATCH(RIGHT(M19,255),RIGHT('Disaggregation Data'!$J$3:$J$154,255),0))),"")</f>
        <v/>
      </c>
      <c r="I19" s="498" t="str">
        <f t="array" ref="I19">IFERROR(IF(INDEX('Disaggregation Records'!$G$3:$G$56,MATCH(LEFT(L19,255),LEFT('Disaggregation Records'!$D$3:$D$56,255),0))=0,"",INDEX('Disaggregation Records'!$G$3:$G$56,MATCH(LEFT(L19,255),LEFT('Disaggregation Records'!$D$3:$D$56,255),0))),"")</f>
        <v>a1L36000000zoLdEAI</v>
      </c>
      <c r="J19" s="498" t="s">
        <v>417</v>
      </c>
      <c r="K19" s="498">
        <f t="shared" si="0"/>
        <v>0</v>
      </c>
      <c r="L19" s="498" t="str">
        <f t="shared" si="1"/>
        <v>HIV I-9a(M): Percentage of men who have sex with men who are living with HIV-0</v>
      </c>
      <c r="M19" s="498" t="str">
        <f t="shared" si="2"/>
        <v>HIV I-9a(M): Percentage of men who have sex with men who are living with HIVAge25+</v>
      </c>
      <c r="N19" s="455" t="b">
        <f t="shared" si="3"/>
        <v>1</v>
      </c>
      <c r="O19" s="459" t="s">
        <v>1553</v>
      </c>
      <c r="P19" s="244"/>
      <c r="Q19" s="243"/>
      <c r="U19" s="422"/>
      <c r="V19" s="422"/>
    </row>
    <row r="20" spans="1:22" ht="60" customHeight="1" x14ac:dyDescent="0.25">
      <c r="A20" s="382">
        <v>2</v>
      </c>
      <c r="B20" s="401" t="str">
        <f>IFERROR(VLOOKUP(A20,'Impact Indicators - Section B'!$A$9:$S$27,19,FALSE),"")</f>
        <v>HIV I-9a(M): Percentage of men who have sex with men who are living with HIV</v>
      </c>
      <c r="C20" s="497" t="str">
        <f t="array" ref="C20">IFERROR(IF(INDEX('Disaggregation Records'!$E$3:$E$56,MATCH(RIGHT(L20,255),RIGHT('Disaggregation Records'!$D$3:$D$56,255),0))=0,"",INDEX('Disaggregation Records'!$E$3:$E$56,MATCH(RIGHT(L20,255),RIGHT('Disaggregation Records'!$D$3:$D$56,255),0))),"")</f>
        <v>Age</v>
      </c>
      <c r="D20" s="497" t="str">
        <f t="array" ref="D20">IFERROR(IF(INDEX('Disaggregation Records'!$F$3:$F$56,MATCH(RIGHT(L20,255),RIGHT('Disaggregation Records'!$D$3:$D$56,255),0))=0,"",INDEX('Disaggregation Records'!$F$3:$F$56,MATCH(RIGHT(L20,255),RIGHT('Disaggregation Records'!$D$3:$D$56,255),0))),"")</f>
        <v>U25</v>
      </c>
      <c r="E20" s="385" t="s">
        <v>4515</v>
      </c>
      <c r="F20" s="385" t="s">
        <v>371</v>
      </c>
      <c r="G20" s="385" t="s">
        <v>4502</v>
      </c>
      <c r="H20" s="384" t="str">
        <f t="array" ref="H20">IFERROR(IF(INDEX('Disaggregation Data'!$N$3:$N$154,MATCH(RIGHT(M20,255),RIGHT('Disaggregation Data'!$J$3:$J$154,255),0))=0,"",INDEX('Disaggregation Data'!$N$3:$N$154,MATCH(RIGHT(M20,255),RIGHT('Disaggregation Data'!$J$3:$J$154,255),0))),"")</f>
        <v/>
      </c>
      <c r="I20" s="498" t="str">
        <f t="array" ref="I20">IFERROR(IF(INDEX('Disaggregation Records'!$G$3:$G$56,MATCH(LEFT(L20,255),LEFT('Disaggregation Records'!$D$3:$D$56,255),0))=0,"",INDEX('Disaggregation Records'!$G$3:$G$56,MATCH(LEFT(L20,255),LEFT('Disaggregation Records'!$D$3:$D$56,255),0))),"")</f>
        <v>a1L36000000zoLcEAI</v>
      </c>
      <c r="J20" s="498" t="s">
        <v>417</v>
      </c>
      <c r="K20" s="498">
        <f t="shared" si="0"/>
        <v>1</v>
      </c>
      <c r="L20" s="498" t="str">
        <f t="shared" si="1"/>
        <v>HIV I-9a(M): Percentage of men who have sex with men who are living with HIV-1</v>
      </c>
      <c r="M20" s="498" t="str">
        <f t="shared" si="2"/>
        <v>HIV I-9a(M): Percentage of men who have sex with men who are living with HIVAgeU25</v>
      </c>
      <c r="N20" s="455" t="b">
        <f t="shared" si="3"/>
        <v>1</v>
      </c>
      <c r="O20" s="459" t="s">
        <v>1554</v>
      </c>
      <c r="P20" s="244"/>
      <c r="Q20" s="243"/>
      <c r="U20" s="422"/>
      <c r="V20" s="422"/>
    </row>
    <row r="21" spans="1:22" ht="37.5" customHeight="1" x14ac:dyDescent="0.25">
      <c r="A21" s="382">
        <v>2</v>
      </c>
      <c r="B21" s="401" t="str">
        <f>IFERROR(VLOOKUP(A21,'Impact Indicators - Section B'!$A$9:$S$27,19,FALSE),"")</f>
        <v>HIV I-9a(M): Percentage of men who have sex with men who are living with HIV</v>
      </c>
      <c r="C21" s="497" t="str">
        <f t="array" ref="C21">IFERROR(IF(INDEX('Disaggregation Records'!$E$3:$E$56,MATCH(RIGHT(L21,255),RIGHT('Disaggregation Records'!$D$3:$D$56,255),0))=0,"",INDEX('Disaggregation Records'!$E$3:$E$56,MATCH(RIGHT(L21,255),RIGHT('Disaggregation Records'!$D$3:$D$56,255),0))),"")</f>
        <v/>
      </c>
      <c r="D21" s="497" t="str">
        <f t="array" ref="D21">IFERROR(IF(INDEX('Disaggregation Records'!$F$3:$F$56,MATCH(RIGHT(L21,255),RIGHT('Disaggregation Records'!$D$3:$D$56,255),0))=0,"",INDEX('Disaggregation Records'!$F$3:$F$56,MATCH(RIGHT(L21,255),RIGHT('Disaggregation Records'!$D$3:$D$56,255),0))),"")</f>
        <v/>
      </c>
      <c r="E21" s="385" t="str">
        <f t="array" ref="E21">IFERROR(IF(INDEX('Disaggregation Data'!$K$3:$K$154,MATCH(RIGHT(M21,255),RIGHT('Disaggregation Data'!$J$3:$J$154,255),0))=0,"",INDEX('Disaggregation Data'!$K$3:$K$154,MATCH(RIGHT(M21,255),RIGHT('Disaggregation Data'!$J$3:$J$154,255),0))),"")</f>
        <v/>
      </c>
      <c r="F21" s="385" t="str">
        <f t="array" ref="F21">IFERROR(IF(INDEX('Disaggregation Data'!$L$3:$L$154,MATCH(RIGHT(M21,255),RIGHT('Disaggregation Data'!$J$3:$J$154,255),0))=0,"",INDEX('Disaggregation Data'!$L$3:$L$154,MATCH(RIGHT(M21,255),RIGHT('Disaggregation Data'!$J$3:$J$154,255),0))),"")</f>
        <v/>
      </c>
      <c r="G21" s="385" t="str">
        <f t="array" ref="G21">IFERROR(IF(INDEX('Disaggregation Data'!$M$3:$M$154,MATCH(RIGHT(M21,255),RIGHT('Disaggregation Data'!$J$3:$J$154,255),0))=0,"",INDEX('Disaggregation Data'!$M$3:$M$154,MATCH(RIGHT(M21,255),RIGHT('Disaggregation Data'!$J$3:$J$154,255),0))),"")</f>
        <v/>
      </c>
      <c r="H21" s="384" t="str">
        <f t="array" ref="H21">IFERROR(IF(INDEX('Disaggregation Data'!$N$3:$N$154,MATCH(RIGHT(M21,255),RIGHT('Disaggregation Data'!$J$3:$J$154,255),0))=0,"",INDEX('Disaggregation Data'!$N$3:$N$154,MATCH(RIGHT(M21,255),RIGHT('Disaggregation Data'!$J$3:$J$154,255),0))),"")</f>
        <v/>
      </c>
      <c r="I21" s="498" t="str">
        <f t="array" ref="I21">IFERROR(IF(INDEX('Disaggregation Records'!$G$3:$G$56,MATCH(LEFT(L21,255),LEFT('Disaggregation Records'!$D$3:$D$56,255),0))=0,"",INDEX('Disaggregation Records'!$G$3:$G$56,MATCH(LEFT(L21,255),LEFT('Disaggregation Records'!$D$3:$D$56,255),0))),"")</f>
        <v/>
      </c>
      <c r="J21" s="498" t="s">
        <v>417</v>
      </c>
      <c r="K21" s="498">
        <f t="shared" si="0"/>
        <v>2</v>
      </c>
      <c r="L21" s="498" t="str">
        <f t="shared" si="1"/>
        <v>HIV I-9a(M): Percentage of men who have sex with men who are living with HIV-2</v>
      </c>
      <c r="M21" s="498" t="str">
        <f t="shared" si="2"/>
        <v>HIV I-9a(M): Percentage of men who have sex with men who are living with HIV</v>
      </c>
      <c r="N21" s="455" t="b">
        <f t="shared" si="3"/>
        <v>1</v>
      </c>
      <c r="O21" s="459" t="s">
        <v>1555</v>
      </c>
      <c r="P21" s="244"/>
      <c r="Q21" s="243"/>
      <c r="U21" s="422"/>
      <c r="V21" s="422"/>
    </row>
    <row r="22" spans="1:22" ht="37.5" hidden="1" customHeight="1" x14ac:dyDescent="0.25">
      <c r="A22" s="382">
        <v>2</v>
      </c>
      <c r="B22" s="401" t="str">
        <f>IFERROR(VLOOKUP(A22,'Impact Indicators - Section B'!$A$9:$S$27,19,FALSE),"")</f>
        <v>HIV I-9a(M): Percentage of men who have sex with men who are living with HIV</v>
      </c>
      <c r="C22" s="497" t="str">
        <f t="array" ref="C22">IFERROR(IF(INDEX('Disaggregation Records'!$E$3:$E$56,MATCH(RIGHT(L22,255),RIGHT('Disaggregation Records'!$D$3:$D$56,255),0))=0,"",INDEX('Disaggregation Records'!$E$3:$E$56,MATCH(RIGHT(L22,255),RIGHT('Disaggregation Records'!$D$3:$D$56,255),0))),"")</f>
        <v/>
      </c>
      <c r="D22" s="497" t="str">
        <f t="array" ref="D22">IFERROR(IF(INDEX('Disaggregation Records'!$F$3:$F$56,MATCH(RIGHT(L22,255),RIGHT('Disaggregation Records'!$D$3:$D$56,255),0))=0,"",INDEX('Disaggregation Records'!$F$3:$F$56,MATCH(RIGHT(L22,255),RIGHT('Disaggregation Records'!$D$3:$D$56,255),0))),"")</f>
        <v/>
      </c>
      <c r="E22" s="385" t="str">
        <f t="array" ref="E22">IFERROR(IF(INDEX('Disaggregation Data'!$K$3:$K$154,MATCH(RIGHT(M22,255),RIGHT('Disaggregation Data'!$J$3:$J$154,255),0))=0,"",INDEX('Disaggregation Data'!$K$3:$K$154,MATCH(RIGHT(M22,255),RIGHT('Disaggregation Data'!$J$3:$J$154,255),0))),"")</f>
        <v/>
      </c>
      <c r="F22" s="385" t="str">
        <f t="array" ref="F22">IFERROR(IF(INDEX('Disaggregation Data'!$L$3:$L$154,MATCH(RIGHT(M22,255),RIGHT('Disaggregation Data'!$J$3:$J$154,255),0))=0,"",INDEX('Disaggregation Data'!$L$3:$L$154,MATCH(RIGHT(M22,255),RIGHT('Disaggregation Data'!$J$3:$J$154,255),0))),"")</f>
        <v/>
      </c>
      <c r="G22" s="385" t="str">
        <f t="array" ref="G22">IFERROR(IF(INDEX('Disaggregation Data'!$M$3:$M$154,MATCH(RIGHT(M22,255),RIGHT('Disaggregation Data'!$J$3:$J$154,255),0))=0,"",INDEX('Disaggregation Data'!$M$3:$M$154,MATCH(RIGHT(M22,255),RIGHT('Disaggregation Data'!$J$3:$J$154,255),0))),"")</f>
        <v/>
      </c>
      <c r="H22" s="384" t="str">
        <f t="array" ref="H22">IFERROR(IF(INDEX('Disaggregation Data'!$N$3:$N$154,MATCH(RIGHT(M22,255),RIGHT('Disaggregation Data'!$J$3:$J$154,255),0))=0,"",INDEX('Disaggregation Data'!$N$3:$N$154,MATCH(RIGHT(M22,255),RIGHT('Disaggregation Data'!$J$3:$J$154,255),0))),"")</f>
        <v/>
      </c>
      <c r="I22" s="498" t="str">
        <f t="array" ref="I22">IFERROR(IF(INDEX('Disaggregation Records'!$G$3:$G$56,MATCH(LEFT(L22,255),LEFT('Disaggregation Records'!$D$3:$D$56,255),0))=0,"",INDEX('Disaggregation Records'!$G$3:$G$56,MATCH(LEFT(L22,255),LEFT('Disaggregation Records'!$D$3:$D$56,255),0))),"")</f>
        <v/>
      </c>
      <c r="J22" s="498" t="s">
        <v>417</v>
      </c>
      <c r="K22" s="498">
        <f t="shared" si="0"/>
        <v>3</v>
      </c>
      <c r="L22" s="498" t="str">
        <f t="shared" si="1"/>
        <v>HIV I-9a(M): Percentage of men who have sex with men who are living with HIV-3</v>
      </c>
      <c r="M22" s="498" t="str">
        <f t="shared" si="2"/>
        <v>HIV I-9a(M): Percentage of men who have sex with men who are living with HIV</v>
      </c>
      <c r="N22" s="455" t="b">
        <f t="shared" si="3"/>
        <v>1</v>
      </c>
      <c r="O22" s="459" t="s">
        <v>1556</v>
      </c>
      <c r="P22" s="244"/>
      <c r="Q22" s="243"/>
      <c r="U22" s="422"/>
      <c r="V22" s="422"/>
    </row>
    <row r="23" spans="1:22" ht="37.5" hidden="1" customHeight="1" x14ac:dyDescent="0.25">
      <c r="A23" s="382">
        <v>2</v>
      </c>
      <c r="B23" s="401" t="str">
        <f>IFERROR(VLOOKUP(A23,'Impact Indicators - Section B'!$A$9:$S$27,19,FALSE),"")</f>
        <v>HIV I-9a(M): Percentage of men who have sex with men who are living with HIV</v>
      </c>
      <c r="C23" s="497" t="str">
        <f t="array" ref="C23">IFERROR(IF(INDEX('Disaggregation Records'!$E$3:$E$56,MATCH(RIGHT(L23,255),RIGHT('Disaggregation Records'!$D$3:$D$56,255),0))=0,"",INDEX('Disaggregation Records'!$E$3:$E$56,MATCH(RIGHT(L23,255),RIGHT('Disaggregation Records'!$D$3:$D$56,255),0))),"")</f>
        <v/>
      </c>
      <c r="D23" s="497" t="str">
        <f t="array" ref="D23">IFERROR(IF(INDEX('Disaggregation Records'!$F$3:$F$56,MATCH(RIGHT(L23,255),RIGHT('Disaggregation Records'!$D$3:$D$56,255),0))=0,"",INDEX('Disaggregation Records'!$F$3:$F$56,MATCH(RIGHT(L23,255),RIGHT('Disaggregation Records'!$D$3:$D$56,255),0))),"")</f>
        <v/>
      </c>
      <c r="E23" s="385" t="str">
        <f t="array" ref="E23">IFERROR(IF(INDEX('Disaggregation Data'!$K$3:$K$154,MATCH(RIGHT(M23,255),RIGHT('Disaggregation Data'!$J$3:$J$154,255),0))=0,"",INDEX('Disaggregation Data'!$K$3:$K$154,MATCH(RIGHT(M23,255),RIGHT('Disaggregation Data'!$J$3:$J$154,255),0))),"")</f>
        <v/>
      </c>
      <c r="F23" s="385" t="str">
        <f t="array" ref="F23">IFERROR(IF(INDEX('Disaggregation Data'!$L$3:$L$154,MATCH(RIGHT(M23,255),RIGHT('Disaggregation Data'!$J$3:$J$154,255),0))=0,"",INDEX('Disaggregation Data'!$L$3:$L$154,MATCH(RIGHT(M23,255),RIGHT('Disaggregation Data'!$J$3:$J$154,255),0))),"")</f>
        <v/>
      </c>
      <c r="G23" s="385" t="str">
        <f t="array" ref="G23">IFERROR(IF(INDEX('Disaggregation Data'!$M$3:$M$154,MATCH(RIGHT(M23,255),RIGHT('Disaggregation Data'!$J$3:$J$154,255),0))=0,"",INDEX('Disaggregation Data'!$M$3:$M$154,MATCH(RIGHT(M23,255),RIGHT('Disaggregation Data'!$J$3:$J$154,255),0))),"")</f>
        <v/>
      </c>
      <c r="H23" s="384" t="str">
        <f t="array" ref="H23">IFERROR(IF(INDEX('Disaggregation Data'!$N$3:$N$154,MATCH(RIGHT(M23,255),RIGHT('Disaggregation Data'!$J$3:$J$154,255),0))=0,"",INDEX('Disaggregation Data'!$N$3:$N$154,MATCH(RIGHT(M23,255),RIGHT('Disaggregation Data'!$J$3:$J$154,255),0))),"")</f>
        <v/>
      </c>
      <c r="I23" s="498" t="str">
        <f t="array" ref="I23">IFERROR(IF(INDEX('Disaggregation Records'!$G$3:$G$56,MATCH(LEFT(L23,255),LEFT('Disaggregation Records'!$D$3:$D$56,255),0))=0,"",INDEX('Disaggregation Records'!$G$3:$G$56,MATCH(LEFT(L23,255),LEFT('Disaggregation Records'!$D$3:$D$56,255),0))),"")</f>
        <v/>
      </c>
      <c r="J23" s="498" t="s">
        <v>417</v>
      </c>
      <c r="K23" s="498">
        <f t="shared" si="0"/>
        <v>4</v>
      </c>
      <c r="L23" s="498" t="str">
        <f t="shared" si="1"/>
        <v>HIV I-9a(M): Percentage of men who have sex with men who are living with HIV-4</v>
      </c>
      <c r="M23" s="498" t="str">
        <f t="shared" si="2"/>
        <v>HIV I-9a(M): Percentage of men who have sex with men who are living with HIV</v>
      </c>
      <c r="N23" s="455" t="b">
        <f t="shared" si="3"/>
        <v>1</v>
      </c>
      <c r="O23" s="459" t="s">
        <v>1557</v>
      </c>
      <c r="P23" s="244"/>
      <c r="Q23" s="243"/>
      <c r="U23" s="422"/>
      <c r="V23" s="422"/>
    </row>
    <row r="24" spans="1:22" ht="37.5" hidden="1" customHeight="1" x14ac:dyDescent="0.25">
      <c r="A24" s="382">
        <v>2</v>
      </c>
      <c r="B24" s="401" t="str">
        <f>IFERROR(VLOOKUP(A24,'Impact Indicators - Section B'!$A$9:$S$27,19,FALSE),"")</f>
        <v>HIV I-9a(M): Percentage of men who have sex with men who are living with HIV</v>
      </c>
      <c r="C24" s="497" t="str">
        <f t="array" ref="C24">IFERROR(IF(INDEX('Disaggregation Records'!$E$3:$E$56,MATCH(RIGHT(L24,255),RIGHT('Disaggregation Records'!$D$3:$D$56,255),0))=0,"",INDEX('Disaggregation Records'!$E$3:$E$56,MATCH(RIGHT(L24,255),RIGHT('Disaggregation Records'!$D$3:$D$56,255),0))),"")</f>
        <v/>
      </c>
      <c r="D24" s="497" t="str">
        <f t="array" ref="D24">IFERROR(IF(INDEX('Disaggregation Records'!$F$3:$F$56,MATCH(RIGHT(L24,255),RIGHT('Disaggregation Records'!$D$3:$D$56,255),0))=0,"",INDEX('Disaggregation Records'!$F$3:$F$56,MATCH(RIGHT(L24,255),RIGHT('Disaggregation Records'!$D$3:$D$56,255),0))),"")</f>
        <v/>
      </c>
      <c r="E24" s="385" t="str">
        <f t="array" ref="E24">IFERROR(IF(INDEX('Disaggregation Data'!$K$3:$K$154,MATCH(RIGHT(M24,255),RIGHT('Disaggregation Data'!$J$3:$J$154,255),0))=0,"",INDEX('Disaggregation Data'!$K$3:$K$154,MATCH(RIGHT(M24,255),RIGHT('Disaggregation Data'!$J$3:$J$154,255),0))),"")</f>
        <v/>
      </c>
      <c r="F24" s="385" t="str">
        <f t="array" ref="F24">IFERROR(IF(INDEX('Disaggregation Data'!$L$3:$L$154,MATCH(RIGHT(M24,255),RIGHT('Disaggregation Data'!$J$3:$J$154,255),0))=0,"",INDEX('Disaggregation Data'!$L$3:$L$154,MATCH(RIGHT(M24,255),RIGHT('Disaggregation Data'!$J$3:$J$154,255),0))),"")</f>
        <v/>
      </c>
      <c r="G24" s="385" t="str">
        <f t="array" ref="G24">IFERROR(IF(INDEX('Disaggregation Data'!$M$3:$M$154,MATCH(RIGHT(M24,255),RIGHT('Disaggregation Data'!$J$3:$J$154,255),0))=0,"",INDEX('Disaggregation Data'!$M$3:$M$154,MATCH(RIGHT(M24,255),RIGHT('Disaggregation Data'!$J$3:$J$154,255),0))),"")</f>
        <v/>
      </c>
      <c r="H24" s="384" t="str">
        <f t="array" ref="H24">IFERROR(IF(INDEX('Disaggregation Data'!$N$3:$N$154,MATCH(RIGHT(M24,255),RIGHT('Disaggregation Data'!$J$3:$J$154,255),0))=0,"",INDEX('Disaggregation Data'!$N$3:$N$154,MATCH(RIGHT(M24,255),RIGHT('Disaggregation Data'!$J$3:$J$154,255),0))),"")</f>
        <v/>
      </c>
      <c r="I24" s="498" t="str">
        <f t="array" ref="I24">IFERROR(IF(INDEX('Disaggregation Records'!$G$3:$G$56,MATCH(LEFT(L24,255),LEFT('Disaggregation Records'!$D$3:$D$56,255),0))=0,"",INDEX('Disaggregation Records'!$G$3:$G$56,MATCH(LEFT(L24,255),LEFT('Disaggregation Records'!$D$3:$D$56,255),0))),"")</f>
        <v/>
      </c>
      <c r="J24" s="498" t="s">
        <v>417</v>
      </c>
      <c r="K24" s="498">
        <f t="shared" si="0"/>
        <v>5</v>
      </c>
      <c r="L24" s="498" t="str">
        <f t="shared" si="1"/>
        <v>HIV I-9a(M): Percentage of men who have sex with men who are living with HIV-5</v>
      </c>
      <c r="M24" s="498" t="str">
        <f t="shared" si="2"/>
        <v>HIV I-9a(M): Percentage of men who have sex with men who are living with HIV</v>
      </c>
      <c r="N24" s="455" t="b">
        <f t="shared" si="3"/>
        <v>1</v>
      </c>
      <c r="O24" s="459" t="s">
        <v>1558</v>
      </c>
      <c r="P24" s="244"/>
      <c r="Q24" s="243"/>
      <c r="U24" s="422"/>
      <c r="V24" s="422"/>
    </row>
    <row r="25" spans="1:22" ht="37.5" hidden="1" customHeight="1" x14ac:dyDescent="0.25">
      <c r="A25" s="382">
        <v>2</v>
      </c>
      <c r="B25" s="401" t="str">
        <f>IFERROR(VLOOKUP(A25,'Impact Indicators - Section B'!$A$9:$S$27,19,FALSE),"")</f>
        <v>HIV I-9a(M): Percentage of men who have sex with men who are living with HIV</v>
      </c>
      <c r="C25" s="497" t="str">
        <f t="array" ref="C25">IFERROR(IF(INDEX('Disaggregation Records'!$E$3:$E$56,MATCH(RIGHT(L25,255),RIGHT('Disaggregation Records'!$D$3:$D$56,255),0))=0,"",INDEX('Disaggregation Records'!$E$3:$E$56,MATCH(RIGHT(L25,255),RIGHT('Disaggregation Records'!$D$3:$D$56,255),0))),"")</f>
        <v/>
      </c>
      <c r="D25" s="497" t="str">
        <f t="array" ref="D25">IFERROR(IF(INDEX('Disaggregation Records'!$F$3:$F$56,MATCH(RIGHT(L25,255),RIGHT('Disaggregation Records'!$D$3:$D$56,255),0))=0,"",INDEX('Disaggregation Records'!$F$3:$F$56,MATCH(RIGHT(L25,255),RIGHT('Disaggregation Records'!$D$3:$D$56,255),0))),"")</f>
        <v/>
      </c>
      <c r="E25" s="385" t="str">
        <f t="array" ref="E25">IFERROR(IF(INDEX('Disaggregation Data'!$K$3:$K$154,MATCH(RIGHT(M25,255),RIGHT('Disaggregation Data'!$J$3:$J$154,255),0))=0,"",INDEX('Disaggregation Data'!$K$3:$K$154,MATCH(RIGHT(M25,255),RIGHT('Disaggregation Data'!$J$3:$J$154,255),0))),"")</f>
        <v/>
      </c>
      <c r="F25" s="385" t="str">
        <f t="array" ref="F25">IFERROR(IF(INDEX('Disaggregation Data'!$L$3:$L$154,MATCH(RIGHT(M25,255),RIGHT('Disaggregation Data'!$J$3:$J$154,255),0))=0,"",INDEX('Disaggregation Data'!$L$3:$L$154,MATCH(RIGHT(M25,255),RIGHT('Disaggregation Data'!$J$3:$J$154,255),0))),"")</f>
        <v/>
      </c>
      <c r="G25" s="385" t="str">
        <f t="array" ref="G25">IFERROR(IF(INDEX('Disaggregation Data'!$M$3:$M$154,MATCH(RIGHT(M25,255),RIGHT('Disaggregation Data'!$J$3:$J$154,255),0))=0,"",INDEX('Disaggregation Data'!$M$3:$M$154,MATCH(RIGHT(M25,255),RIGHT('Disaggregation Data'!$J$3:$J$154,255),0))),"")</f>
        <v/>
      </c>
      <c r="H25" s="384" t="str">
        <f t="array" ref="H25">IFERROR(IF(INDEX('Disaggregation Data'!$N$3:$N$154,MATCH(RIGHT(M25,255),RIGHT('Disaggregation Data'!$J$3:$J$154,255),0))=0,"",INDEX('Disaggregation Data'!$N$3:$N$154,MATCH(RIGHT(M25,255),RIGHT('Disaggregation Data'!$J$3:$J$154,255),0))),"")</f>
        <v/>
      </c>
      <c r="I25" s="498" t="str">
        <f t="array" ref="I25">IFERROR(IF(INDEX('Disaggregation Records'!$G$3:$G$56,MATCH(LEFT(L25,255),LEFT('Disaggregation Records'!$D$3:$D$56,255),0))=0,"",INDEX('Disaggregation Records'!$G$3:$G$56,MATCH(LEFT(L25,255),LEFT('Disaggregation Records'!$D$3:$D$56,255),0))),"")</f>
        <v/>
      </c>
      <c r="J25" s="498" t="s">
        <v>417</v>
      </c>
      <c r="K25" s="498">
        <f t="shared" si="0"/>
        <v>6</v>
      </c>
      <c r="L25" s="498" t="str">
        <f t="shared" si="1"/>
        <v>HIV I-9a(M): Percentage of men who have sex with men who are living with HIV-6</v>
      </c>
      <c r="M25" s="498" t="str">
        <f t="shared" si="2"/>
        <v>HIV I-9a(M): Percentage of men who have sex with men who are living with HIV</v>
      </c>
      <c r="N25" s="455" t="b">
        <f t="shared" si="3"/>
        <v>1</v>
      </c>
      <c r="O25" s="459" t="s">
        <v>1559</v>
      </c>
      <c r="P25" s="244"/>
      <c r="Q25" s="243"/>
      <c r="U25" s="422"/>
      <c r="V25" s="422"/>
    </row>
    <row r="26" spans="1:22" ht="37.5" hidden="1" customHeight="1" x14ac:dyDescent="0.25">
      <c r="A26" s="382">
        <v>2</v>
      </c>
      <c r="B26" s="401" t="str">
        <f>IFERROR(VLOOKUP(A26,'Impact Indicators - Section B'!$A$9:$S$27,19,FALSE),"")</f>
        <v>HIV I-9a(M): Percentage of men who have sex with men who are living with HIV</v>
      </c>
      <c r="C26" s="497" t="str">
        <f t="array" ref="C26">IFERROR(IF(INDEX('Disaggregation Records'!$E$3:$E$56,MATCH(RIGHT(L26,255),RIGHT('Disaggregation Records'!$D$3:$D$56,255),0))=0,"",INDEX('Disaggregation Records'!$E$3:$E$56,MATCH(RIGHT(L26,255),RIGHT('Disaggregation Records'!$D$3:$D$56,255),0))),"")</f>
        <v/>
      </c>
      <c r="D26" s="497" t="str">
        <f t="array" ref="D26">IFERROR(IF(INDEX('Disaggregation Records'!$F$3:$F$56,MATCH(RIGHT(L26,255),RIGHT('Disaggregation Records'!$D$3:$D$56,255),0))=0,"",INDEX('Disaggregation Records'!$F$3:$F$56,MATCH(RIGHT(L26,255),RIGHT('Disaggregation Records'!$D$3:$D$56,255),0))),"")</f>
        <v/>
      </c>
      <c r="E26" s="385" t="str">
        <f t="array" ref="E26">IFERROR(IF(INDEX('Disaggregation Data'!$K$3:$K$154,MATCH(RIGHT(M26,255),RIGHT('Disaggregation Data'!$J$3:$J$154,255),0))=0,"",INDEX('Disaggregation Data'!$K$3:$K$154,MATCH(RIGHT(M26,255),RIGHT('Disaggregation Data'!$J$3:$J$154,255),0))),"")</f>
        <v/>
      </c>
      <c r="F26" s="385" t="str">
        <f t="array" ref="F26">IFERROR(IF(INDEX('Disaggregation Data'!$L$3:$L$154,MATCH(RIGHT(M26,255),RIGHT('Disaggregation Data'!$J$3:$J$154,255),0))=0,"",INDEX('Disaggregation Data'!$L$3:$L$154,MATCH(RIGHT(M26,255),RIGHT('Disaggregation Data'!$J$3:$J$154,255),0))),"")</f>
        <v/>
      </c>
      <c r="G26" s="385" t="str">
        <f t="array" ref="G26">IFERROR(IF(INDEX('Disaggregation Data'!$M$3:$M$154,MATCH(RIGHT(M26,255),RIGHT('Disaggregation Data'!$J$3:$J$154,255),0))=0,"",INDEX('Disaggregation Data'!$M$3:$M$154,MATCH(RIGHT(M26,255),RIGHT('Disaggregation Data'!$J$3:$J$154,255),0))),"")</f>
        <v/>
      </c>
      <c r="H26" s="384" t="str">
        <f t="array" ref="H26">IFERROR(IF(INDEX('Disaggregation Data'!$N$3:$N$154,MATCH(RIGHT(M26,255),RIGHT('Disaggregation Data'!$J$3:$J$154,255),0))=0,"",INDEX('Disaggregation Data'!$N$3:$N$154,MATCH(RIGHT(M26,255),RIGHT('Disaggregation Data'!$J$3:$J$154,255),0))),"")</f>
        <v/>
      </c>
      <c r="I26" s="498" t="str">
        <f t="array" ref="I26">IFERROR(IF(INDEX('Disaggregation Records'!$G$3:$G$56,MATCH(LEFT(L26,255),LEFT('Disaggregation Records'!$D$3:$D$56,255),0))=0,"",INDEX('Disaggregation Records'!$G$3:$G$56,MATCH(LEFT(L26,255),LEFT('Disaggregation Records'!$D$3:$D$56,255),0))),"")</f>
        <v/>
      </c>
      <c r="J26" s="498" t="s">
        <v>417</v>
      </c>
      <c r="K26" s="498">
        <f t="shared" si="0"/>
        <v>7</v>
      </c>
      <c r="L26" s="498" t="str">
        <f t="shared" si="1"/>
        <v>HIV I-9a(M): Percentage of men who have sex with men who are living with HIV-7</v>
      </c>
      <c r="M26" s="498" t="str">
        <f t="shared" si="2"/>
        <v>HIV I-9a(M): Percentage of men who have sex with men who are living with HIV</v>
      </c>
      <c r="N26" s="455" t="b">
        <f t="shared" si="3"/>
        <v>1</v>
      </c>
      <c r="O26" s="459" t="s">
        <v>1560</v>
      </c>
      <c r="P26" s="244"/>
      <c r="Q26" s="243"/>
      <c r="U26" s="422"/>
      <c r="V26" s="422"/>
    </row>
    <row r="27" spans="1:22" ht="37.5" hidden="1" customHeight="1" x14ac:dyDescent="0.25">
      <c r="A27" s="382">
        <v>2</v>
      </c>
      <c r="B27" s="401" t="str">
        <f>IFERROR(VLOOKUP(A27,'Impact Indicators - Section B'!$A$9:$S$27,19,FALSE),"")</f>
        <v>HIV I-9a(M): Percentage of men who have sex with men who are living with HIV</v>
      </c>
      <c r="C27" s="497" t="str">
        <f t="array" ref="C27">IFERROR(IF(INDEX('Disaggregation Records'!$E$3:$E$56,MATCH(RIGHT(L27,255),RIGHT('Disaggregation Records'!$D$3:$D$56,255),0))=0,"",INDEX('Disaggregation Records'!$E$3:$E$56,MATCH(RIGHT(L27,255),RIGHT('Disaggregation Records'!$D$3:$D$56,255),0))),"")</f>
        <v/>
      </c>
      <c r="D27" s="497" t="str">
        <f t="array" ref="D27">IFERROR(IF(INDEX('Disaggregation Records'!$F$3:$F$56,MATCH(RIGHT(L27,255),RIGHT('Disaggregation Records'!$D$3:$D$56,255),0))=0,"",INDEX('Disaggregation Records'!$F$3:$F$56,MATCH(RIGHT(L27,255),RIGHT('Disaggregation Records'!$D$3:$D$56,255),0))),"")</f>
        <v/>
      </c>
      <c r="E27" s="385" t="str">
        <f t="array" ref="E27">IFERROR(IF(INDEX('Disaggregation Data'!$K$3:$K$154,MATCH(RIGHT(M27,255),RIGHT('Disaggregation Data'!$J$3:$J$154,255),0))=0,"",INDEX('Disaggregation Data'!$K$3:$K$154,MATCH(RIGHT(M27,255),RIGHT('Disaggregation Data'!$J$3:$J$154,255),0))),"")</f>
        <v/>
      </c>
      <c r="F27" s="385" t="str">
        <f t="array" ref="F27">IFERROR(IF(INDEX('Disaggregation Data'!$L$3:$L$154,MATCH(RIGHT(M27,255),RIGHT('Disaggregation Data'!$J$3:$J$154,255),0))=0,"",INDEX('Disaggregation Data'!$L$3:$L$154,MATCH(RIGHT(M27,255),RIGHT('Disaggregation Data'!$J$3:$J$154,255),0))),"")</f>
        <v/>
      </c>
      <c r="G27" s="385" t="str">
        <f t="array" ref="G27">IFERROR(IF(INDEX('Disaggregation Data'!$M$3:$M$154,MATCH(RIGHT(M27,255),RIGHT('Disaggregation Data'!$J$3:$J$154,255),0))=0,"",INDEX('Disaggregation Data'!$M$3:$M$154,MATCH(RIGHT(M27,255),RIGHT('Disaggregation Data'!$J$3:$J$154,255),0))),"")</f>
        <v/>
      </c>
      <c r="H27" s="384" t="str">
        <f t="array" ref="H27">IFERROR(IF(INDEX('Disaggregation Data'!$N$3:$N$154,MATCH(RIGHT(M27,255),RIGHT('Disaggregation Data'!$J$3:$J$154,255),0))=0,"",INDEX('Disaggregation Data'!$N$3:$N$154,MATCH(RIGHT(M27,255),RIGHT('Disaggregation Data'!$J$3:$J$154,255),0))),"")</f>
        <v/>
      </c>
      <c r="I27" s="498" t="str">
        <f t="array" ref="I27">IFERROR(IF(INDEX('Disaggregation Records'!$G$3:$G$56,MATCH(LEFT(L27,255),LEFT('Disaggregation Records'!$D$3:$D$56,255),0))=0,"",INDEX('Disaggregation Records'!$G$3:$G$56,MATCH(LEFT(L27,255),LEFT('Disaggregation Records'!$D$3:$D$56,255),0))),"")</f>
        <v/>
      </c>
      <c r="J27" s="498" t="s">
        <v>417</v>
      </c>
      <c r="K27" s="498">
        <f t="shared" si="0"/>
        <v>8</v>
      </c>
      <c r="L27" s="498" t="str">
        <f t="shared" si="1"/>
        <v>HIV I-9a(M): Percentage of men who have sex with men who are living with HIV-8</v>
      </c>
      <c r="M27" s="498" t="str">
        <f t="shared" si="2"/>
        <v>HIV I-9a(M): Percentage of men who have sex with men who are living with HIV</v>
      </c>
      <c r="N27" s="455" t="b">
        <f t="shared" si="3"/>
        <v>1</v>
      </c>
      <c r="O27" s="459" t="s">
        <v>1561</v>
      </c>
      <c r="P27" s="244"/>
      <c r="Q27" s="243"/>
      <c r="U27" s="422"/>
      <c r="V27" s="422"/>
    </row>
    <row r="28" spans="1:22" ht="37.5" hidden="1" customHeight="1" x14ac:dyDescent="0.25">
      <c r="A28" s="382">
        <v>2</v>
      </c>
      <c r="B28" s="401" t="str">
        <f>IFERROR(VLOOKUP(A28,'Impact Indicators - Section B'!$A$9:$S$27,19,FALSE),"")</f>
        <v>HIV I-9a(M): Percentage of men who have sex with men who are living with HIV</v>
      </c>
      <c r="C28" s="497" t="str">
        <f t="array" ref="C28">IFERROR(IF(INDEX('Disaggregation Records'!$E$3:$E$56,MATCH(RIGHT(L28,255),RIGHT('Disaggregation Records'!$D$3:$D$56,255),0))=0,"",INDEX('Disaggregation Records'!$E$3:$E$56,MATCH(RIGHT(L28,255),RIGHT('Disaggregation Records'!$D$3:$D$56,255),0))),"")</f>
        <v/>
      </c>
      <c r="D28" s="497" t="str">
        <f t="array" ref="D28">IFERROR(IF(INDEX('Disaggregation Records'!$F$3:$F$56,MATCH(RIGHT(L28,255),RIGHT('Disaggregation Records'!$D$3:$D$56,255),0))=0,"",INDEX('Disaggregation Records'!$F$3:$F$56,MATCH(RIGHT(L28,255),RIGHT('Disaggregation Records'!$D$3:$D$56,255),0))),"")</f>
        <v/>
      </c>
      <c r="E28" s="385" t="str">
        <f t="array" ref="E28">IFERROR(IF(INDEX('Disaggregation Data'!$K$3:$K$154,MATCH(RIGHT(M28,255),RIGHT('Disaggregation Data'!$J$3:$J$154,255),0))=0,"",INDEX('Disaggregation Data'!$K$3:$K$154,MATCH(RIGHT(M28,255),RIGHT('Disaggregation Data'!$J$3:$J$154,255),0))),"")</f>
        <v/>
      </c>
      <c r="F28" s="385" t="str">
        <f t="array" ref="F28">IFERROR(IF(INDEX('Disaggregation Data'!$L$3:$L$154,MATCH(RIGHT(M28,255),RIGHT('Disaggregation Data'!$J$3:$J$154,255),0))=0,"",INDEX('Disaggregation Data'!$L$3:$L$154,MATCH(RIGHT(M28,255),RIGHT('Disaggregation Data'!$J$3:$J$154,255),0))),"")</f>
        <v/>
      </c>
      <c r="G28" s="385" t="str">
        <f t="array" ref="G28">IFERROR(IF(INDEX('Disaggregation Data'!$M$3:$M$154,MATCH(RIGHT(M28,255),RIGHT('Disaggregation Data'!$J$3:$J$154,255),0))=0,"",INDEX('Disaggregation Data'!$M$3:$M$154,MATCH(RIGHT(M28,255),RIGHT('Disaggregation Data'!$J$3:$J$154,255),0))),"")</f>
        <v/>
      </c>
      <c r="H28" s="384" t="str">
        <f t="array" ref="H28">IFERROR(IF(INDEX('Disaggregation Data'!$N$3:$N$154,MATCH(RIGHT(M28,255),RIGHT('Disaggregation Data'!$J$3:$J$154,255),0))=0,"",INDEX('Disaggregation Data'!$N$3:$N$154,MATCH(RIGHT(M28,255),RIGHT('Disaggregation Data'!$J$3:$J$154,255),0))),"")</f>
        <v/>
      </c>
      <c r="I28" s="498" t="str">
        <f t="array" ref="I28">IFERROR(IF(INDEX('Disaggregation Records'!$G$3:$G$56,MATCH(LEFT(L28,255),LEFT('Disaggregation Records'!$D$3:$D$56,255),0))=0,"",INDEX('Disaggregation Records'!$G$3:$G$56,MATCH(LEFT(L28,255),LEFT('Disaggregation Records'!$D$3:$D$56,255),0))),"")</f>
        <v/>
      </c>
      <c r="J28" s="498" t="s">
        <v>417</v>
      </c>
      <c r="K28" s="498">
        <f t="shared" si="0"/>
        <v>9</v>
      </c>
      <c r="L28" s="498" t="str">
        <f t="shared" si="1"/>
        <v>HIV I-9a(M): Percentage of men who have sex with men who are living with HIV-9</v>
      </c>
      <c r="M28" s="498" t="str">
        <f t="shared" si="2"/>
        <v>HIV I-9a(M): Percentage of men who have sex with men who are living with HIV</v>
      </c>
      <c r="N28" s="455" t="b">
        <f t="shared" si="3"/>
        <v>1</v>
      </c>
      <c r="O28" s="459" t="s">
        <v>1562</v>
      </c>
      <c r="P28" s="244"/>
      <c r="Q28" s="243"/>
      <c r="U28" s="422"/>
      <c r="V28" s="422"/>
    </row>
    <row r="29" spans="1:22" ht="37.5" customHeight="1" x14ac:dyDescent="0.25">
      <c r="A29" s="382">
        <v>3</v>
      </c>
      <c r="B29" s="401" t="str">
        <f>IFERROR(VLOOKUP(A29,'Impact Indicators - Section B'!$A$9:$S$27,19,FALSE),"")</f>
        <v>HIV I-10(M): Percentage of sex workers who are living with HIV</v>
      </c>
      <c r="C29" s="497" t="str">
        <f t="array" ref="C29">IFERROR(IF(INDEX('Disaggregation Records'!$E$3:$E$56,MATCH(RIGHT(L29,255),RIGHT('Disaggregation Records'!$D$3:$D$56,255),0))=0,"",INDEX('Disaggregation Records'!$E$3:$E$56,MATCH(RIGHT(L29,255),RIGHT('Disaggregation Records'!$D$3:$D$56,255),0))),"")</f>
        <v>Age</v>
      </c>
      <c r="D29" s="497" t="str">
        <f t="array" ref="D29">IFERROR(IF(INDEX('Disaggregation Records'!$F$3:$F$56,MATCH(RIGHT(L29,255),RIGHT('Disaggregation Records'!$D$3:$D$56,255),0))=0,"",INDEX('Disaggregation Records'!$F$3:$F$56,MATCH(RIGHT(L29,255),RIGHT('Disaggregation Records'!$D$3:$D$56,255),0))),"")</f>
        <v>25+</v>
      </c>
      <c r="E29" s="385" t="s">
        <v>4508</v>
      </c>
      <c r="F29" s="385" t="s">
        <v>369</v>
      </c>
      <c r="G29" s="385" t="s">
        <v>4502</v>
      </c>
      <c r="H29" s="384" t="str">
        <f t="array" ref="H29">IFERROR(IF(INDEX('Disaggregation Data'!$N$3:$N$154,MATCH(RIGHT(M29,255),RIGHT('Disaggregation Data'!$J$3:$J$154,255),0))=0,"",INDEX('Disaggregation Data'!$N$3:$N$154,MATCH(RIGHT(M29,255),RIGHT('Disaggregation Data'!$J$3:$J$154,255),0))),"")</f>
        <v/>
      </c>
      <c r="I29" s="498" t="str">
        <f t="array" ref="I29">IFERROR(IF(INDEX('Disaggregation Records'!$G$3:$G$56,MATCH(LEFT(L29,255),LEFT('Disaggregation Records'!$D$3:$D$56,255),0))=0,"",INDEX('Disaggregation Records'!$G$3:$G$56,MATCH(LEFT(L29,255),LEFT('Disaggregation Records'!$D$3:$D$56,255),0))),"")</f>
        <v>a1L36000002Nzj3EAC</v>
      </c>
      <c r="J29" s="498" t="s">
        <v>418</v>
      </c>
      <c r="K29" s="498">
        <f t="shared" si="0"/>
        <v>0</v>
      </c>
      <c r="L29" s="498" t="str">
        <f t="shared" si="1"/>
        <v>HIV I-10(M): Percentage of sex workers who are living with HIV-0</v>
      </c>
      <c r="M29" s="498" t="str">
        <f t="shared" si="2"/>
        <v>HIV I-10(M): Percentage of sex workers who are living with HIVAge25+</v>
      </c>
      <c r="N29" s="455" t="b">
        <f t="shared" si="3"/>
        <v>1</v>
      </c>
      <c r="O29" s="459" t="s">
        <v>1563</v>
      </c>
      <c r="P29" s="244"/>
      <c r="Q29" s="243"/>
      <c r="U29" s="422"/>
      <c r="V29" s="422"/>
    </row>
    <row r="30" spans="1:22" ht="37.5" customHeight="1" x14ac:dyDescent="0.25">
      <c r="A30" s="382">
        <v>3</v>
      </c>
      <c r="B30" s="401" t="str">
        <f>IFERROR(VLOOKUP(A30,'Impact Indicators - Section B'!$A$9:$S$27,19,FALSE),"")</f>
        <v>HIV I-10(M): Percentage of sex workers who are living with HIV</v>
      </c>
      <c r="C30" s="497" t="str">
        <f t="array" ref="C30">IFERROR(IF(INDEX('Disaggregation Records'!$E$3:$E$56,MATCH(RIGHT(L30,255),RIGHT('Disaggregation Records'!$D$3:$D$56,255),0))=0,"",INDEX('Disaggregation Records'!$E$3:$E$56,MATCH(RIGHT(L30,255),RIGHT('Disaggregation Records'!$D$3:$D$56,255),0))),"")</f>
        <v>Age</v>
      </c>
      <c r="D30" s="497" t="str">
        <f t="array" ref="D30">IFERROR(IF(INDEX('Disaggregation Records'!$F$3:$F$56,MATCH(RIGHT(L30,255),RIGHT('Disaggregation Records'!$D$3:$D$56,255),0))=0,"",INDEX('Disaggregation Records'!$F$3:$F$56,MATCH(RIGHT(L30,255),RIGHT('Disaggregation Records'!$D$3:$D$56,255),0))),"")</f>
        <v>U25</v>
      </c>
      <c r="E30" s="385" t="s">
        <v>4509</v>
      </c>
      <c r="F30" s="385" t="s">
        <v>369</v>
      </c>
      <c r="G30" s="385" t="s">
        <v>4502</v>
      </c>
      <c r="H30" s="384" t="str">
        <f t="array" ref="H30">IFERROR(IF(INDEX('Disaggregation Data'!$N$3:$N$154,MATCH(RIGHT(M30,255),RIGHT('Disaggregation Data'!$J$3:$J$154,255),0))=0,"",INDEX('Disaggregation Data'!$N$3:$N$154,MATCH(RIGHT(M30,255),RIGHT('Disaggregation Data'!$J$3:$J$154,255),0))),"")</f>
        <v/>
      </c>
      <c r="I30" s="498" t="str">
        <f t="array" ref="I30">IFERROR(IF(INDEX('Disaggregation Records'!$G$3:$G$56,MATCH(LEFT(L30,255),LEFT('Disaggregation Records'!$D$3:$D$56,255),0))=0,"",INDEX('Disaggregation Records'!$G$3:$G$56,MATCH(LEFT(L30,255),LEFT('Disaggregation Records'!$D$3:$D$56,255),0))),"")</f>
        <v>a1L36000002Nzj2EAC</v>
      </c>
      <c r="J30" s="498" t="s">
        <v>418</v>
      </c>
      <c r="K30" s="498">
        <f t="shared" si="0"/>
        <v>1</v>
      </c>
      <c r="L30" s="498" t="str">
        <f t="shared" si="1"/>
        <v>HIV I-10(M): Percentage of sex workers who are living with HIV-1</v>
      </c>
      <c r="M30" s="498" t="str">
        <f t="shared" si="2"/>
        <v>HIV I-10(M): Percentage of sex workers who are living with HIVAgeU25</v>
      </c>
      <c r="N30" s="455" t="b">
        <f t="shared" si="3"/>
        <v>1</v>
      </c>
      <c r="O30" s="459" t="s">
        <v>1564</v>
      </c>
      <c r="P30" s="244"/>
      <c r="Q30" s="243"/>
      <c r="U30" s="422"/>
      <c r="V30" s="422"/>
    </row>
    <row r="31" spans="1:22" ht="37.5" customHeight="1" x14ac:dyDescent="0.25">
      <c r="A31" s="382">
        <v>3</v>
      </c>
      <c r="B31" s="401" t="str">
        <f>IFERROR(VLOOKUP(A31,'Impact Indicators - Section B'!$A$9:$S$27,19,FALSE),"")</f>
        <v>HIV I-10(M): Percentage of sex workers who are living with HIV</v>
      </c>
      <c r="C31" s="497" t="str">
        <f t="array" ref="C31">IFERROR(IF(INDEX('Disaggregation Records'!$E$3:$E$56,MATCH(RIGHT(L31,255),RIGHT('Disaggregation Records'!$D$3:$D$56,255),0))=0,"",INDEX('Disaggregation Records'!$E$3:$E$56,MATCH(RIGHT(L31,255),RIGHT('Disaggregation Records'!$D$3:$D$56,255),0))),"")</f>
        <v/>
      </c>
      <c r="D31" s="497" t="str">
        <f t="array" ref="D31">IFERROR(IF(INDEX('Disaggregation Records'!$F$3:$F$56,MATCH(RIGHT(L31,255),RIGHT('Disaggregation Records'!$D$3:$D$56,255),0))=0,"",INDEX('Disaggregation Records'!$F$3:$F$56,MATCH(RIGHT(L31,255),RIGHT('Disaggregation Records'!$D$3:$D$56,255),0))),"")</f>
        <v/>
      </c>
      <c r="E31" s="385" t="str">
        <f t="array" ref="E31">IFERROR(IF(INDEX('Disaggregation Data'!$K$3:$K$154,MATCH(RIGHT(M31,255),RIGHT('Disaggregation Data'!$J$3:$J$154,255),0))=0,"",INDEX('Disaggregation Data'!$K$3:$K$154,MATCH(RIGHT(M31,255),RIGHT('Disaggregation Data'!$J$3:$J$154,255),0))),"")</f>
        <v/>
      </c>
      <c r="F31" s="385" t="str">
        <f t="array" ref="F31">IFERROR(IF(INDEX('Disaggregation Data'!$L$3:$L$154,MATCH(RIGHT(M31,255),RIGHT('Disaggregation Data'!$J$3:$J$154,255),0))=0,"",INDEX('Disaggregation Data'!$L$3:$L$154,MATCH(RIGHT(M31,255),RIGHT('Disaggregation Data'!$J$3:$J$154,255),0))),"")</f>
        <v/>
      </c>
      <c r="G31" s="385" t="str">
        <f t="array" ref="G31">IFERROR(IF(INDEX('Disaggregation Data'!$M$3:$M$154,MATCH(RIGHT(M31,255),RIGHT('Disaggregation Data'!$J$3:$J$154,255),0))=0,"",INDEX('Disaggregation Data'!$M$3:$M$154,MATCH(RIGHT(M31,255),RIGHT('Disaggregation Data'!$J$3:$J$154,255),0))),"")</f>
        <v/>
      </c>
      <c r="H31" s="384" t="str">
        <f t="array" ref="H31">IFERROR(IF(INDEX('Disaggregation Data'!$N$3:$N$154,MATCH(RIGHT(M31,255),RIGHT('Disaggregation Data'!$J$3:$J$154,255),0))=0,"",INDEX('Disaggregation Data'!$N$3:$N$154,MATCH(RIGHT(M31,255),RIGHT('Disaggregation Data'!$J$3:$J$154,255),0))),"")</f>
        <v/>
      </c>
      <c r="I31" s="498" t="str">
        <f t="array" ref="I31">IFERROR(IF(INDEX('Disaggregation Records'!$G$3:$G$56,MATCH(LEFT(L31,255),LEFT('Disaggregation Records'!$D$3:$D$56,255),0))=0,"",INDEX('Disaggregation Records'!$G$3:$G$56,MATCH(LEFT(L31,255),LEFT('Disaggregation Records'!$D$3:$D$56,255),0))),"")</f>
        <v/>
      </c>
      <c r="J31" s="498" t="s">
        <v>418</v>
      </c>
      <c r="K31" s="498">
        <f t="shared" si="0"/>
        <v>2</v>
      </c>
      <c r="L31" s="498" t="str">
        <f t="shared" si="1"/>
        <v>HIV I-10(M): Percentage of sex workers who are living with HIV-2</v>
      </c>
      <c r="M31" s="498" t="str">
        <f t="shared" si="2"/>
        <v>HIV I-10(M): Percentage of sex workers who are living with HIV</v>
      </c>
      <c r="N31" s="455" t="b">
        <f t="shared" si="3"/>
        <v>1</v>
      </c>
      <c r="O31" s="459" t="s">
        <v>1565</v>
      </c>
      <c r="P31" s="244"/>
      <c r="Q31" s="243"/>
      <c r="U31" s="422"/>
      <c r="V31" s="422"/>
    </row>
    <row r="32" spans="1:22" ht="37.5" hidden="1" customHeight="1" x14ac:dyDescent="0.25">
      <c r="A32" s="382">
        <v>3</v>
      </c>
      <c r="B32" s="401" t="str">
        <f>IFERROR(VLOOKUP(A32,'Impact Indicators - Section B'!$A$9:$S$27,19,FALSE),"")</f>
        <v>HIV I-10(M): Percentage of sex workers who are living with HIV</v>
      </c>
      <c r="C32" s="497" t="str">
        <f t="array" ref="C32">IFERROR(IF(INDEX('Disaggregation Records'!$E$3:$E$56,MATCH(RIGHT(L32,255),RIGHT('Disaggregation Records'!$D$3:$D$56,255),0))=0,"",INDEX('Disaggregation Records'!$E$3:$E$56,MATCH(RIGHT(L32,255),RIGHT('Disaggregation Records'!$D$3:$D$56,255),0))),"")</f>
        <v/>
      </c>
      <c r="D32" s="497" t="str">
        <f t="array" ref="D32">IFERROR(IF(INDEX('Disaggregation Records'!$F$3:$F$56,MATCH(RIGHT(L32,255),RIGHT('Disaggregation Records'!$D$3:$D$56,255),0))=0,"",INDEX('Disaggregation Records'!$F$3:$F$56,MATCH(RIGHT(L32,255),RIGHT('Disaggregation Records'!$D$3:$D$56,255),0))),"")</f>
        <v/>
      </c>
      <c r="E32" s="385" t="str">
        <f t="array" ref="E32">IFERROR(IF(INDEX('Disaggregation Data'!$K$3:$K$154,MATCH(RIGHT(M32,255),RIGHT('Disaggregation Data'!$J$3:$J$154,255),0))=0,"",INDEX('Disaggregation Data'!$K$3:$K$154,MATCH(RIGHT(M32,255),RIGHT('Disaggregation Data'!$J$3:$J$154,255),0))),"")</f>
        <v/>
      </c>
      <c r="F32" s="385" t="str">
        <f t="array" ref="F32">IFERROR(IF(INDEX('Disaggregation Data'!$L$3:$L$154,MATCH(RIGHT(M32,255),RIGHT('Disaggregation Data'!$J$3:$J$154,255),0))=0,"",INDEX('Disaggregation Data'!$L$3:$L$154,MATCH(RIGHT(M32,255),RIGHT('Disaggregation Data'!$J$3:$J$154,255),0))),"")</f>
        <v/>
      </c>
      <c r="G32" s="385" t="str">
        <f t="array" ref="G32">IFERROR(IF(INDEX('Disaggregation Data'!$M$3:$M$154,MATCH(RIGHT(M32,255),RIGHT('Disaggregation Data'!$J$3:$J$154,255),0))=0,"",INDEX('Disaggregation Data'!$M$3:$M$154,MATCH(RIGHT(M32,255),RIGHT('Disaggregation Data'!$J$3:$J$154,255),0))),"")</f>
        <v/>
      </c>
      <c r="H32" s="384" t="str">
        <f t="array" ref="H32">IFERROR(IF(INDEX('Disaggregation Data'!$N$3:$N$154,MATCH(RIGHT(M32,255),RIGHT('Disaggregation Data'!$J$3:$J$154,255),0))=0,"",INDEX('Disaggregation Data'!$N$3:$N$154,MATCH(RIGHT(M32,255),RIGHT('Disaggregation Data'!$J$3:$J$154,255),0))),"")</f>
        <v/>
      </c>
      <c r="I32" s="498" t="str">
        <f t="array" ref="I32">IFERROR(IF(INDEX('Disaggregation Records'!$G$3:$G$56,MATCH(LEFT(L32,255),LEFT('Disaggregation Records'!$D$3:$D$56,255),0))=0,"",INDEX('Disaggregation Records'!$G$3:$G$56,MATCH(LEFT(L32,255),LEFT('Disaggregation Records'!$D$3:$D$56,255),0))),"")</f>
        <v/>
      </c>
      <c r="J32" s="498" t="s">
        <v>418</v>
      </c>
      <c r="K32" s="498">
        <f t="shared" si="0"/>
        <v>3</v>
      </c>
      <c r="L32" s="498" t="str">
        <f t="shared" si="1"/>
        <v>HIV I-10(M): Percentage of sex workers who are living with HIV-3</v>
      </c>
      <c r="M32" s="498" t="str">
        <f t="shared" si="2"/>
        <v>HIV I-10(M): Percentage of sex workers who are living with HIV</v>
      </c>
      <c r="N32" s="455" t="b">
        <f t="shared" si="3"/>
        <v>1</v>
      </c>
      <c r="O32" s="459" t="s">
        <v>1566</v>
      </c>
      <c r="P32" s="244"/>
      <c r="Q32" s="243"/>
      <c r="U32" s="422"/>
      <c r="V32" s="422"/>
    </row>
    <row r="33" spans="1:22" ht="37.5" hidden="1" customHeight="1" x14ac:dyDescent="0.25">
      <c r="A33" s="382">
        <v>3</v>
      </c>
      <c r="B33" s="401" t="str">
        <f>IFERROR(VLOOKUP(A33,'Impact Indicators - Section B'!$A$9:$S$27,19,FALSE),"")</f>
        <v>HIV I-10(M): Percentage of sex workers who are living with HIV</v>
      </c>
      <c r="C33" s="497" t="str">
        <f t="array" ref="C33">IFERROR(IF(INDEX('Disaggregation Records'!$E$3:$E$56,MATCH(RIGHT(L33,255),RIGHT('Disaggregation Records'!$D$3:$D$56,255),0))=0,"",INDEX('Disaggregation Records'!$E$3:$E$56,MATCH(RIGHT(L33,255),RIGHT('Disaggregation Records'!$D$3:$D$56,255),0))),"")</f>
        <v/>
      </c>
      <c r="D33" s="497" t="str">
        <f t="array" ref="D33">IFERROR(IF(INDEX('Disaggregation Records'!$F$3:$F$56,MATCH(RIGHT(L33,255),RIGHT('Disaggregation Records'!$D$3:$D$56,255),0))=0,"",INDEX('Disaggregation Records'!$F$3:$F$56,MATCH(RIGHT(L33,255),RIGHT('Disaggregation Records'!$D$3:$D$56,255),0))),"")</f>
        <v/>
      </c>
      <c r="E33" s="385" t="str">
        <f t="array" ref="E33">IFERROR(IF(INDEX('Disaggregation Data'!$K$3:$K$154,MATCH(RIGHT(M33,255),RIGHT('Disaggregation Data'!$J$3:$J$154,255),0))=0,"",INDEX('Disaggregation Data'!$K$3:$K$154,MATCH(RIGHT(M33,255),RIGHT('Disaggregation Data'!$J$3:$J$154,255),0))),"")</f>
        <v/>
      </c>
      <c r="F33" s="385" t="str">
        <f t="array" ref="F33">IFERROR(IF(INDEX('Disaggregation Data'!$L$3:$L$154,MATCH(RIGHT(M33,255),RIGHT('Disaggregation Data'!$J$3:$J$154,255),0))=0,"",INDEX('Disaggregation Data'!$L$3:$L$154,MATCH(RIGHT(M33,255),RIGHT('Disaggregation Data'!$J$3:$J$154,255),0))),"")</f>
        <v/>
      </c>
      <c r="G33" s="385" t="str">
        <f t="array" ref="G33">IFERROR(IF(INDEX('Disaggregation Data'!$M$3:$M$154,MATCH(RIGHT(M33,255),RIGHT('Disaggregation Data'!$J$3:$J$154,255),0))=0,"",INDEX('Disaggregation Data'!$M$3:$M$154,MATCH(RIGHT(M33,255),RIGHT('Disaggregation Data'!$J$3:$J$154,255),0))),"")</f>
        <v/>
      </c>
      <c r="H33" s="384" t="str">
        <f t="array" ref="H33">IFERROR(IF(INDEX('Disaggregation Data'!$N$3:$N$154,MATCH(RIGHT(M33,255),RIGHT('Disaggregation Data'!$J$3:$J$154,255),0))=0,"",INDEX('Disaggregation Data'!$N$3:$N$154,MATCH(RIGHT(M33,255),RIGHT('Disaggregation Data'!$J$3:$J$154,255),0))),"")</f>
        <v/>
      </c>
      <c r="I33" s="498" t="str">
        <f t="array" ref="I33">IFERROR(IF(INDEX('Disaggregation Records'!$G$3:$G$56,MATCH(LEFT(L33,255),LEFT('Disaggregation Records'!$D$3:$D$56,255),0))=0,"",INDEX('Disaggregation Records'!$G$3:$G$56,MATCH(LEFT(L33,255),LEFT('Disaggregation Records'!$D$3:$D$56,255),0))),"")</f>
        <v/>
      </c>
      <c r="J33" s="498" t="s">
        <v>418</v>
      </c>
      <c r="K33" s="498">
        <f t="shared" si="0"/>
        <v>4</v>
      </c>
      <c r="L33" s="498" t="str">
        <f t="shared" si="1"/>
        <v>HIV I-10(M): Percentage of sex workers who are living with HIV-4</v>
      </c>
      <c r="M33" s="498" t="str">
        <f t="shared" si="2"/>
        <v>HIV I-10(M): Percentage of sex workers who are living with HIV</v>
      </c>
      <c r="N33" s="455" t="b">
        <f t="shared" si="3"/>
        <v>1</v>
      </c>
      <c r="O33" s="459" t="s">
        <v>1567</v>
      </c>
      <c r="P33" s="244"/>
      <c r="Q33" s="243"/>
      <c r="U33" s="422"/>
      <c r="V33" s="422"/>
    </row>
    <row r="34" spans="1:22" ht="37.5" hidden="1" customHeight="1" x14ac:dyDescent="0.25">
      <c r="A34" s="382">
        <v>3</v>
      </c>
      <c r="B34" s="401" t="str">
        <f>IFERROR(VLOOKUP(A34,'Impact Indicators - Section B'!$A$9:$S$27,19,FALSE),"")</f>
        <v>HIV I-10(M): Percentage of sex workers who are living with HIV</v>
      </c>
      <c r="C34" s="497" t="str">
        <f t="array" ref="C34">IFERROR(IF(INDEX('Disaggregation Records'!$E$3:$E$56,MATCH(RIGHT(L34,255),RIGHT('Disaggregation Records'!$D$3:$D$56,255),0))=0,"",INDEX('Disaggregation Records'!$E$3:$E$56,MATCH(RIGHT(L34,255),RIGHT('Disaggregation Records'!$D$3:$D$56,255),0))),"")</f>
        <v/>
      </c>
      <c r="D34" s="497" t="str">
        <f t="array" ref="D34">IFERROR(IF(INDEX('Disaggregation Records'!$F$3:$F$56,MATCH(RIGHT(L34,255),RIGHT('Disaggregation Records'!$D$3:$D$56,255),0))=0,"",INDEX('Disaggregation Records'!$F$3:$F$56,MATCH(RIGHT(L34,255),RIGHT('Disaggregation Records'!$D$3:$D$56,255),0))),"")</f>
        <v/>
      </c>
      <c r="E34" s="385" t="str">
        <f t="array" ref="E34">IFERROR(IF(INDEX('Disaggregation Data'!$K$3:$K$154,MATCH(RIGHT(M34,255),RIGHT('Disaggregation Data'!$J$3:$J$154,255),0))=0,"",INDEX('Disaggregation Data'!$K$3:$K$154,MATCH(RIGHT(M34,255),RIGHT('Disaggregation Data'!$J$3:$J$154,255),0))),"")</f>
        <v/>
      </c>
      <c r="F34" s="385" t="str">
        <f t="array" ref="F34">IFERROR(IF(INDEX('Disaggregation Data'!$L$3:$L$154,MATCH(RIGHT(M34,255),RIGHT('Disaggregation Data'!$J$3:$J$154,255),0))=0,"",INDEX('Disaggregation Data'!$L$3:$L$154,MATCH(RIGHT(M34,255),RIGHT('Disaggregation Data'!$J$3:$J$154,255),0))),"")</f>
        <v/>
      </c>
      <c r="G34" s="385" t="str">
        <f t="array" ref="G34">IFERROR(IF(INDEX('Disaggregation Data'!$M$3:$M$154,MATCH(RIGHT(M34,255),RIGHT('Disaggregation Data'!$J$3:$J$154,255),0))=0,"",INDEX('Disaggregation Data'!$M$3:$M$154,MATCH(RIGHT(M34,255),RIGHT('Disaggregation Data'!$J$3:$J$154,255),0))),"")</f>
        <v/>
      </c>
      <c r="H34" s="384" t="str">
        <f t="array" ref="H34">IFERROR(IF(INDEX('Disaggregation Data'!$N$3:$N$154,MATCH(RIGHT(M34,255),RIGHT('Disaggregation Data'!$J$3:$J$154,255),0))=0,"",INDEX('Disaggregation Data'!$N$3:$N$154,MATCH(RIGHT(M34,255),RIGHT('Disaggregation Data'!$J$3:$J$154,255),0))),"")</f>
        <v/>
      </c>
      <c r="I34" s="498" t="str">
        <f t="array" ref="I34">IFERROR(IF(INDEX('Disaggregation Records'!$G$3:$G$56,MATCH(LEFT(L34,255),LEFT('Disaggregation Records'!$D$3:$D$56,255),0))=0,"",INDEX('Disaggregation Records'!$G$3:$G$56,MATCH(LEFT(L34,255),LEFT('Disaggregation Records'!$D$3:$D$56,255),0))),"")</f>
        <v/>
      </c>
      <c r="J34" s="498" t="s">
        <v>418</v>
      </c>
      <c r="K34" s="498">
        <f t="shared" si="0"/>
        <v>5</v>
      </c>
      <c r="L34" s="498" t="str">
        <f t="shared" si="1"/>
        <v>HIV I-10(M): Percentage of sex workers who are living with HIV-5</v>
      </c>
      <c r="M34" s="498" t="str">
        <f t="shared" si="2"/>
        <v>HIV I-10(M): Percentage of sex workers who are living with HIV</v>
      </c>
      <c r="N34" s="455" t="b">
        <f t="shared" si="3"/>
        <v>1</v>
      </c>
      <c r="O34" s="459" t="s">
        <v>1568</v>
      </c>
      <c r="P34" s="244"/>
      <c r="Q34" s="243"/>
      <c r="U34" s="422"/>
      <c r="V34" s="422"/>
    </row>
    <row r="35" spans="1:22" ht="37.5" hidden="1" customHeight="1" x14ac:dyDescent="0.25">
      <c r="A35" s="382">
        <v>3</v>
      </c>
      <c r="B35" s="401" t="str">
        <f>IFERROR(VLOOKUP(A35,'Impact Indicators - Section B'!$A$9:$S$27,19,FALSE),"")</f>
        <v>HIV I-10(M): Percentage of sex workers who are living with HIV</v>
      </c>
      <c r="C35" s="497" t="str">
        <f t="array" ref="C35">IFERROR(IF(INDEX('Disaggregation Records'!$E$3:$E$56,MATCH(RIGHT(L35,255),RIGHT('Disaggregation Records'!$D$3:$D$56,255),0))=0,"",INDEX('Disaggregation Records'!$E$3:$E$56,MATCH(RIGHT(L35,255),RIGHT('Disaggregation Records'!$D$3:$D$56,255),0))),"")</f>
        <v/>
      </c>
      <c r="D35" s="497" t="str">
        <f t="array" ref="D35">IFERROR(IF(INDEX('Disaggregation Records'!$F$3:$F$56,MATCH(RIGHT(L35,255),RIGHT('Disaggregation Records'!$D$3:$D$56,255),0))=0,"",INDEX('Disaggregation Records'!$F$3:$F$56,MATCH(RIGHT(L35,255),RIGHT('Disaggregation Records'!$D$3:$D$56,255),0))),"")</f>
        <v/>
      </c>
      <c r="E35" s="385" t="str">
        <f t="array" ref="E35">IFERROR(IF(INDEX('Disaggregation Data'!$K$3:$K$154,MATCH(RIGHT(M35,255),RIGHT('Disaggregation Data'!$J$3:$J$154,255),0))=0,"",INDEX('Disaggregation Data'!$K$3:$K$154,MATCH(RIGHT(M35,255),RIGHT('Disaggregation Data'!$J$3:$J$154,255),0))),"")</f>
        <v/>
      </c>
      <c r="F35" s="385" t="str">
        <f t="array" ref="F35">IFERROR(IF(INDEX('Disaggregation Data'!$L$3:$L$154,MATCH(RIGHT(M35,255),RIGHT('Disaggregation Data'!$J$3:$J$154,255),0))=0,"",INDEX('Disaggregation Data'!$L$3:$L$154,MATCH(RIGHT(M35,255),RIGHT('Disaggregation Data'!$J$3:$J$154,255),0))),"")</f>
        <v/>
      </c>
      <c r="G35" s="385" t="str">
        <f t="array" ref="G35">IFERROR(IF(INDEX('Disaggregation Data'!$M$3:$M$154,MATCH(RIGHT(M35,255),RIGHT('Disaggregation Data'!$J$3:$J$154,255),0))=0,"",INDEX('Disaggregation Data'!$M$3:$M$154,MATCH(RIGHT(M35,255),RIGHT('Disaggregation Data'!$J$3:$J$154,255),0))),"")</f>
        <v/>
      </c>
      <c r="H35" s="384" t="str">
        <f t="array" ref="H35">IFERROR(IF(INDEX('Disaggregation Data'!$N$3:$N$154,MATCH(RIGHT(M35,255),RIGHT('Disaggregation Data'!$J$3:$J$154,255),0))=0,"",INDEX('Disaggregation Data'!$N$3:$N$154,MATCH(RIGHT(M35,255),RIGHT('Disaggregation Data'!$J$3:$J$154,255),0))),"")</f>
        <v/>
      </c>
      <c r="I35" s="498" t="str">
        <f t="array" ref="I35">IFERROR(IF(INDEX('Disaggregation Records'!$G$3:$G$56,MATCH(LEFT(L35,255),LEFT('Disaggregation Records'!$D$3:$D$56,255),0))=0,"",INDEX('Disaggregation Records'!$G$3:$G$56,MATCH(LEFT(L35,255),LEFT('Disaggregation Records'!$D$3:$D$56,255),0))),"")</f>
        <v/>
      </c>
      <c r="J35" s="498" t="s">
        <v>418</v>
      </c>
      <c r="K35" s="498">
        <f t="shared" si="0"/>
        <v>6</v>
      </c>
      <c r="L35" s="498" t="str">
        <f t="shared" si="1"/>
        <v>HIV I-10(M): Percentage of sex workers who are living with HIV-6</v>
      </c>
      <c r="M35" s="498" t="str">
        <f t="shared" si="2"/>
        <v>HIV I-10(M): Percentage of sex workers who are living with HIV</v>
      </c>
      <c r="N35" s="455" t="b">
        <f t="shared" si="3"/>
        <v>1</v>
      </c>
      <c r="O35" s="459" t="s">
        <v>1569</v>
      </c>
      <c r="P35" s="244"/>
      <c r="Q35" s="243"/>
      <c r="U35" s="422"/>
      <c r="V35" s="422"/>
    </row>
    <row r="36" spans="1:22" ht="37.5" hidden="1" customHeight="1" x14ac:dyDescent="0.25">
      <c r="A36" s="382">
        <v>3</v>
      </c>
      <c r="B36" s="401" t="str">
        <f>IFERROR(VLOOKUP(A36,'Impact Indicators - Section B'!$A$9:$S$27,19,FALSE),"")</f>
        <v>HIV I-10(M): Percentage of sex workers who are living with HIV</v>
      </c>
      <c r="C36" s="497" t="str">
        <f t="array" ref="C36">IFERROR(IF(INDEX('Disaggregation Records'!$E$3:$E$56,MATCH(RIGHT(L36,255),RIGHT('Disaggregation Records'!$D$3:$D$56,255),0))=0,"",INDEX('Disaggregation Records'!$E$3:$E$56,MATCH(RIGHT(L36,255),RIGHT('Disaggregation Records'!$D$3:$D$56,255),0))),"")</f>
        <v/>
      </c>
      <c r="D36" s="497" t="str">
        <f t="array" ref="D36">IFERROR(IF(INDEX('Disaggregation Records'!$F$3:$F$56,MATCH(RIGHT(L36,255),RIGHT('Disaggregation Records'!$D$3:$D$56,255),0))=0,"",INDEX('Disaggregation Records'!$F$3:$F$56,MATCH(RIGHT(L36,255),RIGHT('Disaggregation Records'!$D$3:$D$56,255),0))),"")</f>
        <v/>
      </c>
      <c r="E36" s="385" t="str">
        <f t="array" ref="E36">IFERROR(IF(INDEX('Disaggregation Data'!$K$3:$K$154,MATCH(RIGHT(M36,255),RIGHT('Disaggregation Data'!$J$3:$J$154,255),0))=0,"",INDEX('Disaggregation Data'!$K$3:$K$154,MATCH(RIGHT(M36,255),RIGHT('Disaggregation Data'!$J$3:$J$154,255),0))),"")</f>
        <v/>
      </c>
      <c r="F36" s="385" t="str">
        <f t="array" ref="F36">IFERROR(IF(INDEX('Disaggregation Data'!$L$3:$L$154,MATCH(RIGHT(M36,255),RIGHT('Disaggregation Data'!$J$3:$J$154,255),0))=0,"",INDEX('Disaggregation Data'!$L$3:$L$154,MATCH(RIGHT(M36,255),RIGHT('Disaggregation Data'!$J$3:$J$154,255),0))),"")</f>
        <v/>
      </c>
      <c r="G36" s="385" t="str">
        <f t="array" ref="G36">IFERROR(IF(INDEX('Disaggregation Data'!$M$3:$M$154,MATCH(RIGHT(M36,255),RIGHT('Disaggregation Data'!$J$3:$J$154,255),0))=0,"",INDEX('Disaggregation Data'!$M$3:$M$154,MATCH(RIGHT(M36,255),RIGHT('Disaggregation Data'!$J$3:$J$154,255),0))),"")</f>
        <v/>
      </c>
      <c r="H36" s="384" t="str">
        <f t="array" ref="H36">IFERROR(IF(INDEX('Disaggregation Data'!$N$3:$N$154,MATCH(RIGHT(M36,255),RIGHT('Disaggregation Data'!$J$3:$J$154,255),0))=0,"",INDEX('Disaggregation Data'!$N$3:$N$154,MATCH(RIGHT(M36,255),RIGHT('Disaggregation Data'!$J$3:$J$154,255),0))),"")</f>
        <v/>
      </c>
      <c r="I36" s="498" t="str">
        <f t="array" ref="I36">IFERROR(IF(INDEX('Disaggregation Records'!$G$3:$G$56,MATCH(LEFT(L36,255),LEFT('Disaggregation Records'!$D$3:$D$56,255),0))=0,"",INDEX('Disaggregation Records'!$G$3:$G$56,MATCH(LEFT(L36,255),LEFT('Disaggregation Records'!$D$3:$D$56,255),0))),"")</f>
        <v/>
      </c>
      <c r="J36" s="498" t="s">
        <v>418</v>
      </c>
      <c r="K36" s="498">
        <f t="shared" si="0"/>
        <v>7</v>
      </c>
      <c r="L36" s="498" t="str">
        <f t="shared" si="1"/>
        <v>HIV I-10(M): Percentage of sex workers who are living with HIV-7</v>
      </c>
      <c r="M36" s="498" t="str">
        <f t="shared" si="2"/>
        <v>HIV I-10(M): Percentage of sex workers who are living with HIV</v>
      </c>
      <c r="N36" s="455" t="b">
        <f t="shared" si="3"/>
        <v>1</v>
      </c>
      <c r="O36" s="459" t="s">
        <v>1570</v>
      </c>
      <c r="P36" s="244"/>
      <c r="Q36" s="243"/>
      <c r="U36" s="422"/>
      <c r="V36" s="422"/>
    </row>
    <row r="37" spans="1:22" ht="37.5" hidden="1" customHeight="1" x14ac:dyDescent="0.25">
      <c r="A37" s="382">
        <v>3</v>
      </c>
      <c r="B37" s="401" t="str">
        <f>IFERROR(VLOOKUP(A37,'Impact Indicators - Section B'!$A$9:$S$27,19,FALSE),"")</f>
        <v>HIV I-10(M): Percentage of sex workers who are living with HIV</v>
      </c>
      <c r="C37" s="497" t="str">
        <f t="array" ref="C37">IFERROR(IF(INDEX('Disaggregation Records'!$E$3:$E$56,MATCH(RIGHT(L37,255),RIGHT('Disaggregation Records'!$D$3:$D$56,255),0))=0,"",INDEX('Disaggregation Records'!$E$3:$E$56,MATCH(RIGHT(L37,255),RIGHT('Disaggregation Records'!$D$3:$D$56,255),0))),"")</f>
        <v/>
      </c>
      <c r="D37" s="497" t="str">
        <f t="array" ref="D37">IFERROR(IF(INDEX('Disaggregation Records'!$F$3:$F$56,MATCH(RIGHT(L37,255),RIGHT('Disaggregation Records'!$D$3:$D$56,255),0))=0,"",INDEX('Disaggregation Records'!$F$3:$F$56,MATCH(RIGHT(L37,255),RIGHT('Disaggregation Records'!$D$3:$D$56,255),0))),"")</f>
        <v/>
      </c>
      <c r="E37" s="385" t="str">
        <f t="array" ref="E37">IFERROR(IF(INDEX('Disaggregation Data'!$K$3:$K$154,MATCH(RIGHT(M37,255),RIGHT('Disaggregation Data'!$J$3:$J$154,255),0))=0,"",INDEX('Disaggregation Data'!$K$3:$K$154,MATCH(RIGHT(M37,255),RIGHT('Disaggregation Data'!$J$3:$J$154,255),0))),"")</f>
        <v/>
      </c>
      <c r="F37" s="385" t="str">
        <f t="array" ref="F37">IFERROR(IF(INDEX('Disaggregation Data'!$L$3:$L$154,MATCH(RIGHT(M37,255),RIGHT('Disaggregation Data'!$J$3:$J$154,255),0))=0,"",INDEX('Disaggregation Data'!$L$3:$L$154,MATCH(RIGHT(M37,255),RIGHT('Disaggregation Data'!$J$3:$J$154,255),0))),"")</f>
        <v/>
      </c>
      <c r="G37" s="385" t="str">
        <f t="array" ref="G37">IFERROR(IF(INDEX('Disaggregation Data'!$M$3:$M$154,MATCH(RIGHT(M37,255),RIGHT('Disaggregation Data'!$J$3:$J$154,255),0))=0,"",INDEX('Disaggregation Data'!$M$3:$M$154,MATCH(RIGHT(M37,255),RIGHT('Disaggregation Data'!$J$3:$J$154,255),0))),"")</f>
        <v/>
      </c>
      <c r="H37" s="384" t="str">
        <f t="array" ref="H37">IFERROR(IF(INDEX('Disaggregation Data'!$N$3:$N$154,MATCH(RIGHT(M37,255),RIGHT('Disaggregation Data'!$J$3:$J$154,255),0))=0,"",INDEX('Disaggregation Data'!$N$3:$N$154,MATCH(RIGHT(M37,255),RIGHT('Disaggregation Data'!$J$3:$J$154,255),0))),"")</f>
        <v/>
      </c>
      <c r="I37" s="498" t="str">
        <f t="array" ref="I37">IFERROR(IF(INDEX('Disaggregation Records'!$G$3:$G$56,MATCH(LEFT(L37,255),LEFT('Disaggregation Records'!$D$3:$D$56,255),0))=0,"",INDEX('Disaggregation Records'!$G$3:$G$56,MATCH(LEFT(L37,255),LEFT('Disaggregation Records'!$D$3:$D$56,255),0))),"")</f>
        <v/>
      </c>
      <c r="J37" s="498" t="s">
        <v>418</v>
      </c>
      <c r="K37" s="498">
        <f t="shared" si="0"/>
        <v>8</v>
      </c>
      <c r="L37" s="498" t="str">
        <f t="shared" si="1"/>
        <v>HIV I-10(M): Percentage of sex workers who are living with HIV-8</v>
      </c>
      <c r="M37" s="498" t="str">
        <f t="shared" si="2"/>
        <v>HIV I-10(M): Percentage of sex workers who are living with HIV</v>
      </c>
      <c r="N37" s="455" t="b">
        <f t="shared" si="3"/>
        <v>1</v>
      </c>
      <c r="O37" s="459" t="s">
        <v>1571</v>
      </c>
      <c r="P37" s="244"/>
      <c r="Q37" s="243"/>
      <c r="U37" s="422"/>
      <c r="V37" s="422"/>
    </row>
    <row r="38" spans="1:22" ht="37.5" hidden="1" customHeight="1" x14ac:dyDescent="0.25">
      <c r="A38" s="382">
        <v>3</v>
      </c>
      <c r="B38" s="401" t="str">
        <f>IFERROR(VLOOKUP(A38,'Impact Indicators - Section B'!$A$9:$S$27,19,FALSE),"")</f>
        <v>HIV I-10(M): Percentage of sex workers who are living with HIV</v>
      </c>
      <c r="C38" s="497" t="str">
        <f t="array" ref="C38">IFERROR(IF(INDEX('Disaggregation Records'!$E$3:$E$56,MATCH(RIGHT(L38,255),RIGHT('Disaggregation Records'!$D$3:$D$56,255),0))=0,"",INDEX('Disaggregation Records'!$E$3:$E$56,MATCH(RIGHT(L38,255),RIGHT('Disaggregation Records'!$D$3:$D$56,255),0))),"")</f>
        <v/>
      </c>
      <c r="D38" s="497" t="str">
        <f t="array" ref="D38">IFERROR(IF(INDEX('Disaggregation Records'!$F$3:$F$56,MATCH(RIGHT(L38,255),RIGHT('Disaggregation Records'!$D$3:$D$56,255),0))=0,"",INDEX('Disaggregation Records'!$F$3:$F$56,MATCH(RIGHT(L38,255),RIGHT('Disaggregation Records'!$D$3:$D$56,255),0))),"")</f>
        <v/>
      </c>
      <c r="E38" s="385" t="str">
        <f t="array" ref="E38">IFERROR(IF(INDEX('Disaggregation Data'!$K$3:$K$154,MATCH(RIGHT(M38,255),RIGHT('Disaggregation Data'!$J$3:$J$154,255),0))=0,"",INDEX('Disaggregation Data'!$K$3:$K$154,MATCH(RIGHT(M38,255),RIGHT('Disaggregation Data'!$J$3:$J$154,255),0))),"")</f>
        <v/>
      </c>
      <c r="F38" s="385" t="str">
        <f t="array" ref="F38">IFERROR(IF(INDEX('Disaggregation Data'!$L$3:$L$154,MATCH(RIGHT(M38,255),RIGHT('Disaggregation Data'!$J$3:$J$154,255),0))=0,"",INDEX('Disaggregation Data'!$L$3:$L$154,MATCH(RIGHT(M38,255),RIGHT('Disaggregation Data'!$J$3:$J$154,255),0))),"")</f>
        <v/>
      </c>
      <c r="G38" s="385" t="str">
        <f t="array" ref="G38">IFERROR(IF(INDEX('Disaggregation Data'!$M$3:$M$154,MATCH(RIGHT(M38,255),RIGHT('Disaggregation Data'!$J$3:$J$154,255),0))=0,"",INDEX('Disaggregation Data'!$M$3:$M$154,MATCH(RIGHT(M38,255),RIGHT('Disaggregation Data'!$J$3:$J$154,255),0))),"")</f>
        <v/>
      </c>
      <c r="H38" s="384" t="str">
        <f t="array" ref="H38">IFERROR(IF(INDEX('Disaggregation Data'!$N$3:$N$154,MATCH(RIGHT(M38,255),RIGHT('Disaggregation Data'!$J$3:$J$154,255),0))=0,"",INDEX('Disaggregation Data'!$N$3:$N$154,MATCH(RIGHT(M38,255),RIGHT('Disaggregation Data'!$J$3:$J$154,255),0))),"")</f>
        <v/>
      </c>
      <c r="I38" s="498" t="str">
        <f t="array" ref="I38">IFERROR(IF(INDEX('Disaggregation Records'!$G$3:$G$56,MATCH(LEFT(L38,255),LEFT('Disaggregation Records'!$D$3:$D$56,255),0))=0,"",INDEX('Disaggregation Records'!$G$3:$G$56,MATCH(LEFT(L38,255),LEFT('Disaggregation Records'!$D$3:$D$56,255),0))),"")</f>
        <v/>
      </c>
      <c r="J38" s="498" t="s">
        <v>418</v>
      </c>
      <c r="K38" s="498">
        <f t="shared" si="0"/>
        <v>9</v>
      </c>
      <c r="L38" s="498" t="str">
        <f t="shared" si="1"/>
        <v>HIV I-10(M): Percentage of sex workers who are living with HIV-9</v>
      </c>
      <c r="M38" s="498" t="str">
        <f t="shared" si="2"/>
        <v>HIV I-10(M): Percentage of sex workers who are living with HIV</v>
      </c>
      <c r="N38" s="455" t="b">
        <f t="shared" si="3"/>
        <v>1</v>
      </c>
      <c r="O38" s="459" t="s">
        <v>1572</v>
      </c>
      <c r="P38" s="244"/>
      <c r="Q38" s="243"/>
      <c r="U38" s="422"/>
      <c r="V38" s="422"/>
    </row>
    <row r="39" spans="1:22" ht="37.5" customHeight="1" x14ac:dyDescent="0.25">
      <c r="A39" s="382">
        <v>4</v>
      </c>
      <c r="B39" s="401" t="str">
        <f>IFERROR(VLOOKUP(A39,'Impact Indicators - Section B'!$A$9:$S$27,19,FALSE),"")</f>
        <v>HIV I-11(M): Percentage of people who inject drugs who are living with HIV</v>
      </c>
      <c r="C39" s="497" t="str">
        <f t="array" ref="C39">IFERROR(IF(INDEX('Disaggregation Records'!$E$3:$E$56,MATCH(RIGHT(L39,255),RIGHT('Disaggregation Records'!$D$3:$D$56,255),0))=0,"",INDEX('Disaggregation Records'!$E$3:$E$56,MATCH(RIGHT(L39,255),RIGHT('Disaggregation Records'!$D$3:$D$56,255),0))),"")</f>
        <v>Age</v>
      </c>
      <c r="D39" s="497" t="str">
        <f t="array" ref="D39">IFERROR(IF(INDEX('Disaggregation Records'!$F$3:$F$56,MATCH(RIGHT(L39,255),RIGHT('Disaggregation Records'!$D$3:$D$56,255),0))=0,"",INDEX('Disaggregation Records'!$F$3:$F$56,MATCH(RIGHT(L39,255),RIGHT('Disaggregation Records'!$D$3:$D$56,255),0))),"")</f>
        <v>25+</v>
      </c>
      <c r="E39" s="385" t="s">
        <v>4510</v>
      </c>
      <c r="F39" s="385" t="s">
        <v>370</v>
      </c>
      <c r="G39" s="385" t="s">
        <v>4502</v>
      </c>
      <c r="H39" s="384" t="str">
        <f t="array" ref="H39">IFERROR(IF(INDEX('Disaggregation Data'!$N$3:$N$154,MATCH(RIGHT(M39,255),RIGHT('Disaggregation Data'!$J$3:$J$154,255),0))=0,"",INDEX('Disaggregation Data'!$N$3:$N$154,MATCH(RIGHT(M39,255),RIGHT('Disaggregation Data'!$J$3:$J$154,255),0))),"")</f>
        <v/>
      </c>
      <c r="I39" s="498" t="str">
        <f t="array" ref="I39">IFERROR(IF(INDEX('Disaggregation Records'!$G$3:$G$56,MATCH(LEFT(L39,255),LEFT('Disaggregation Records'!$D$3:$D$56,255),0))=0,"",INDEX('Disaggregation Records'!$G$3:$G$56,MATCH(LEFT(L39,255),LEFT('Disaggregation Records'!$D$3:$D$56,255),0))),"")</f>
        <v>a1L36000002OKmPEAW</v>
      </c>
      <c r="J39" s="498" t="s">
        <v>419</v>
      </c>
      <c r="K39" s="498">
        <f t="shared" si="0"/>
        <v>0</v>
      </c>
      <c r="L39" s="498" t="str">
        <f t="shared" si="1"/>
        <v>HIV I-11(M): Percentage of people who inject drugs who are living with HIV-0</v>
      </c>
      <c r="M39" s="498" t="str">
        <f t="shared" si="2"/>
        <v>HIV I-11(M): Percentage of people who inject drugs who are living with HIVAge25+</v>
      </c>
      <c r="N39" s="455" t="b">
        <f t="shared" si="3"/>
        <v>1</v>
      </c>
      <c r="O39" s="459" t="s">
        <v>1573</v>
      </c>
      <c r="P39" s="244"/>
      <c r="Q39" s="243"/>
      <c r="U39" s="422"/>
      <c r="V39" s="422"/>
    </row>
    <row r="40" spans="1:22" ht="37.5" customHeight="1" x14ac:dyDescent="0.25">
      <c r="A40" s="382">
        <v>4</v>
      </c>
      <c r="B40" s="401" t="str">
        <f>IFERROR(VLOOKUP(A40,'Impact Indicators - Section B'!$A$9:$S$27,19,FALSE),"")</f>
        <v>HIV I-11(M): Percentage of people who inject drugs who are living with HIV</v>
      </c>
      <c r="C40" s="497" t="str">
        <f t="array" ref="C40">IFERROR(IF(INDEX('Disaggregation Records'!$E$3:$E$56,MATCH(RIGHT(L40,255),RIGHT('Disaggregation Records'!$D$3:$D$56,255),0))=0,"",INDEX('Disaggregation Records'!$E$3:$E$56,MATCH(RIGHT(L40,255),RIGHT('Disaggregation Records'!$D$3:$D$56,255),0))),"")</f>
        <v>Age</v>
      </c>
      <c r="D40" s="497" t="str">
        <f t="array" ref="D40">IFERROR(IF(INDEX('Disaggregation Records'!$F$3:$F$56,MATCH(RIGHT(L40,255),RIGHT('Disaggregation Records'!$D$3:$D$56,255),0))=0,"",INDEX('Disaggregation Records'!$F$3:$F$56,MATCH(RIGHT(L40,255),RIGHT('Disaggregation Records'!$D$3:$D$56,255),0))),"")</f>
        <v>U25</v>
      </c>
      <c r="E40" s="385" t="s">
        <v>4511</v>
      </c>
      <c r="F40" s="385" t="s">
        <v>370</v>
      </c>
      <c r="G40" s="385" t="s">
        <v>4502</v>
      </c>
      <c r="H40" s="384" t="str">
        <f t="array" ref="H40">IFERROR(IF(INDEX('Disaggregation Data'!$N$3:$N$154,MATCH(RIGHT(M40,255),RIGHT('Disaggregation Data'!$J$3:$J$154,255),0))=0,"",INDEX('Disaggregation Data'!$N$3:$N$154,MATCH(RIGHT(M40,255),RIGHT('Disaggregation Data'!$J$3:$J$154,255),0))),"")</f>
        <v/>
      </c>
      <c r="I40" s="498" t="str">
        <f t="array" ref="I40">IFERROR(IF(INDEX('Disaggregation Records'!$G$3:$G$56,MATCH(LEFT(L40,255),LEFT('Disaggregation Records'!$D$3:$D$56,255),0))=0,"",INDEX('Disaggregation Records'!$G$3:$G$56,MATCH(LEFT(L40,255),LEFT('Disaggregation Records'!$D$3:$D$56,255),0))),"")</f>
        <v>a1L36000002OKmOEAW</v>
      </c>
      <c r="J40" s="498" t="s">
        <v>419</v>
      </c>
      <c r="K40" s="498">
        <f t="shared" si="0"/>
        <v>1</v>
      </c>
      <c r="L40" s="498" t="str">
        <f t="shared" si="1"/>
        <v>HIV I-11(M): Percentage of people who inject drugs who are living with HIV-1</v>
      </c>
      <c r="M40" s="498" t="str">
        <f t="shared" si="2"/>
        <v>HIV I-11(M): Percentage of people who inject drugs who are living with HIVAgeU25</v>
      </c>
      <c r="N40" s="455" t="b">
        <f t="shared" si="3"/>
        <v>1</v>
      </c>
      <c r="O40" s="459" t="s">
        <v>1574</v>
      </c>
      <c r="P40" s="244"/>
      <c r="Q40" s="243"/>
      <c r="U40" s="422"/>
      <c r="V40" s="422"/>
    </row>
    <row r="41" spans="1:22" ht="37.5" customHeight="1" x14ac:dyDescent="0.25">
      <c r="A41" s="382">
        <v>4</v>
      </c>
      <c r="B41" s="401" t="str">
        <f>IFERROR(VLOOKUP(A41,'Impact Indicators - Section B'!$A$9:$S$27,19,FALSE),"")</f>
        <v>HIV I-11(M): Percentage of people who inject drugs who are living with HIV</v>
      </c>
      <c r="C41" s="497" t="str">
        <f t="array" ref="C41">IFERROR(IF(INDEX('Disaggregation Records'!$E$3:$E$56,MATCH(RIGHT(L41,255),RIGHT('Disaggregation Records'!$D$3:$D$56,255),0))=0,"",INDEX('Disaggregation Records'!$E$3:$E$56,MATCH(RIGHT(L41,255),RIGHT('Disaggregation Records'!$D$3:$D$56,255),0))),"")</f>
        <v/>
      </c>
      <c r="D41" s="497" t="str">
        <f t="array" ref="D41">IFERROR(IF(INDEX('Disaggregation Records'!$F$3:$F$56,MATCH(RIGHT(L41,255),RIGHT('Disaggregation Records'!$D$3:$D$56,255),0))=0,"",INDEX('Disaggregation Records'!$F$3:$F$56,MATCH(RIGHT(L41,255),RIGHT('Disaggregation Records'!$D$3:$D$56,255),0))),"")</f>
        <v/>
      </c>
      <c r="E41" s="385" t="str">
        <f t="array" ref="E41">IFERROR(IF(INDEX('Disaggregation Data'!$K$3:$K$154,MATCH(RIGHT(M41,255),RIGHT('Disaggregation Data'!$J$3:$J$154,255),0))=0,"",INDEX('Disaggregation Data'!$K$3:$K$154,MATCH(RIGHT(M41,255),RIGHT('Disaggregation Data'!$J$3:$J$154,255),0))),"")</f>
        <v/>
      </c>
      <c r="F41" s="385" t="str">
        <f t="array" ref="F41">IFERROR(IF(INDEX('Disaggregation Data'!$L$3:$L$154,MATCH(RIGHT(M41,255),RIGHT('Disaggregation Data'!$J$3:$J$154,255),0))=0,"",INDEX('Disaggregation Data'!$L$3:$L$154,MATCH(RIGHT(M41,255),RIGHT('Disaggregation Data'!$J$3:$J$154,255),0))),"")</f>
        <v/>
      </c>
      <c r="G41" s="385" t="str">
        <f t="array" ref="G41">IFERROR(IF(INDEX('Disaggregation Data'!$M$3:$M$154,MATCH(RIGHT(M41,255),RIGHT('Disaggregation Data'!$J$3:$J$154,255),0))=0,"",INDEX('Disaggregation Data'!$M$3:$M$154,MATCH(RIGHT(M41,255),RIGHT('Disaggregation Data'!$J$3:$J$154,255),0))),"")</f>
        <v/>
      </c>
      <c r="H41" s="384" t="str">
        <f t="array" ref="H41">IFERROR(IF(INDEX('Disaggregation Data'!$N$3:$N$154,MATCH(RIGHT(M41,255),RIGHT('Disaggregation Data'!$J$3:$J$154,255),0))=0,"",INDEX('Disaggregation Data'!$N$3:$N$154,MATCH(RIGHT(M41,255),RIGHT('Disaggregation Data'!$J$3:$J$154,255),0))),"")</f>
        <v/>
      </c>
      <c r="I41" s="498" t="str">
        <f t="array" ref="I41">IFERROR(IF(INDEX('Disaggregation Records'!$G$3:$G$56,MATCH(LEFT(L41,255),LEFT('Disaggregation Records'!$D$3:$D$56,255),0))=0,"",INDEX('Disaggregation Records'!$G$3:$G$56,MATCH(LEFT(L41,255),LEFT('Disaggregation Records'!$D$3:$D$56,255),0))),"")</f>
        <v/>
      </c>
      <c r="J41" s="498" t="s">
        <v>419</v>
      </c>
      <c r="K41" s="498">
        <f t="shared" si="0"/>
        <v>2</v>
      </c>
      <c r="L41" s="498" t="str">
        <f t="shared" si="1"/>
        <v>HIV I-11(M): Percentage of people who inject drugs who are living with HIV-2</v>
      </c>
      <c r="M41" s="498" t="str">
        <f t="shared" si="2"/>
        <v>HIV I-11(M): Percentage of people who inject drugs who are living with HIV</v>
      </c>
      <c r="N41" s="455" t="b">
        <f t="shared" si="3"/>
        <v>1</v>
      </c>
      <c r="O41" s="459" t="s">
        <v>1575</v>
      </c>
      <c r="P41" s="244"/>
      <c r="Q41" s="243"/>
      <c r="U41" s="422"/>
      <c r="V41" s="422"/>
    </row>
    <row r="42" spans="1:22" ht="37.5" customHeight="1" x14ac:dyDescent="0.25">
      <c r="A42" s="382">
        <v>4</v>
      </c>
      <c r="B42" s="401" t="str">
        <f>IFERROR(VLOOKUP(A42,'Impact Indicators - Section B'!$A$9:$S$27,19,FALSE),"")</f>
        <v>HIV I-11(M): Percentage of people who inject drugs who are living with HIV</v>
      </c>
      <c r="C42" s="497" t="str">
        <f t="array" ref="C42">IFERROR(IF(INDEX('Disaggregation Records'!$E$3:$E$56,MATCH(RIGHT(L42,255),RIGHT('Disaggregation Records'!$D$3:$D$56,255),0))=0,"",INDEX('Disaggregation Records'!$E$3:$E$56,MATCH(RIGHT(L42,255),RIGHT('Disaggregation Records'!$D$3:$D$56,255),0))),"")</f>
        <v/>
      </c>
      <c r="D42" s="497" t="str">
        <f t="array" ref="D42">IFERROR(IF(INDEX('Disaggregation Records'!$F$3:$F$56,MATCH(RIGHT(L42,255),RIGHT('Disaggregation Records'!$D$3:$D$56,255),0))=0,"",INDEX('Disaggregation Records'!$F$3:$F$56,MATCH(RIGHT(L42,255),RIGHT('Disaggregation Records'!$D$3:$D$56,255),0))),"")</f>
        <v/>
      </c>
      <c r="E42" s="385" t="str">
        <f t="array" ref="E42">IFERROR(IF(INDEX('Disaggregation Data'!$K$3:$K$154,MATCH(RIGHT(M42,255),RIGHT('Disaggregation Data'!$J$3:$J$154,255),0))=0,"",INDEX('Disaggregation Data'!$K$3:$K$154,MATCH(RIGHT(M42,255),RIGHT('Disaggregation Data'!$J$3:$J$154,255),0))),"")</f>
        <v/>
      </c>
      <c r="F42" s="385" t="str">
        <f t="array" ref="F42">IFERROR(IF(INDEX('Disaggregation Data'!$L$3:$L$154,MATCH(RIGHT(M42,255),RIGHT('Disaggregation Data'!$J$3:$J$154,255),0))=0,"",INDEX('Disaggregation Data'!$L$3:$L$154,MATCH(RIGHT(M42,255),RIGHT('Disaggregation Data'!$J$3:$J$154,255),0))),"")</f>
        <v/>
      </c>
      <c r="G42" s="385" t="str">
        <f t="array" ref="G42">IFERROR(IF(INDEX('Disaggregation Data'!$M$3:$M$154,MATCH(RIGHT(M42,255),RIGHT('Disaggregation Data'!$J$3:$J$154,255),0))=0,"",INDEX('Disaggregation Data'!$M$3:$M$154,MATCH(RIGHT(M42,255),RIGHT('Disaggregation Data'!$J$3:$J$154,255),0))),"")</f>
        <v/>
      </c>
      <c r="H42" s="384" t="str">
        <f t="array" ref="H42">IFERROR(IF(INDEX('Disaggregation Data'!$N$3:$N$154,MATCH(RIGHT(M42,255),RIGHT('Disaggregation Data'!$J$3:$J$154,255),0))=0,"",INDEX('Disaggregation Data'!$N$3:$N$154,MATCH(RIGHT(M42,255),RIGHT('Disaggregation Data'!$J$3:$J$154,255),0))),"")</f>
        <v/>
      </c>
      <c r="I42" s="498" t="str">
        <f t="array" ref="I42">IFERROR(IF(INDEX('Disaggregation Records'!$G$3:$G$56,MATCH(LEFT(L42,255),LEFT('Disaggregation Records'!$D$3:$D$56,255),0))=0,"",INDEX('Disaggregation Records'!$G$3:$G$56,MATCH(LEFT(L42,255),LEFT('Disaggregation Records'!$D$3:$D$56,255),0))),"")</f>
        <v/>
      </c>
      <c r="J42" s="498" t="s">
        <v>419</v>
      </c>
      <c r="K42" s="498">
        <f t="shared" si="0"/>
        <v>3</v>
      </c>
      <c r="L42" s="498" t="str">
        <f t="shared" si="1"/>
        <v>HIV I-11(M): Percentage of people who inject drugs who are living with HIV-3</v>
      </c>
      <c r="M42" s="498" t="str">
        <f t="shared" si="2"/>
        <v>HIV I-11(M): Percentage of people who inject drugs who are living with HIV</v>
      </c>
      <c r="N42" s="455" t="b">
        <f t="shared" si="3"/>
        <v>1</v>
      </c>
      <c r="O42" s="459" t="s">
        <v>1576</v>
      </c>
      <c r="P42" s="244"/>
      <c r="Q42" s="243"/>
      <c r="U42" s="422"/>
      <c r="V42" s="422"/>
    </row>
    <row r="43" spans="1:22" ht="37.5" hidden="1" customHeight="1" x14ac:dyDescent="0.25">
      <c r="A43" s="382">
        <v>4</v>
      </c>
      <c r="B43" s="401" t="str">
        <f>IFERROR(VLOOKUP(A43,'Impact Indicators - Section B'!$A$9:$S$27,19,FALSE),"")</f>
        <v>HIV I-11(M): Percentage of people who inject drugs who are living with HIV</v>
      </c>
      <c r="C43" s="497" t="str">
        <f t="array" ref="C43">IFERROR(IF(INDEX('Disaggregation Records'!$E$3:$E$56,MATCH(RIGHT(L43,255),RIGHT('Disaggregation Records'!$D$3:$D$56,255),0))=0,"",INDEX('Disaggregation Records'!$E$3:$E$56,MATCH(RIGHT(L43,255),RIGHT('Disaggregation Records'!$D$3:$D$56,255),0))),"")</f>
        <v/>
      </c>
      <c r="D43" s="497" t="str">
        <f t="array" ref="D43">IFERROR(IF(INDEX('Disaggregation Records'!$F$3:$F$56,MATCH(RIGHT(L43,255),RIGHT('Disaggregation Records'!$D$3:$D$56,255),0))=0,"",INDEX('Disaggregation Records'!$F$3:$F$56,MATCH(RIGHT(L43,255),RIGHT('Disaggregation Records'!$D$3:$D$56,255),0))),"")</f>
        <v/>
      </c>
      <c r="E43" s="385" t="str">
        <f t="array" ref="E43">IFERROR(IF(INDEX('Disaggregation Data'!$K$3:$K$154,MATCH(RIGHT(M43,255),RIGHT('Disaggregation Data'!$J$3:$J$154,255),0))=0,"",INDEX('Disaggregation Data'!$K$3:$K$154,MATCH(RIGHT(M43,255),RIGHT('Disaggregation Data'!$J$3:$J$154,255),0))),"")</f>
        <v/>
      </c>
      <c r="F43" s="385" t="str">
        <f t="array" ref="F43">IFERROR(IF(INDEX('Disaggregation Data'!$L$3:$L$154,MATCH(RIGHT(M43,255),RIGHT('Disaggregation Data'!$J$3:$J$154,255),0))=0,"",INDEX('Disaggregation Data'!$L$3:$L$154,MATCH(RIGHT(M43,255),RIGHT('Disaggregation Data'!$J$3:$J$154,255),0))),"")</f>
        <v/>
      </c>
      <c r="G43" s="385" t="str">
        <f t="array" ref="G43">IFERROR(IF(INDEX('Disaggregation Data'!$M$3:$M$154,MATCH(RIGHT(M43,255),RIGHT('Disaggregation Data'!$J$3:$J$154,255),0))=0,"",INDEX('Disaggregation Data'!$M$3:$M$154,MATCH(RIGHT(M43,255),RIGHT('Disaggregation Data'!$J$3:$J$154,255),0))),"")</f>
        <v/>
      </c>
      <c r="H43" s="384" t="str">
        <f t="array" ref="H43">IFERROR(IF(INDEX('Disaggregation Data'!$N$3:$N$154,MATCH(RIGHT(M43,255),RIGHT('Disaggregation Data'!$J$3:$J$154,255),0))=0,"",INDEX('Disaggregation Data'!$N$3:$N$154,MATCH(RIGHT(M43,255),RIGHT('Disaggregation Data'!$J$3:$J$154,255),0))),"")</f>
        <v/>
      </c>
      <c r="I43" s="498" t="str">
        <f t="array" ref="I43">IFERROR(IF(INDEX('Disaggregation Records'!$G$3:$G$56,MATCH(LEFT(L43,255),LEFT('Disaggregation Records'!$D$3:$D$56,255),0))=0,"",INDEX('Disaggregation Records'!$G$3:$G$56,MATCH(LEFT(L43,255),LEFT('Disaggregation Records'!$D$3:$D$56,255),0))),"")</f>
        <v/>
      </c>
      <c r="J43" s="498" t="s">
        <v>419</v>
      </c>
      <c r="K43" s="498">
        <f t="shared" si="0"/>
        <v>4</v>
      </c>
      <c r="L43" s="498" t="str">
        <f t="shared" si="1"/>
        <v>HIV I-11(M): Percentage of people who inject drugs who are living with HIV-4</v>
      </c>
      <c r="M43" s="498" t="str">
        <f t="shared" si="2"/>
        <v>HIV I-11(M): Percentage of people who inject drugs who are living with HIV</v>
      </c>
      <c r="N43" s="455" t="b">
        <f t="shared" si="3"/>
        <v>1</v>
      </c>
      <c r="O43" s="459" t="s">
        <v>1577</v>
      </c>
      <c r="P43" s="244"/>
      <c r="Q43" s="243"/>
      <c r="U43" s="422"/>
      <c r="V43" s="422"/>
    </row>
    <row r="44" spans="1:22" ht="37.5" hidden="1" customHeight="1" x14ac:dyDescent="0.25">
      <c r="A44" s="382">
        <v>4</v>
      </c>
      <c r="B44" s="401" t="str">
        <f>IFERROR(VLOOKUP(A44,'Impact Indicators - Section B'!$A$9:$S$27,19,FALSE),"")</f>
        <v>HIV I-11(M): Percentage of people who inject drugs who are living with HIV</v>
      </c>
      <c r="C44" s="497" t="str">
        <f t="array" ref="C44">IFERROR(IF(INDEX('Disaggregation Records'!$E$3:$E$56,MATCH(RIGHT(L44,255),RIGHT('Disaggregation Records'!$D$3:$D$56,255),0))=0,"",INDEX('Disaggregation Records'!$E$3:$E$56,MATCH(RIGHT(L44,255),RIGHT('Disaggregation Records'!$D$3:$D$56,255),0))),"")</f>
        <v/>
      </c>
      <c r="D44" s="497" t="str">
        <f t="array" ref="D44">IFERROR(IF(INDEX('Disaggregation Records'!$F$3:$F$56,MATCH(RIGHT(L44,255),RIGHT('Disaggregation Records'!$D$3:$D$56,255),0))=0,"",INDEX('Disaggregation Records'!$F$3:$F$56,MATCH(RIGHT(L44,255),RIGHT('Disaggregation Records'!$D$3:$D$56,255),0))),"")</f>
        <v/>
      </c>
      <c r="E44" s="385" t="str">
        <f t="array" ref="E44">IFERROR(IF(INDEX('Disaggregation Data'!$K$3:$K$154,MATCH(RIGHT(M44,255),RIGHT('Disaggregation Data'!$J$3:$J$154,255),0))=0,"",INDEX('Disaggregation Data'!$K$3:$K$154,MATCH(RIGHT(M44,255),RIGHT('Disaggregation Data'!$J$3:$J$154,255),0))),"")</f>
        <v/>
      </c>
      <c r="F44" s="385" t="str">
        <f t="array" ref="F44">IFERROR(IF(INDEX('Disaggregation Data'!$L$3:$L$154,MATCH(RIGHT(M44,255),RIGHT('Disaggregation Data'!$J$3:$J$154,255),0))=0,"",INDEX('Disaggregation Data'!$L$3:$L$154,MATCH(RIGHT(M44,255),RIGHT('Disaggregation Data'!$J$3:$J$154,255),0))),"")</f>
        <v/>
      </c>
      <c r="G44" s="385" t="str">
        <f t="array" ref="G44">IFERROR(IF(INDEX('Disaggregation Data'!$M$3:$M$154,MATCH(RIGHT(M44,255),RIGHT('Disaggregation Data'!$J$3:$J$154,255),0))=0,"",INDEX('Disaggregation Data'!$M$3:$M$154,MATCH(RIGHT(M44,255),RIGHT('Disaggregation Data'!$J$3:$J$154,255),0))),"")</f>
        <v/>
      </c>
      <c r="H44" s="384" t="str">
        <f t="array" ref="H44">IFERROR(IF(INDEX('Disaggregation Data'!$N$3:$N$154,MATCH(RIGHT(M44,255),RIGHT('Disaggregation Data'!$J$3:$J$154,255),0))=0,"",INDEX('Disaggregation Data'!$N$3:$N$154,MATCH(RIGHT(M44,255),RIGHT('Disaggregation Data'!$J$3:$J$154,255),0))),"")</f>
        <v/>
      </c>
      <c r="I44" s="498" t="str">
        <f t="array" ref="I44">IFERROR(IF(INDEX('Disaggregation Records'!$G$3:$G$56,MATCH(LEFT(L44,255),LEFT('Disaggregation Records'!$D$3:$D$56,255),0))=0,"",INDEX('Disaggregation Records'!$G$3:$G$56,MATCH(LEFT(L44,255),LEFT('Disaggregation Records'!$D$3:$D$56,255),0))),"")</f>
        <v/>
      </c>
      <c r="J44" s="498" t="s">
        <v>419</v>
      </c>
      <c r="K44" s="498">
        <f t="shared" si="0"/>
        <v>5</v>
      </c>
      <c r="L44" s="498" t="str">
        <f t="shared" si="1"/>
        <v>HIV I-11(M): Percentage of people who inject drugs who are living with HIV-5</v>
      </c>
      <c r="M44" s="498" t="str">
        <f t="shared" si="2"/>
        <v>HIV I-11(M): Percentage of people who inject drugs who are living with HIV</v>
      </c>
      <c r="N44" s="455" t="b">
        <f t="shared" si="3"/>
        <v>1</v>
      </c>
      <c r="O44" s="459" t="s">
        <v>1578</v>
      </c>
      <c r="P44" s="244"/>
      <c r="Q44" s="243"/>
      <c r="U44" s="422"/>
      <c r="V44" s="422"/>
    </row>
    <row r="45" spans="1:22" ht="37.5" hidden="1" customHeight="1" x14ac:dyDescent="0.25">
      <c r="A45" s="382">
        <v>4</v>
      </c>
      <c r="B45" s="401" t="str">
        <f>IFERROR(VLOOKUP(A45,'Impact Indicators - Section B'!$A$9:$S$27,19,FALSE),"")</f>
        <v>HIV I-11(M): Percentage of people who inject drugs who are living with HIV</v>
      </c>
      <c r="C45" s="497" t="str">
        <f t="array" ref="C45">IFERROR(IF(INDEX('Disaggregation Records'!$E$3:$E$56,MATCH(RIGHT(L45,255),RIGHT('Disaggregation Records'!$D$3:$D$56,255),0))=0,"",INDEX('Disaggregation Records'!$E$3:$E$56,MATCH(RIGHT(L45,255),RIGHT('Disaggregation Records'!$D$3:$D$56,255),0))),"")</f>
        <v/>
      </c>
      <c r="D45" s="497" t="str">
        <f t="array" ref="D45">IFERROR(IF(INDEX('Disaggregation Records'!$F$3:$F$56,MATCH(RIGHT(L45,255),RIGHT('Disaggregation Records'!$D$3:$D$56,255),0))=0,"",INDEX('Disaggregation Records'!$F$3:$F$56,MATCH(RIGHT(L45,255),RIGHT('Disaggregation Records'!$D$3:$D$56,255),0))),"")</f>
        <v/>
      </c>
      <c r="E45" s="385" t="str">
        <f t="array" ref="E45">IFERROR(IF(INDEX('Disaggregation Data'!$K$3:$K$154,MATCH(RIGHT(M45,255),RIGHT('Disaggregation Data'!$J$3:$J$154,255),0))=0,"",INDEX('Disaggregation Data'!$K$3:$K$154,MATCH(RIGHT(M45,255),RIGHT('Disaggregation Data'!$J$3:$J$154,255),0))),"")</f>
        <v/>
      </c>
      <c r="F45" s="385" t="str">
        <f t="array" ref="F45">IFERROR(IF(INDEX('Disaggregation Data'!$L$3:$L$154,MATCH(RIGHT(M45,255),RIGHT('Disaggregation Data'!$J$3:$J$154,255),0))=0,"",INDEX('Disaggregation Data'!$L$3:$L$154,MATCH(RIGHT(M45,255),RIGHT('Disaggregation Data'!$J$3:$J$154,255),0))),"")</f>
        <v/>
      </c>
      <c r="G45" s="385" t="str">
        <f t="array" ref="G45">IFERROR(IF(INDEX('Disaggregation Data'!$M$3:$M$154,MATCH(RIGHT(M45,255),RIGHT('Disaggregation Data'!$J$3:$J$154,255),0))=0,"",INDEX('Disaggregation Data'!$M$3:$M$154,MATCH(RIGHT(M45,255),RIGHT('Disaggregation Data'!$J$3:$J$154,255),0))),"")</f>
        <v/>
      </c>
      <c r="H45" s="384" t="str">
        <f t="array" ref="H45">IFERROR(IF(INDEX('Disaggregation Data'!$N$3:$N$154,MATCH(RIGHT(M45,255),RIGHT('Disaggregation Data'!$J$3:$J$154,255),0))=0,"",INDEX('Disaggregation Data'!$N$3:$N$154,MATCH(RIGHT(M45,255),RIGHT('Disaggregation Data'!$J$3:$J$154,255),0))),"")</f>
        <v/>
      </c>
      <c r="I45" s="498" t="str">
        <f t="array" ref="I45">IFERROR(IF(INDEX('Disaggregation Records'!$G$3:$G$56,MATCH(LEFT(L45,255),LEFT('Disaggregation Records'!$D$3:$D$56,255),0))=0,"",INDEX('Disaggregation Records'!$G$3:$G$56,MATCH(LEFT(L45,255),LEFT('Disaggregation Records'!$D$3:$D$56,255),0))),"")</f>
        <v/>
      </c>
      <c r="J45" s="498" t="s">
        <v>419</v>
      </c>
      <c r="K45" s="498">
        <f t="shared" si="0"/>
        <v>6</v>
      </c>
      <c r="L45" s="498" t="str">
        <f t="shared" si="1"/>
        <v>HIV I-11(M): Percentage of people who inject drugs who are living with HIV-6</v>
      </c>
      <c r="M45" s="498" t="str">
        <f t="shared" si="2"/>
        <v>HIV I-11(M): Percentage of people who inject drugs who are living with HIV</v>
      </c>
      <c r="N45" s="455" t="b">
        <f t="shared" si="3"/>
        <v>1</v>
      </c>
      <c r="O45" s="459" t="s">
        <v>1579</v>
      </c>
      <c r="P45" s="244"/>
      <c r="Q45" s="243"/>
      <c r="U45" s="422"/>
      <c r="V45" s="422"/>
    </row>
    <row r="46" spans="1:22" ht="37.5" hidden="1" customHeight="1" x14ac:dyDescent="0.25">
      <c r="A46" s="382">
        <v>4</v>
      </c>
      <c r="B46" s="401" t="str">
        <f>IFERROR(VLOOKUP(A46,'Impact Indicators - Section B'!$A$9:$S$27,19,FALSE),"")</f>
        <v>HIV I-11(M): Percentage of people who inject drugs who are living with HIV</v>
      </c>
      <c r="C46" s="497" t="str">
        <f t="array" ref="C46">IFERROR(IF(INDEX('Disaggregation Records'!$E$3:$E$56,MATCH(RIGHT(L46,255),RIGHT('Disaggregation Records'!$D$3:$D$56,255),0))=0,"",INDEX('Disaggregation Records'!$E$3:$E$56,MATCH(RIGHT(L46,255),RIGHT('Disaggregation Records'!$D$3:$D$56,255),0))),"")</f>
        <v/>
      </c>
      <c r="D46" s="497" t="str">
        <f t="array" ref="D46">IFERROR(IF(INDEX('Disaggregation Records'!$F$3:$F$56,MATCH(RIGHT(L46,255),RIGHT('Disaggregation Records'!$D$3:$D$56,255),0))=0,"",INDEX('Disaggregation Records'!$F$3:$F$56,MATCH(RIGHT(L46,255),RIGHT('Disaggregation Records'!$D$3:$D$56,255),0))),"")</f>
        <v/>
      </c>
      <c r="E46" s="385" t="str">
        <f t="array" ref="E46">IFERROR(IF(INDEX('Disaggregation Data'!$K$3:$K$154,MATCH(RIGHT(M46,255),RIGHT('Disaggregation Data'!$J$3:$J$154,255),0))=0,"",INDEX('Disaggregation Data'!$K$3:$K$154,MATCH(RIGHT(M46,255),RIGHT('Disaggregation Data'!$J$3:$J$154,255),0))),"")</f>
        <v/>
      </c>
      <c r="F46" s="385" t="str">
        <f t="array" ref="F46">IFERROR(IF(INDEX('Disaggregation Data'!$L$3:$L$154,MATCH(RIGHT(M46,255),RIGHT('Disaggregation Data'!$J$3:$J$154,255),0))=0,"",INDEX('Disaggregation Data'!$L$3:$L$154,MATCH(RIGHT(M46,255),RIGHT('Disaggregation Data'!$J$3:$J$154,255),0))),"")</f>
        <v/>
      </c>
      <c r="G46" s="385" t="str">
        <f t="array" ref="G46">IFERROR(IF(INDEX('Disaggregation Data'!$M$3:$M$154,MATCH(RIGHT(M46,255),RIGHT('Disaggregation Data'!$J$3:$J$154,255),0))=0,"",INDEX('Disaggregation Data'!$M$3:$M$154,MATCH(RIGHT(M46,255),RIGHT('Disaggregation Data'!$J$3:$J$154,255),0))),"")</f>
        <v/>
      </c>
      <c r="H46" s="384" t="str">
        <f t="array" ref="H46">IFERROR(IF(INDEX('Disaggregation Data'!$N$3:$N$154,MATCH(RIGHT(M46,255),RIGHT('Disaggregation Data'!$J$3:$J$154,255),0))=0,"",INDEX('Disaggregation Data'!$N$3:$N$154,MATCH(RIGHT(M46,255),RIGHT('Disaggregation Data'!$J$3:$J$154,255),0))),"")</f>
        <v/>
      </c>
      <c r="I46" s="498" t="str">
        <f t="array" ref="I46">IFERROR(IF(INDEX('Disaggregation Records'!$G$3:$G$56,MATCH(LEFT(L46,255),LEFT('Disaggregation Records'!$D$3:$D$56,255),0))=0,"",INDEX('Disaggregation Records'!$G$3:$G$56,MATCH(LEFT(L46,255),LEFT('Disaggregation Records'!$D$3:$D$56,255),0))),"")</f>
        <v/>
      </c>
      <c r="J46" s="498" t="s">
        <v>419</v>
      </c>
      <c r="K46" s="498">
        <f t="shared" si="0"/>
        <v>7</v>
      </c>
      <c r="L46" s="498" t="str">
        <f t="shared" si="1"/>
        <v>HIV I-11(M): Percentage of people who inject drugs who are living with HIV-7</v>
      </c>
      <c r="M46" s="498" t="str">
        <f t="shared" si="2"/>
        <v>HIV I-11(M): Percentage of people who inject drugs who are living with HIV</v>
      </c>
      <c r="N46" s="455" t="b">
        <f t="shared" si="3"/>
        <v>1</v>
      </c>
      <c r="O46" s="459" t="s">
        <v>1580</v>
      </c>
      <c r="P46" s="244"/>
      <c r="Q46" s="243"/>
      <c r="U46" s="422"/>
      <c r="V46" s="422"/>
    </row>
    <row r="47" spans="1:22" ht="37.5" hidden="1" customHeight="1" x14ac:dyDescent="0.25">
      <c r="A47" s="382">
        <v>4</v>
      </c>
      <c r="B47" s="401" t="str">
        <f>IFERROR(VLOOKUP(A47,'Impact Indicators - Section B'!$A$9:$S$27,19,FALSE),"")</f>
        <v>HIV I-11(M): Percentage of people who inject drugs who are living with HIV</v>
      </c>
      <c r="C47" s="497" t="str">
        <f t="array" ref="C47">IFERROR(IF(INDEX('Disaggregation Records'!$E$3:$E$56,MATCH(RIGHT(L47,255),RIGHT('Disaggregation Records'!$D$3:$D$56,255),0))=0,"",INDEX('Disaggregation Records'!$E$3:$E$56,MATCH(RIGHT(L47,255),RIGHT('Disaggregation Records'!$D$3:$D$56,255),0))),"")</f>
        <v/>
      </c>
      <c r="D47" s="497" t="str">
        <f t="array" ref="D47">IFERROR(IF(INDEX('Disaggregation Records'!$F$3:$F$56,MATCH(RIGHT(L47,255),RIGHT('Disaggregation Records'!$D$3:$D$56,255),0))=0,"",INDEX('Disaggregation Records'!$F$3:$F$56,MATCH(RIGHT(L47,255),RIGHT('Disaggregation Records'!$D$3:$D$56,255),0))),"")</f>
        <v/>
      </c>
      <c r="E47" s="385" t="str">
        <f t="array" ref="E47">IFERROR(IF(INDEX('Disaggregation Data'!$K$3:$K$154,MATCH(RIGHT(M47,255),RIGHT('Disaggregation Data'!$J$3:$J$154,255),0))=0,"",INDEX('Disaggregation Data'!$K$3:$K$154,MATCH(RIGHT(M47,255),RIGHT('Disaggregation Data'!$J$3:$J$154,255),0))),"")</f>
        <v/>
      </c>
      <c r="F47" s="385" t="str">
        <f t="array" ref="F47">IFERROR(IF(INDEX('Disaggregation Data'!$L$3:$L$154,MATCH(RIGHT(M47,255),RIGHT('Disaggregation Data'!$J$3:$J$154,255),0))=0,"",INDEX('Disaggregation Data'!$L$3:$L$154,MATCH(RIGHT(M47,255),RIGHT('Disaggregation Data'!$J$3:$J$154,255),0))),"")</f>
        <v/>
      </c>
      <c r="G47" s="385" t="str">
        <f t="array" ref="G47">IFERROR(IF(INDEX('Disaggregation Data'!$M$3:$M$154,MATCH(RIGHT(M47,255),RIGHT('Disaggregation Data'!$J$3:$J$154,255),0))=0,"",INDEX('Disaggregation Data'!$M$3:$M$154,MATCH(RIGHT(M47,255),RIGHT('Disaggregation Data'!$J$3:$J$154,255),0))),"")</f>
        <v/>
      </c>
      <c r="H47" s="384" t="str">
        <f t="array" ref="H47">IFERROR(IF(INDEX('Disaggregation Data'!$N$3:$N$154,MATCH(RIGHT(M47,255),RIGHT('Disaggregation Data'!$J$3:$J$154,255),0))=0,"",INDEX('Disaggregation Data'!$N$3:$N$154,MATCH(RIGHT(M47,255),RIGHT('Disaggregation Data'!$J$3:$J$154,255),0))),"")</f>
        <v/>
      </c>
      <c r="I47" s="498" t="str">
        <f t="array" ref="I47">IFERROR(IF(INDEX('Disaggregation Records'!$G$3:$G$56,MATCH(LEFT(L47,255),LEFT('Disaggregation Records'!$D$3:$D$56,255),0))=0,"",INDEX('Disaggregation Records'!$G$3:$G$56,MATCH(LEFT(L47,255),LEFT('Disaggregation Records'!$D$3:$D$56,255),0))),"")</f>
        <v/>
      </c>
      <c r="J47" s="498" t="s">
        <v>419</v>
      </c>
      <c r="K47" s="498">
        <f t="shared" si="0"/>
        <v>8</v>
      </c>
      <c r="L47" s="498" t="str">
        <f t="shared" si="1"/>
        <v>HIV I-11(M): Percentage of people who inject drugs who are living with HIV-8</v>
      </c>
      <c r="M47" s="498" t="str">
        <f t="shared" si="2"/>
        <v>HIV I-11(M): Percentage of people who inject drugs who are living with HIV</v>
      </c>
      <c r="N47" s="455" t="b">
        <f t="shared" si="3"/>
        <v>1</v>
      </c>
      <c r="O47" s="459" t="s">
        <v>1581</v>
      </c>
      <c r="P47" s="244"/>
      <c r="Q47" s="243"/>
      <c r="U47" s="422"/>
      <c r="V47" s="422"/>
    </row>
    <row r="48" spans="1:22" ht="37.5" hidden="1" customHeight="1" x14ac:dyDescent="0.25">
      <c r="A48" s="382">
        <v>4</v>
      </c>
      <c r="B48" s="401" t="str">
        <f>IFERROR(VLOOKUP(A48,'Impact Indicators - Section B'!$A$9:$S$27,19,FALSE),"")</f>
        <v>HIV I-11(M): Percentage of people who inject drugs who are living with HIV</v>
      </c>
      <c r="C48" s="497" t="str">
        <f t="array" ref="C48">IFERROR(IF(INDEX('Disaggregation Records'!$E$3:$E$56,MATCH(RIGHT(L48,255),RIGHT('Disaggregation Records'!$D$3:$D$56,255),0))=0,"",INDEX('Disaggregation Records'!$E$3:$E$56,MATCH(RIGHT(L48,255),RIGHT('Disaggregation Records'!$D$3:$D$56,255),0))),"")</f>
        <v/>
      </c>
      <c r="D48" s="497" t="str">
        <f t="array" ref="D48">IFERROR(IF(INDEX('Disaggregation Records'!$F$3:$F$56,MATCH(RIGHT(L48,255),RIGHT('Disaggregation Records'!$D$3:$D$56,255),0))=0,"",INDEX('Disaggregation Records'!$F$3:$F$56,MATCH(RIGHT(L48,255),RIGHT('Disaggregation Records'!$D$3:$D$56,255),0))),"")</f>
        <v/>
      </c>
      <c r="E48" s="385" t="str">
        <f t="array" ref="E48">IFERROR(IF(INDEX('Disaggregation Data'!$K$3:$K$154,MATCH(RIGHT(M48,255),RIGHT('Disaggregation Data'!$J$3:$J$154,255),0))=0,"",INDEX('Disaggregation Data'!$K$3:$K$154,MATCH(RIGHT(M48,255),RIGHT('Disaggregation Data'!$J$3:$J$154,255),0))),"")</f>
        <v/>
      </c>
      <c r="F48" s="385" t="str">
        <f t="array" ref="F48">IFERROR(IF(INDEX('Disaggregation Data'!$L$3:$L$154,MATCH(RIGHT(M48,255),RIGHT('Disaggregation Data'!$J$3:$J$154,255),0))=0,"",INDEX('Disaggregation Data'!$L$3:$L$154,MATCH(RIGHT(M48,255),RIGHT('Disaggregation Data'!$J$3:$J$154,255),0))),"")</f>
        <v/>
      </c>
      <c r="G48" s="385" t="str">
        <f t="array" ref="G48">IFERROR(IF(INDEX('Disaggregation Data'!$M$3:$M$154,MATCH(RIGHT(M48,255),RIGHT('Disaggregation Data'!$J$3:$J$154,255),0))=0,"",INDEX('Disaggregation Data'!$M$3:$M$154,MATCH(RIGHT(M48,255),RIGHT('Disaggregation Data'!$J$3:$J$154,255),0))),"")</f>
        <v/>
      </c>
      <c r="H48" s="384" t="str">
        <f t="array" ref="H48">IFERROR(IF(INDEX('Disaggregation Data'!$N$3:$N$154,MATCH(RIGHT(M48,255),RIGHT('Disaggregation Data'!$J$3:$J$154,255),0))=0,"",INDEX('Disaggregation Data'!$N$3:$N$154,MATCH(RIGHT(M48,255),RIGHT('Disaggregation Data'!$J$3:$J$154,255),0))),"")</f>
        <v/>
      </c>
      <c r="I48" s="498" t="str">
        <f t="array" ref="I48">IFERROR(IF(INDEX('Disaggregation Records'!$G$3:$G$56,MATCH(LEFT(L48,255),LEFT('Disaggregation Records'!$D$3:$D$56,255),0))=0,"",INDEX('Disaggregation Records'!$G$3:$G$56,MATCH(LEFT(L48,255),LEFT('Disaggregation Records'!$D$3:$D$56,255),0))),"")</f>
        <v/>
      </c>
      <c r="J48" s="498" t="s">
        <v>419</v>
      </c>
      <c r="K48" s="498">
        <f t="shared" si="0"/>
        <v>9</v>
      </c>
      <c r="L48" s="498" t="str">
        <f t="shared" si="1"/>
        <v>HIV I-11(M): Percentage of people who inject drugs who are living with HIV-9</v>
      </c>
      <c r="M48" s="498" t="str">
        <f t="shared" si="2"/>
        <v>HIV I-11(M): Percentage of people who inject drugs who are living with HIV</v>
      </c>
      <c r="N48" s="455" t="b">
        <f t="shared" si="3"/>
        <v>1</v>
      </c>
      <c r="O48" s="459" t="s">
        <v>1582</v>
      </c>
      <c r="P48" s="244"/>
      <c r="Q48" s="243"/>
      <c r="U48" s="422"/>
      <c r="V48" s="422"/>
    </row>
    <row r="49" spans="1:22" ht="37.5" hidden="1" customHeight="1" x14ac:dyDescent="0.25">
      <c r="A49" s="382">
        <v>5</v>
      </c>
      <c r="B49" s="401" t="str">
        <f>IFERROR(VLOOKUP(A49,'Impact Indicators - Section B'!$A$9:$S$27,19,FALSE),"")</f>
        <v/>
      </c>
      <c r="C49" s="497" t="str">
        <f t="array" ref="C49">IFERROR(IF(INDEX('Disaggregation Records'!$E$3:$E$56,MATCH(RIGHT(L49,255),RIGHT('Disaggregation Records'!$D$3:$D$56,255),0))=0,"",INDEX('Disaggregation Records'!$E$3:$E$56,MATCH(RIGHT(L49,255),RIGHT('Disaggregation Records'!$D$3:$D$56,255),0))),"")</f>
        <v/>
      </c>
      <c r="D49" s="497" t="str">
        <f t="array" ref="D49">IFERROR(IF(INDEX('Disaggregation Records'!$F$3:$F$56,MATCH(RIGHT(L49,255),RIGHT('Disaggregation Records'!$D$3:$D$56,255),0))=0,"",INDEX('Disaggregation Records'!$F$3:$F$56,MATCH(RIGHT(L49,255),RIGHT('Disaggregation Records'!$D$3:$D$56,255),0))),"")</f>
        <v/>
      </c>
      <c r="E49" s="385" t="str">
        <f t="array" ref="E49">IFERROR(IF(INDEX('Disaggregation Data'!$K$3:$K$154,MATCH(RIGHT(M49,255),RIGHT('Disaggregation Data'!$J$3:$J$154,255),0))=0,"",INDEX('Disaggregation Data'!$K$3:$K$154,MATCH(RIGHT(M49,255),RIGHT('Disaggregation Data'!$J$3:$J$154,255),0))),"")</f>
        <v/>
      </c>
      <c r="F49" s="385" t="str">
        <f t="array" ref="F49">IFERROR(IF(INDEX('Disaggregation Data'!$L$3:$L$154,MATCH(RIGHT(M49,255),RIGHT('Disaggregation Data'!$J$3:$J$154,255),0))=0,"",INDEX('Disaggregation Data'!$L$3:$L$154,MATCH(RIGHT(M49,255),RIGHT('Disaggregation Data'!$J$3:$J$154,255),0))),"")</f>
        <v/>
      </c>
      <c r="G49" s="385" t="str">
        <f t="array" ref="G49">IFERROR(IF(INDEX('Disaggregation Data'!$M$3:$M$154,MATCH(RIGHT(M49,255),RIGHT('Disaggregation Data'!$J$3:$J$154,255),0))=0,"",INDEX('Disaggregation Data'!$M$3:$M$154,MATCH(RIGHT(M49,255),RIGHT('Disaggregation Data'!$J$3:$J$154,255),0))),"")</f>
        <v/>
      </c>
      <c r="H49" s="384" t="str">
        <f t="array" ref="H49">IFERROR(IF(INDEX('Disaggregation Data'!$N$3:$N$154,MATCH(RIGHT(M49,255),RIGHT('Disaggregation Data'!$J$3:$J$154,255),0))=0,"",INDEX('Disaggregation Data'!$N$3:$N$154,MATCH(RIGHT(M49,255),RIGHT('Disaggregation Data'!$J$3:$J$154,255),0))),"")</f>
        <v/>
      </c>
      <c r="I49" s="498" t="str">
        <f t="array" ref="I49">IFERROR(IF(INDEX('Disaggregation Records'!$G$3:$G$56,MATCH(LEFT(L49,255),LEFT('Disaggregation Records'!$D$3:$D$56,255),0))=0,"",INDEX('Disaggregation Records'!$G$3:$G$56,MATCH(LEFT(L49,255),LEFT('Disaggregation Records'!$D$3:$D$56,255),0))),"")</f>
        <v/>
      </c>
      <c r="J49" s="498" t="s">
        <v>420</v>
      </c>
      <c r="K49" s="498">
        <f t="shared" si="0"/>
        <v>0</v>
      </c>
      <c r="L49" s="498" t="str">
        <f t="shared" si="1"/>
        <v/>
      </c>
      <c r="M49" s="498" t="str">
        <f t="shared" si="2"/>
        <v/>
      </c>
      <c r="N49" s="455" t="b">
        <f t="shared" si="3"/>
        <v>0</v>
      </c>
      <c r="O49" s="459" t="s">
        <v>1583</v>
      </c>
      <c r="P49" s="244"/>
      <c r="Q49" s="243"/>
      <c r="U49" s="422"/>
      <c r="V49" s="422"/>
    </row>
    <row r="50" spans="1:22" ht="37.5" hidden="1" customHeight="1" x14ac:dyDescent="0.25">
      <c r="A50" s="382">
        <v>5</v>
      </c>
      <c r="B50" s="401" t="str">
        <f>IFERROR(VLOOKUP(A50,'Impact Indicators - Section B'!$A$9:$S$27,19,FALSE),"")</f>
        <v/>
      </c>
      <c r="C50" s="497" t="str">
        <f t="array" ref="C50">IFERROR(IF(INDEX('Disaggregation Records'!$E$3:$E$56,MATCH(RIGHT(L50,255),RIGHT('Disaggregation Records'!$D$3:$D$56,255),0))=0,"",INDEX('Disaggregation Records'!$E$3:$E$56,MATCH(RIGHT(L50,255),RIGHT('Disaggregation Records'!$D$3:$D$56,255),0))),"")</f>
        <v/>
      </c>
      <c r="D50" s="497" t="str">
        <f t="array" ref="D50">IFERROR(IF(INDEX('Disaggregation Records'!$F$3:$F$56,MATCH(RIGHT(L50,255),RIGHT('Disaggregation Records'!$D$3:$D$56,255),0))=0,"",INDEX('Disaggregation Records'!$F$3:$F$56,MATCH(RIGHT(L50,255),RIGHT('Disaggregation Records'!$D$3:$D$56,255),0))),"")</f>
        <v/>
      </c>
      <c r="E50" s="385" t="str">
        <f t="array" ref="E50">IFERROR(IF(INDEX('Disaggregation Data'!$K$3:$K$154,MATCH(RIGHT(M50,255),RIGHT('Disaggregation Data'!$J$3:$J$154,255),0))=0,"",INDEX('Disaggregation Data'!$K$3:$K$154,MATCH(RIGHT(M50,255),RIGHT('Disaggregation Data'!$J$3:$J$154,255),0))),"")</f>
        <v/>
      </c>
      <c r="F50" s="385" t="str">
        <f t="array" ref="F50">IFERROR(IF(INDEX('Disaggregation Data'!$L$3:$L$154,MATCH(RIGHT(M50,255),RIGHT('Disaggregation Data'!$J$3:$J$154,255),0))=0,"",INDEX('Disaggregation Data'!$L$3:$L$154,MATCH(RIGHT(M50,255),RIGHT('Disaggregation Data'!$J$3:$J$154,255),0))),"")</f>
        <v/>
      </c>
      <c r="G50" s="385" t="str">
        <f t="array" ref="G50">IFERROR(IF(INDEX('Disaggregation Data'!$M$3:$M$154,MATCH(RIGHT(M50,255),RIGHT('Disaggregation Data'!$J$3:$J$154,255),0))=0,"",INDEX('Disaggregation Data'!$M$3:$M$154,MATCH(RIGHT(M50,255),RIGHT('Disaggregation Data'!$J$3:$J$154,255),0))),"")</f>
        <v/>
      </c>
      <c r="H50" s="384" t="str">
        <f t="array" ref="H50">IFERROR(IF(INDEX('Disaggregation Data'!$N$3:$N$154,MATCH(RIGHT(M50,255),RIGHT('Disaggregation Data'!$J$3:$J$154,255),0))=0,"",INDEX('Disaggregation Data'!$N$3:$N$154,MATCH(RIGHT(M50,255),RIGHT('Disaggregation Data'!$J$3:$J$154,255),0))),"")</f>
        <v/>
      </c>
      <c r="I50" s="498" t="str">
        <f t="array" ref="I50">IFERROR(IF(INDEX('Disaggregation Records'!$G$3:$G$56,MATCH(LEFT(L50,255),LEFT('Disaggregation Records'!$D$3:$D$56,255),0))=0,"",INDEX('Disaggregation Records'!$G$3:$G$56,MATCH(LEFT(L50,255),LEFT('Disaggregation Records'!$D$3:$D$56,255),0))),"")</f>
        <v/>
      </c>
      <c r="J50" s="498" t="s">
        <v>420</v>
      </c>
      <c r="K50" s="498">
        <f t="shared" si="0"/>
        <v>1</v>
      </c>
      <c r="L50" s="498" t="str">
        <f t="shared" si="1"/>
        <v/>
      </c>
      <c r="M50" s="498" t="str">
        <f t="shared" si="2"/>
        <v/>
      </c>
      <c r="N50" s="455" t="b">
        <f t="shared" si="3"/>
        <v>0</v>
      </c>
      <c r="O50" s="459" t="s">
        <v>1584</v>
      </c>
      <c r="P50" s="244"/>
      <c r="Q50" s="243"/>
      <c r="U50" s="422"/>
      <c r="V50" s="422"/>
    </row>
    <row r="51" spans="1:22" ht="37.5" hidden="1" customHeight="1" x14ac:dyDescent="0.25">
      <c r="A51" s="382">
        <v>5</v>
      </c>
      <c r="B51" s="401" t="str">
        <f>IFERROR(VLOOKUP(A51,'Impact Indicators - Section B'!$A$9:$S$27,19,FALSE),"")</f>
        <v/>
      </c>
      <c r="C51" s="497" t="str">
        <f t="array" ref="C51">IFERROR(IF(INDEX('Disaggregation Records'!$E$3:$E$56,MATCH(RIGHT(L51,255),RIGHT('Disaggregation Records'!$D$3:$D$56,255),0))=0,"",INDEX('Disaggregation Records'!$E$3:$E$56,MATCH(RIGHT(L51,255),RIGHT('Disaggregation Records'!$D$3:$D$56,255),0))),"")</f>
        <v/>
      </c>
      <c r="D51" s="497" t="str">
        <f t="array" ref="D51">IFERROR(IF(INDEX('Disaggregation Records'!$F$3:$F$56,MATCH(RIGHT(L51,255),RIGHT('Disaggregation Records'!$D$3:$D$56,255),0))=0,"",INDEX('Disaggregation Records'!$F$3:$F$56,MATCH(RIGHT(L51,255),RIGHT('Disaggregation Records'!$D$3:$D$56,255),0))),"")</f>
        <v/>
      </c>
      <c r="E51" s="385" t="str">
        <f t="array" ref="E51">IFERROR(IF(INDEX('Disaggregation Data'!$K$3:$K$154,MATCH(RIGHT(M51,255),RIGHT('Disaggregation Data'!$J$3:$J$154,255),0))=0,"",INDEX('Disaggregation Data'!$K$3:$K$154,MATCH(RIGHT(M51,255),RIGHT('Disaggregation Data'!$J$3:$J$154,255),0))),"")</f>
        <v/>
      </c>
      <c r="F51" s="385" t="str">
        <f t="array" ref="F51">IFERROR(IF(INDEX('Disaggregation Data'!$L$3:$L$154,MATCH(RIGHT(M51,255),RIGHT('Disaggregation Data'!$J$3:$J$154,255),0))=0,"",INDEX('Disaggregation Data'!$L$3:$L$154,MATCH(RIGHT(M51,255),RIGHT('Disaggregation Data'!$J$3:$J$154,255),0))),"")</f>
        <v/>
      </c>
      <c r="G51" s="385" t="str">
        <f t="array" ref="G51">IFERROR(IF(INDEX('Disaggregation Data'!$M$3:$M$154,MATCH(RIGHT(M51,255),RIGHT('Disaggregation Data'!$J$3:$J$154,255),0))=0,"",INDEX('Disaggregation Data'!$M$3:$M$154,MATCH(RIGHT(M51,255),RIGHT('Disaggregation Data'!$J$3:$J$154,255),0))),"")</f>
        <v/>
      </c>
      <c r="H51" s="384" t="str">
        <f t="array" ref="H51">IFERROR(IF(INDEX('Disaggregation Data'!$N$3:$N$154,MATCH(RIGHT(M51,255),RIGHT('Disaggregation Data'!$J$3:$J$154,255),0))=0,"",INDEX('Disaggregation Data'!$N$3:$N$154,MATCH(RIGHT(M51,255),RIGHT('Disaggregation Data'!$J$3:$J$154,255),0))),"")</f>
        <v/>
      </c>
      <c r="I51" s="498" t="str">
        <f t="array" ref="I51">IFERROR(IF(INDEX('Disaggregation Records'!$G$3:$G$56,MATCH(LEFT(L51,255),LEFT('Disaggregation Records'!$D$3:$D$56,255),0))=0,"",INDEX('Disaggregation Records'!$G$3:$G$56,MATCH(LEFT(L51,255),LEFT('Disaggregation Records'!$D$3:$D$56,255),0))),"")</f>
        <v/>
      </c>
      <c r="J51" s="498" t="s">
        <v>420</v>
      </c>
      <c r="K51" s="498">
        <f t="shared" si="0"/>
        <v>2</v>
      </c>
      <c r="L51" s="498" t="str">
        <f t="shared" si="1"/>
        <v/>
      </c>
      <c r="M51" s="498" t="str">
        <f t="shared" si="2"/>
        <v/>
      </c>
      <c r="N51" s="455" t="b">
        <f t="shared" si="3"/>
        <v>0</v>
      </c>
      <c r="O51" s="459" t="s">
        <v>1585</v>
      </c>
      <c r="P51" s="244"/>
      <c r="Q51" s="243"/>
      <c r="U51" s="422"/>
      <c r="V51" s="422"/>
    </row>
    <row r="52" spans="1:22" ht="37.5" hidden="1" customHeight="1" x14ac:dyDescent="0.25">
      <c r="A52" s="382">
        <v>5</v>
      </c>
      <c r="B52" s="401" t="str">
        <f>IFERROR(VLOOKUP(A52,'Impact Indicators - Section B'!$A$9:$S$27,19,FALSE),"")</f>
        <v/>
      </c>
      <c r="C52" s="497" t="str">
        <f t="array" ref="C52">IFERROR(IF(INDEX('Disaggregation Records'!$E$3:$E$56,MATCH(RIGHT(L52,255),RIGHT('Disaggregation Records'!$D$3:$D$56,255),0))=0,"",INDEX('Disaggregation Records'!$E$3:$E$56,MATCH(RIGHT(L52,255),RIGHT('Disaggregation Records'!$D$3:$D$56,255),0))),"")</f>
        <v/>
      </c>
      <c r="D52" s="497" t="str">
        <f t="array" ref="D52">IFERROR(IF(INDEX('Disaggregation Records'!$F$3:$F$56,MATCH(RIGHT(L52,255),RIGHT('Disaggregation Records'!$D$3:$D$56,255),0))=0,"",INDEX('Disaggregation Records'!$F$3:$F$56,MATCH(RIGHT(L52,255),RIGHT('Disaggregation Records'!$D$3:$D$56,255),0))),"")</f>
        <v/>
      </c>
      <c r="E52" s="385" t="str">
        <f t="array" ref="E52">IFERROR(IF(INDEX('Disaggregation Data'!$K$3:$K$154,MATCH(RIGHT(M52,255),RIGHT('Disaggregation Data'!$J$3:$J$154,255),0))=0,"",INDEX('Disaggregation Data'!$K$3:$K$154,MATCH(RIGHT(M52,255),RIGHT('Disaggregation Data'!$J$3:$J$154,255),0))),"")</f>
        <v/>
      </c>
      <c r="F52" s="385" t="str">
        <f t="array" ref="F52">IFERROR(IF(INDEX('Disaggregation Data'!$L$3:$L$154,MATCH(RIGHT(M52,255),RIGHT('Disaggregation Data'!$J$3:$J$154,255),0))=0,"",INDEX('Disaggregation Data'!$L$3:$L$154,MATCH(RIGHT(M52,255),RIGHT('Disaggregation Data'!$J$3:$J$154,255),0))),"")</f>
        <v/>
      </c>
      <c r="G52" s="385" t="str">
        <f t="array" ref="G52">IFERROR(IF(INDEX('Disaggregation Data'!$M$3:$M$154,MATCH(RIGHT(M52,255),RIGHT('Disaggregation Data'!$J$3:$J$154,255),0))=0,"",INDEX('Disaggregation Data'!$M$3:$M$154,MATCH(RIGHT(M52,255),RIGHT('Disaggregation Data'!$J$3:$J$154,255),0))),"")</f>
        <v/>
      </c>
      <c r="H52" s="384" t="str">
        <f t="array" ref="H52">IFERROR(IF(INDEX('Disaggregation Data'!$N$3:$N$154,MATCH(RIGHT(M52,255),RIGHT('Disaggregation Data'!$J$3:$J$154,255),0))=0,"",INDEX('Disaggregation Data'!$N$3:$N$154,MATCH(RIGHT(M52,255),RIGHT('Disaggregation Data'!$J$3:$J$154,255),0))),"")</f>
        <v/>
      </c>
      <c r="I52" s="498" t="str">
        <f t="array" ref="I52">IFERROR(IF(INDEX('Disaggregation Records'!$G$3:$G$56,MATCH(LEFT(L52,255),LEFT('Disaggregation Records'!$D$3:$D$56,255),0))=0,"",INDEX('Disaggregation Records'!$G$3:$G$56,MATCH(LEFT(L52,255),LEFT('Disaggregation Records'!$D$3:$D$56,255),0))),"")</f>
        <v/>
      </c>
      <c r="J52" s="498" t="s">
        <v>420</v>
      </c>
      <c r="K52" s="498">
        <f t="shared" si="0"/>
        <v>3</v>
      </c>
      <c r="L52" s="498" t="str">
        <f t="shared" si="1"/>
        <v/>
      </c>
      <c r="M52" s="498" t="str">
        <f t="shared" si="2"/>
        <v/>
      </c>
      <c r="N52" s="455" t="b">
        <f t="shared" si="3"/>
        <v>0</v>
      </c>
      <c r="O52" s="459" t="s">
        <v>1586</v>
      </c>
      <c r="P52" s="244"/>
      <c r="Q52" s="243"/>
      <c r="U52" s="422"/>
      <c r="V52" s="422"/>
    </row>
    <row r="53" spans="1:22" ht="37.5" hidden="1" customHeight="1" x14ac:dyDescent="0.25">
      <c r="A53" s="382">
        <v>5</v>
      </c>
      <c r="B53" s="401" t="str">
        <f>IFERROR(VLOOKUP(A53,'Impact Indicators - Section B'!$A$9:$S$27,19,FALSE),"")</f>
        <v/>
      </c>
      <c r="C53" s="497" t="str">
        <f t="array" ref="C53">IFERROR(IF(INDEX('Disaggregation Records'!$E$3:$E$56,MATCH(RIGHT(L53,255),RIGHT('Disaggregation Records'!$D$3:$D$56,255),0))=0,"",INDEX('Disaggregation Records'!$E$3:$E$56,MATCH(RIGHT(L53,255),RIGHT('Disaggregation Records'!$D$3:$D$56,255),0))),"")</f>
        <v/>
      </c>
      <c r="D53" s="497" t="str">
        <f t="array" ref="D53">IFERROR(IF(INDEX('Disaggregation Records'!$F$3:$F$56,MATCH(RIGHT(L53,255),RIGHT('Disaggregation Records'!$D$3:$D$56,255),0))=0,"",INDEX('Disaggregation Records'!$F$3:$F$56,MATCH(RIGHT(L53,255),RIGHT('Disaggregation Records'!$D$3:$D$56,255),0))),"")</f>
        <v/>
      </c>
      <c r="E53" s="385" t="str">
        <f t="array" ref="E53">IFERROR(IF(INDEX('Disaggregation Data'!$K$3:$K$154,MATCH(RIGHT(M53,255),RIGHT('Disaggregation Data'!$J$3:$J$154,255),0))=0,"",INDEX('Disaggregation Data'!$K$3:$K$154,MATCH(RIGHT(M53,255),RIGHT('Disaggregation Data'!$J$3:$J$154,255),0))),"")</f>
        <v/>
      </c>
      <c r="F53" s="385" t="str">
        <f t="array" ref="F53">IFERROR(IF(INDEX('Disaggregation Data'!$L$3:$L$154,MATCH(RIGHT(M53,255),RIGHT('Disaggregation Data'!$J$3:$J$154,255),0))=0,"",INDEX('Disaggregation Data'!$L$3:$L$154,MATCH(RIGHT(M53,255),RIGHT('Disaggregation Data'!$J$3:$J$154,255),0))),"")</f>
        <v/>
      </c>
      <c r="G53" s="385" t="str">
        <f t="array" ref="G53">IFERROR(IF(INDEX('Disaggregation Data'!$M$3:$M$154,MATCH(RIGHT(M53,255),RIGHT('Disaggregation Data'!$J$3:$J$154,255),0))=0,"",INDEX('Disaggregation Data'!$M$3:$M$154,MATCH(RIGHT(M53,255),RIGHT('Disaggregation Data'!$J$3:$J$154,255),0))),"")</f>
        <v/>
      </c>
      <c r="H53" s="384" t="str">
        <f t="array" ref="H53">IFERROR(IF(INDEX('Disaggregation Data'!$N$3:$N$154,MATCH(RIGHT(M53,255),RIGHT('Disaggregation Data'!$J$3:$J$154,255),0))=0,"",INDEX('Disaggregation Data'!$N$3:$N$154,MATCH(RIGHT(M53,255),RIGHT('Disaggregation Data'!$J$3:$J$154,255),0))),"")</f>
        <v/>
      </c>
      <c r="I53" s="498" t="str">
        <f t="array" ref="I53">IFERROR(IF(INDEX('Disaggregation Records'!$G$3:$G$56,MATCH(LEFT(L53,255),LEFT('Disaggregation Records'!$D$3:$D$56,255),0))=0,"",INDEX('Disaggregation Records'!$G$3:$G$56,MATCH(LEFT(L53,255),LEFT('Disaggregation Records'!$D$3:$D$56,255),0))),"")</f>
        <v/>
      </c>
      <c r="J53" s="498" t="s">
        <v>420</v>
      </c>
      <c r="K53" s="498">
        <f t="shared" si="0"/>
        <v>4</v>
      </c>
      <c r="L53" s="498" t="str">
        <f t="shared" si="1"/>
        <v/>
      </c>
      <c r="M53" s="498" t="str">
        <f t="shared" si="2"/>
        <v/>
      </c>
      <c r="N53" s="455" t="b">
        <f t="shared" si="3"/>
        <v>0</v>
      </c>
      <c r="O53" s="459" t="s">
        <v>1587</v>
      </c>
      <c r="P53" s="244"/>
      <c r="Q53" s="243"/>
      <c r="U53" s="422"/>
      <c r="V53" s="422"/>
    </row>
    <row r="54" spans="1:22" ht="37.5" hidden="1" customHeight="1" x14ac:dyDescent="0.25">
      <c r="A54" s="382">
        <v>5</v>
      </c>
      <c r="B54" s="401" t="str">
        <f>IFERROR(VLOOKUP(A54,'Impact Indicators - Section B'!$A$9:$S$27,19,FALSE),"")</f>
        <v/>
      </c>
      <c r="C54" s="497" t="str">
        <f t="array" ref="C54">IFERROR(IF(INDEX('Disaggregation Records'!$E$3:$E$56,MATCH(RIGHT(L54,255),RIGHT('Disaggregation Records'!$D$3:$D$56,255),0))=0,"",INDEX('Disaggregation Records'!$E$3:$E$56,MATCH(RIGHT(L54,255),RIGHT('Disaggregation Records'!$D$3:$D$56,255),0))),"")</f>
        <v/>
      </c>
      <c r="D54" s="497" t="str">
        <f t="array" ref="D54">IFERROR(IF(INDEX('Disaggregation Records'!$F$3:$F$56,MATCH(RIGHT(L54,255),RIGHT('Disaggregation Records'!$D$3:$D$56,255),0))=0,"",INDEX('Disaggregation Records'!$F$3:$F$56,MATCH(RIGHT(L54,255),RIGHT('Disaggregation Records'!$D$3:$D$56,255),0))),"")</f>
        <v/>
      </c>
      <c r="E54" s="385" t="str">
        <f t="array" ref="E54">IFERROR(IF(INDEX('Disaggregation Data'!$K$3:$K$154,MATCH(RIGHT(M54,255),RIGHT('Disaggregation Data'!$J$3:$J$154,255),0))=0,"",INDEX('Disaggregation Data'!$K$3:$K$154,MATCH(RIGHT(M54,255),RIGHT('Disaggregation Data'!$J$3:$J$154,255),0))),"")</f>
        <v/>
      </c>
      <c r="F54" s="385" t="str">
        <f t="array" ref="F54">IFERROR(IF(INDEX('Disaggregation Data'!$L$3:$L$154,MATCH(RIGHT(M54,255),RIGHT('Disaggregation Data'!$J$3:$J$154,255),0))=0,"",INDEX('Disaggregation Data'!$L$3:$L$154,MATCH(RIGHT(M54,255),RIGHT('Disaggregation Data'!$J$3:$J$154,255),0))),"")</f>
        <v/>
      </c>
      <c r="G54" s="385" t="str">
        <f t="array" ref="G54">IFERROR(IF(INDEX('Disaggregation Data'!$M$3:$M$154,MATCH(RIGHT(M54,255),RIGHT('Disaggregation Data'!$J$3:$J$154,255),0))=0,"",INDEX('Disaggregation Data'!$M$3:$M$154,MATCH(RIGHT(M54,255),RIGHT('Disaggregation Data'!$J$3:$J$154,255),0))),"")</f>
        <v/>
      </c>
      <c r="H54" s="384" t="str">
        <f t="array" ref="H54">IFERROR(IF(INDEX('Disaggregation Data'!$N$3:$N$154,MATCH(RIGHT(M54,255),RIGHT('Disaggregation Data'!$J$3:$J$154,255),0))=0,"",INDEX('Disaggregation Data'!$N$3:$N$154,MATCH(RIGHT(M54,255),RIGHT('Disaggregation Data'!$J$3:$J$154,255),0))),"")</f>
        <v/>
      </c>
      <c r="I54" s="498" t="str">
        <f t="array" ref="I54">IFERROR(IF(INDEX('Disaggregation Records'!$G$3:$G$56,MATCH(LEFT(L54,255),LEFT('Disaggregation Records'!$D$3:$D$56,255),0))=0,"",INDEX('Disaggregation Records'!$G$3:$G$56,MATCH(LEFT(L54,255),LEFT('Disaggregation Records'!$D$3:$D$56,255),0))),"")</f>
        <v/>
      </c>
      <c r="J54" s="498" t="s">
        <v>420</v>
      </c>
      <c r="K54" s="498">
        <f t="shared" si="0"/>
        <v>5</v>
      </c>
      <c r="L54" s="498" t="str">
        <f t="shared" si="1"/>
        <v/>
      </c>
      <c r="M54" s="498" t="str">
        <f t="shared" si="2"/>
        <v/>
      </c>
      <c r="N54" s="455" t="b">
        <f t="shared" si="3"/>
        <v>0</v>
      </c>
      <c r="O54" s="459" t="s">
        <v>1588</v>
      </c>
      <c r="P54" s="244"/>
      <c r="Q54" s="243"/>
      <c r="U54" s="422"/>
      <c r="V54" s="422"/>
    </row>
    <row r="55" spans="1:22" ht="37.5" hidden="1" customHeight="1" x14ac:dyDescent="0.25">
      <c r="A55" s="382">
        <v>5</v>
      </c>
      <c r="B55" s="401" t="str">
        <f>IFERROR(VLOOKUP(A55,'Impact Indicators - Section B'!$A$9:$S$27,19,FALSE),"")</f>
        <v/>
      </c>
      <c r="C55" s="497" t="str">
        <f t="array" ref="C55">IFERROR(IF(INDEX('Disaggregation Records'!$E$3:$E$56,MATCH(RIGHT(L55,255),RIGHT('Disaggregation Records'!$D$3:$D$56,255),0))=0,"",INDEX('Disaggregation Records'!$E$3:$E$56,MATCH(RIGHT(L55,255),RIGHT('Disaggregation Records'!$D$3:$D$56,255),0))),"")</f>
        <v/>
      </c>
      <c r="D55" s="497" t="str">
        <f t="array" ref="D55">IFERROR(IF(INDEX('Disaggregation Records'!$F$3:$F$56,MATCH(RIGHT(L55,255),RIGHT('Disaggregation Records'!$D$3:$D$56,255),0))=0,"",INDEX('Disaggregation Records'!$F$3:$F$56,MATCH(RIGHT(L55,255),RIGHT('Disaggregation Records'!$D$3:$D$56,255),0))),"")</f>
        <v/>
      </c>
      <c r="E55" s="385" t="str">
        <f t="array" ref="E55">IFERROR(IF(INDEX('Disaggregation Data'!$K$3:$K$154,MATCH(RIGHT(M55,255),RIGHT('Disaggregation Data'!$J$3:$J$154,255),0))=0,"",INDEX('Disaggregation Data'!$K$3:$K$154,MATCH(RIGHT(M55,255),RIGHT('Disaggregation Data'!$J$3:$J$154,255),0))),"")</f>
        <v/>
      </c>
      <c r="F55" s="385" t="str">
        <f t="array" ref="F55">IFERROR(IF(INDEX('Disaggregation Data'!$L$3:$L$154,MATCH(RIGHT(M55,255),RIGHT('Disaggregation Data'!$J$3:$J$154,255),0))=0,"",INDEX('Disaggregation Data'!$L$3:$L$154,MATCH(RIGHT(M55,255),RIGHT('Disaggregation Data'!$J$3:$J$154,255),0))),"")</f>
        <v/>
      </c>
      <c r="G55" s="385" t="str">
        <f t="array" ref="G55">IFERROR(IF(INDEX('Disaggregation Data'!$M$3:$M$154,MATCH(RIGHT(M55,255),RIGHT('Disaggregation Data'!$J$3:$J$154,255),0))=0,"",INDEX('Disaggregation Data'!$M$3:$M$154,MATCH(RIGHT(M55,255),RIGHT('Disaggregation Data'!$J$3:$J$154,255),0))),"")</f>
        <v/>
      </c>
      <c r="H55" s="384" t="str">
        <f t="array" ref="H55">IFERROR(IF(INDEX('Disaggregation Data'!$N$3:$N$154,MATCH(RIGHT(M55,255),RIGHT('Disaggregation Data'!$J$3:$J$154,255),0))=0,"",INDEX('Disaggregation Data'!$N$3:$N$154,MATCH(RIGHT(M55,255),RIGHT('Disaggregation Data'!$J$3:$J$154,255),0))),"")</f>
        <v/>
      </c>
      <c r="I55" s="498" t="str">
        <f t="array" ref="I55">IFERROR(IF(INDEX('Disaggregation Records'!$G$3:$G$56,MATCH(LEFT(L55,255),LEFT('Disaggregation Records'!$D$3:$D$56,255),0))=0,"",INDEX('Disaggregation Records'!$G$3:$G$56,MATCH(LEFT(L55,255),LEFT('Disaggregation Records'!$D$3:$D$56,255),0))),"")</f>
        <v/>
      </c>
      <c r="J55" s="498" t="s">
        <v>420</v>
      </c>
      <c r="K55" s="498">
        <f t="shared" si="0"/>
        <v>6</v>
      </c>
      <c r="L55" s="498" t="str">
        <f t="shared" si="1"/>
        <v/>
      </c>
      <c r="M55" s="498" t="str">
        <f t="shared" si="2"/>
        <v/>
      </c>
      <c r="N55" s="455" t="b">
        <f t="shared" si="3"/>
        <v>0</v>
      </c>
      <c r="O55" s="459" t="s">
        <v>1589</v>
      </c>
      <c r="P55" s="244"/>
      <c r="Q55" s="243"/>
      <c r="U55" s="422"/>
      <c r="V55" s="422"/>
    </row>
    <row r="56" spans="1:22" ht="37.5" hidden="1" customHeight="1" x14ac:dyDescent="0.25">
      <c r="A56" s="382">
        <v>5</v>
      </c>
      <c r="B56" s="401" t="str">
        <f>IFERROR(VLOOKUP(A56,'Impact Indicators - Section B'!$A$9:$S$27,19,FALSE),"")</f>
        <v/>
      </c>
      <c r="C56" s="497" t="str">
        <f t="array" ref="C56">IFERROR(IF(INDEX('Disaggregation Records'!$E$3:$E$56,MATCH(RIGHT(L56,255),RIGHT('Disaggregation Records'!$D$3:$D$56,255),0))=0,"",INDEX('Disaggregation Records'!$E$3:$E$56,MATCH(RIGHT(L56,255),RIGHT('Disaggregation Records'!$D$3:$D$56,255),0))),"")</f>
        <v/>
      </c>
      <c r="D56" s="497" t="str">
        <f t="array" ref="D56">IFERROR(IF(INDEX('Disaggregation Records'!$F$3:$F$56,MATCH(RIGHT(L56,255),RIGHT('Disaggregation Records'!$D$3:$D$56,255),0))=0,"",INDEX('Disaggregation Records'!$F$3:$F$56,MATCH(RIGHT(L56,255),RIGHT('Disaggregation Records'!$D$3:$D$56,255),0))),"")</f>
        <v/>
      </c>
      <c r="E56" s="385" t="str">
        <f t="array" ref="E56">IFERROR(IF(INDEX('Disaggregation Data'!$K$3:$K$154,MATCH(RIGHT(M56,255),RIGHT('Disaggregation Data'!$J$3:$J$154,255),0))=0,"",INDEX('Disaggregation Data'!$K$3:$K$154,MATCH(RIGHT(M56,255),RIGHT('Disaggregation Data'!$J$3:$J$154,255),0))),"")</f>
        <v/>
      </c>
      <c r="F56" s="385" t="str">
        <f t="array" ref="F56">IFERROR(IF(INDEX('Disaggregation Data'!$L$3:$L$154,MATCH(RIGHT(M56,255),RIGHT('Disaggregation Data'!$J$3:$J$154,255),0))=0,"",INDEX('Disaggregation Data'!$L$3:$L$154,MATCH(RIGHT(M56,255),RIGHT('Disaggregation Data'!$J$3:$J$154,255),0))),"")</f>
        <v/>
      </c>
      <c r="G56" s="385" t="str">
        <f t="array" ref="G56">IFERROR(IF(INDEX('Disaggregation Data'!$M$3:$M$154,MATCH(RIGHT(M56,255),RIGHT('Disaggregation Data'!$J$3:$J$154,255),0))=0,"",INDEX('Disaggregation Data'!$M$3:$M$154,MATCH(RIGHT(M56,255),RIGHT('Disaggregation Data'!$J$3:$J$154,255),0))),"")</f>
        <v/>
      </c>
      <c r="H56" s="384" t="str">
        <f t="array" ref="H56">IFERROR(IF(INDEX('Disaggregation Data'!$N$3:$N$154,MATCH(RIGHT(M56,255),RIGHT('Disaggregation Data'!$J$3:$J$154,255),0))=0,"",INDEX('Disaggregation Data'!$N$3:$N$154,MATCH(RIGHT(M56,255),RIGHT('Disaggregation Data'!$J$3:$J$154,255),0))),"")</f>
        <v/>
      </c>
      <c r="I56" s="498" t="str">
        <f t="array" ref="I56">IFERROR(IF(INDEX('Disaggregation Records'!$G$3:$G$56,MATCH(LEFT(L56,255),LEFT('Disaggregation Records'!$D$3:$D$56,255),0))=0,"",INDEX('Disaggregation Records'!$G$3:$G$56,MATCH(LEFT(L56,255),LEFT('Disaggregation Records'!$D$3:$D$56,255),0))),"")</f>
        <v/>
      </c>
      <c r="J56" s="498" t="s">
        <v>420</v>
      </c>
      <c r="K56" s="498">
        <f t="shared" si="0"/>
        <v>7</v>
      </c>
      <c r="L56" s="498" t="str">
        <f t="shared" si="1"/>
        <v/>
      </c>
      <c r="M56" s="498" t="str">
        <f t="shared" si="2"/>
        <v/>
      </c>
      <c r="N56" s="455" t="b">
        <f t="shared" si="3"/>
        <v>0</v>
      </c>
      <c r="O56" s="459" t="s">
        <v>1590</v>
      </c>
      <c r="P56" s="244"/>
      <c r="Q56" s="243"/>
      <c r="U56" s="422"/>
      <c r="V56" s="422"/>
    </row>
    <row r="57" spans="1:22" ht="37.5" hidden="1" customHeight="1" x14ac:dyDescent="0.25">
      <c r="A57" s="382">
        <v>5</v>
      </c>
      <c r="B57" s="401" t="str">
        <f>IFERROR(VLOOKUP(A57,'Impact Indicators - Section B'!$A$9:$S$27,19,FALSE),"")</f>
        <v/>
      </c>
      <c r="C57" s="497" t="str">
        <f t="array" ref="C57">IFERROR(IF(INDEX('Disaggregation Records'!$E$3:$E$56,MATCH(RIGHT(L57,255),RIGHT('Disaggregation Records'!$D$3:$D$56,255),0))=0,"",INDEX('Disaggregation Records'!$E$3:$E$56,MATCH(RIGHT(L57,255),RIGHT('Disaggregation Records'!$D$3:$D$56,255),0))),"")</f>
        <v/>
      </c>
      <c r="D57" s="497" t="str">
        <f t="array" ref="D57">IFERROR(IF(INDEX('Disaggregation Records'!$F$3:$F$56,MATCH(RIGHT(L57,255),RIGHT('Disaggregation Records'!$D$3:$D$56,255),0))=0,"",INDEX('Disaggregation Records'!$F$3:$F$56,MATCH(RIGHT(L57,255),RIGHT('Disaggregation Records'!$D$3:$D$56,255),0))),"")</f>
        <v/>
      </c>
      <c r="E57" s="385" t="str">
        <f t="array" ref="E57">IFERROR(IF(INDEX('Disaggregation Data'!$K$3:$K$154,MATCH(RIGHT(M57,255),RIGHT('Disaggregation Data'!$J$3:$J$154,255),0))=0,"",INDEX('Disaggregation Data'!$K$3:$K$154,MATCH(RIGHT(M57,255),RIGHT('Disaggregation Data'!$J$3:$J$154,255),0))),"")</f>
        <v/>
      </c>
      <c r="F57" s="385" t="str">
        <f t="array" ref="F57">IFERROR(IF(INDEX('Disaggregation Data'!$L$3:$L$154,MATCH(RIGHT(M57,255),RIGHT('Disaggregation Data'!$J$3:$J$154,255),0))=0,"",INDEX('Disaggregation Data'!$L$3:$L$154,MATCH(RIGHT(M57,255),RIGHT('Disaggregation Data'!$J$3:$J$154,255),0))),"")</f>
        <v/>
      </c>
      <c r="G57" s="385" t="str">
        <f t="array" ref="G57">IFERROR(IF(INDEX('Disaggregation Data'!$M$3:$M$154,MATCH(RIGHT(M57,255),RIGHT('Disaggregation Data'!$J$3:$J$154,255),0))=0,"",INDEX('Disaggregation Data'!$M$3:$M$154,MATCH(RIGHT(M57,255),RIGHT('Disaggregation Data'!$J$3:$J$154,255),0))),"")</f>
        <v/>
      </c>
      <c r="H57" s="384" t="str">
        <f t="array" ref="H57">IFERROR(IF(INDEX('Disaggregation Data'!$N$3:$N$154,MATCH(RIGHT(M57,255),RIGHT('Disaggregation Data'!$J$3:$J$154,255),0))=0,"",INDEX('Disaggregation Data'!$N$3:$N$154,MATCH(RIGHT(M57,255),RIGHT('Disaggregation Data'!$J$3:$J$154,255),0))),"")</f>
        <v/>
      </c>
      <c r="I57" s="498" t="str">
        <f t="array" ref="I57">IFERROR(IF(INDEX('Disaggregation Records'!$G$3:$G$56,MATCH(LEFT(L57,255),LEFT('Disaggregation Records'!$D$3:$D$56,255),0))=0,"",INDEX('Disaggregation Records'!$G$3:$G$56,MATCH(LEFT(L57,255),LEFT('Disaggregation Records'!$D$3:$D$56,255),0))),"")</f>
        <v/>
      </c>
      <c r="J57" s="498" t="s">
        <v>420</v>
      </c>
      <c r="K57" s="498">
        <f t="shared" si="0"/>
        <v>8</v>
      </c>
      <c r="L57" s="498" t="str">
        <f t="shared" si="1"/>
        <v/>
      </c>
      <c r="M57" s="498" t="str">
        <f t="shared" si="2"/>
        <v/>
      </c>
      <c r="N57" s="455" t="b">
        <f t="shared" si="3"/>
        <v>0</v>
      </c>
      <c r="O57" s="459" t="s">
        <v>1591</v>
      </c>
      <c r="P57" s="244"/>
      <c r="Q57" s="243"/>
      <c r="U57" s="422"/>
      <c r="V57" s="422"/>
    </row>
    <row r="58" spans="1:22" ht="37.5" hidden="1" customHeight="1" x14ac:dyDescent="0.25">
      <c r="A58" s="382">
        <v>5</v>
      </c>
      <c r="B58" s="401" t="str">
        <f>IFERROR(VLOOKUP(A58,'Impact Indicators - Section B'!$A$9:$S$27,19,FALSE),"")</f>
        <v/>
      </c>
      <c r="C58" s="497" t="str">
        <f t="array" ref="C58">IFERROR(IF(INDEX('Disaggregation Records'!$E$3:$E$56,MATCH(RIGHT(L58,255),RIGHT('Disaggregation Records'!$D$3:$D$56,255),0))=0,"",INDEX('Disaggregation Records'!$E$3:$E$56,MATCH(RIGHT(L58,255),RIGHT('Disaggregation Records'!$D$3:$D$56,255),0))),"")</f>
        <v/>
      </c>
      <c r="D58" s="497" t="str">
        <f t="array" ref="D58">IFERROR(IF(INDEX('Disaggregation Records'!$F$3:$F$56,MATCH(RIGHT(L58,255),RIGHT('Disaggregation Records'!$D$3:$D$56,255),0))=0,"",INDEX('Disaggregation Records'!$F$3:$F$56,MATCH(RIGHT(L58,255),RIGHT('Disaggregation Records'!$D$3:$D$56,255),0))),"")</f>
        <v/>
      </c>
      <c r="E58" s="385" t="str">
        <f t="array" ref="E58">IFERROR(IF(INDEX('Disaggregation Data'!$K$3:$K$154,MATCH(RIGHT(M58,255),RIGHT('Disaggregation Data'!$J$3:$J$154,255),0))=0,"",INDEX('Disaggregation Data'!$K$3:$K$154,MATCH(RIGHT(M58,255),RIGHT('Disaggregation Data'!$J$3:$J$154,255),0))),"")</f>
        <v/>
      </c>
      <c r="F58" s="385" t="str">
        <f t="array" ref="F58">IFERROR(IF(INDEX('Disaggregation Data'!$L$3:$L$154,MATCH(RIGHT(M58,255),RIGHT('Disaggregation Data'!$J$3:$J$154,255),0))=0,"",INDEX('Disaggregation Data'!$L$3:$L$154,MATCH(RIGHT(M58,255),RIGHT('Disaggregation Data'!$J$3:$J$154,255),0))),"")</f>
        <v/>
      </c>
      <c r="G58" s="385" t="str">
        <f t="array" ref="G58">IFERROR(IF(INDEX('Disaggregation Data'!$M$3:$M$154,MATCH(RIGHT(M58,255),RIGHT('Disaggregation Data'!$J$3:$J$154,255),0))=0,"",INDEX('Disaggregation Data'!$M$3:$M$154,MATCH(RIGHT(M58,255),RIGHT('Disaggregation Data'!$J$3:$J$154,255),0))),"")</f>
        <v/>
      </c>
      <c r="H58" s="384" t="str">
        <f t="array" ref="H58">IFERROR(IF(INDEX('Disaggregation Data'!$N$3:$N$154,MATCH(RIGHT(M58,255),RIGHT('Disaggregation Data'!$J$3:$J$154,255),0))=0,"",INDEX('Disaggregation Data'!$N$3:$N$154,MATCH(RIGHT(M58,255),RIGHT('Disaggregation Data'!$J$3:$J$154,255),0))),"")</f>
        <v/>
      </c>
      <c r="I58" s="498" t="str">
        <f t="array" ref="I58">IFERROR(IF(INDEX('Disaggregation Records'!$G$3:$G$56,MATCH(LEFT(L58,255),LEFT('Disaggregation Records'!$D$3:$D$56,255),0))=0,"",INDEX('Disaggregation Records'!$G$3:$G$56,MATCH(LEFT(L58,255),LEFT('Disaggregation Records'!$D$3:$D$56,255),0))),"")</f>
        <v/>
      </c>
      <c r="J58" s="498" t="s">
        <v>420</v>
      </c>
      <c r="K58" s="498">
        <f t="shared" si="0"/>
        <v>9</v>
      </c>
      <c r="L58" s="498" t="str">
        <f t="shared" si="1"/>
        <v/>
      </c>
      <c r="M58" s="498" t="str">
        <f t="shared" si="2"/>
        <v/>
      </c>
      <c r="N58" s="455" t="b">
        <f t="shared" si="3"/>
        <v>0</v>
      </c>
      <c r="O58" s="459" t="s">
        <v>1592</v>
      </c>
      <c r="P58" s="244"/>
      <c r="Q58" s="243"/>
      <c r="U58" s="422"/>
      <c r="V58" s="422"/>
    </row>
    <row r="59" spans="1:22" ht="37.5" hidden="1" customHeight="1" x14ac:dyDescent="0.25">
      <c r="A59" s="382">
        <v>6</v>
      </c>
      <c r="B59" s="401" t="str">
        <f>IFERROR(VLOOKUP(A59,'Impact Indicators - Section B'!$A$9:$S$27,19,FALSE),"")</f>
        <v/>
      </c>
      <c r="C59" s="497" t="str">
        <f t="array" ref="C59">IFERROR(IF(INDEX('Disaggregation Records'!$E$3:$E$56,MATCH(RIGHT(L59,255),RIGHT('Disaggregation Records'!$D$3:$D$56,255),0))=0,"",INDEX('Disaggregation Records'!$E$3:$E$56,MATCH(RIGHT(L59,255),RIGHT('Disaggregation Records'!$D$3:$D$56,255),0))),"")</f>
        <v/>
      </c>
      <c r="D59" s="497" t="str">
        <f t="array" ref="D59">IFERROR(IF(INDEX('Disaggregation Records'!$F$3:$F$56,MATCH(RIGHT(L59,255),RIGHT('Disaggregation Records'!$D$3:$D$56,255),0))=0,"",INDEX('Disaggregation Records'!$F$3:$F$56,MATCH(RIGHT(L59,255),RIGHT('Disaggregation Records'!$D$3:$D$56,255),0))),"")</f>
        <v/>
      </c>
      <c r="E59" s="385" t="str">
        <f t="array" ref="E59">IFERROR(IF(INDEX('Disaggregation Data'!$K$3:$K$154,MATCH(RIGHT(M59,255),RIGHT('Disaggregation Data'!$J$3:$J$154,255),0))=0,"",INDEX('Disaggregation Data'!$K$3:$K$154,MATCH(RIGHT(M59,255),RIGHT('Disaggregation Data'!$J$3:$J$154,255),0))),"")</f>
        <v/>
      </c>
      <c r="F59" s="385" t="str">
        <f t="array" ref="F59">IFERROR(IF(INDEX('Disaggregation Data'!$L$3:$L$154,MATCH(RIGHT(M59,255),RIGHT('Disaggregation Data'!$J$3:$J$154,255),0))=0,"",INDEX('Disaggregation Data'!$L$3:$L$154,MATCH(RIGHT(M59,255),RIGHT('Disaggregation Data'!$J$3:$J$154,255),0))),"")</f>
        <v/>
      </c>
      <c r="G59" s="385" t="str">
        <f t="array" ref="G59">IFERROR(IF(INDEX('Disaggregation Data'!$M$3:$M$154,MATCH(RIGHT(M59,255),RIGHT('Disaggregation Data'!$J$3:$J$154,255),0))=0,"",INDEX('Disaggregation Data'!$M$3:$M$154,MATCH(RIGHT(M59,255),RIGHT('Disaggregation Data'!$J$3:$J$154,255),0))),"")</f>
        <v/>
      </c>
      <c r="H59" s="384" t="str">
        <f t="array" ref="H59">IFERROR(IF(INDEX('Disaggregation Data'!$N$3:$N$154,MATCH(RIGHT(M59,255),RIGHT('Disaggregation Data'!$J$3:$J$154,255),0))=0,"",INDEX('Disaggregation Data'!$N$3:$N$154,MATCH(RIGHT(M59,255),RIGHT('Disaggregation Data'!$J$3:$J$154,255),0))),"")</f>
        <v/>
      </c>
      <c r="I59" s="498" t="str">
        <f t="array" ref="I59">IFERROR(IF(INDEX('Disaggregation Records'!$G$3:$G$56,MATCH(LEFT(L59,255),LEFT('Disaggregation Records'!$D$3:$D$56,255),0))=0,"",INDEX('Disaggregation Records'!$G$3:$G$56,MATCH(LEFT(L59,255),LEFT('Disaggregation Records'!$D$3:$D$56,255),0))),"")</f>
        <v/>
      </c>
      <c r="J59" s="498" t="s">
        <v>421</v>
      </c>
      <c r="K59" s="498">
        <f t="shared" si="0"/>
        <v>10</v>
      </c>
      <c r="L59" s="498" t="str">
        <f t="shared" si="1"/>
        <v/>
      </c>
      <c r="M59" s="498" t="str">
        <f t="shared" si="2"/>
        <v/>
      </c>
      <c r="N59" s="455" t="b">
        <f t="shared" si="3"/>
        <v>0</v>
      </c>
      <c r="O59" s="459" t="s">
        <v>1593</v>
      </c>
      <c r="P59" s="244"/>
      <c r="Q59" s="243"/>
      <c r="U59" s="422"/>
      <c r="V59" s="422"/>
    </row>
    <row r="60" spans="1:22" ht="37.5" hidden="1" customHeight="1" x14ac:dyDescent="0.25">
      <c r="A60" s="382">
        <v>6</v>
      </c>
      <c r="B60" s="401" t="str">
        <f>IFERROR(VLOOKUP(A60,'Impact Indicators - Section B'!$A$9:$S$27,19,FALSE),"")</f>
        <v/>
      </c>
      <c r="C60" s="497" t="str">
        <f t="array" ref="C60">IFERROR(IF(INDEX('Disaggregation Records'!$E$3:$E$56,MATCH(RIGHT(L60,255),RIGHT('Disaggregation Records'!$D$3:$D$56,255),0))=0,"",INDEX('Disaggregation Records'!$E$3:$E$56,MATCH(RIGHT(L60,255),RIGHT('Disaggregation Records'!$D$3:$D$56,255),0))),"")</f>
        <v/>
      </c>
      <c r="D60" s="497" t="str">
        <f t="array" ref="D60">IFERROR(IF(INDEX('Disaggregation Records'!$F$3:$F$56,MATCH(RIGHT(L60,255),RIGHT('Disaggregation Records'!$D$3:$D$56,255),0))=0,"",INDEX('Disaggregation Records'!$F$3:$F$56,MATCH(RIGHT(L60,255),RIGHT('Disaggregation Records'!$D$3:$D$56,255),0))),"")</f>
        <v/>
      </c>
      <c r="E60" s="385" t="str">
        <f t="array" ref="E60">IFERROR(IF(INDEX('Disaggregation Data'!$K$3:$K$154,MATCH(RIGHT(M60,255),RIGHT('Disaggregation Data'!$J$3:$J$154,255),0))=0,"",INDEX('Disaggregation Data'!$K$3:$K$154,MATCH(RIGHT(M60,255),RIGHT('Disaggregation Data'!$J$3:$J$154,255),0))),"")</f>
        <v/>
      </c>
      <c r="F60" s="385" t="str">
        <f t="array" ref="F60">IFERROR(IF(INDEX('Disaggregation Data'!$L$3:$L$154,MATCH(RIGHT(M60,255),RIGHT('Disaggregation Data'!$J$3:$J$154,255),0))=0,"",INDEX('Disaggregation Data'!$L$3:$L$154,MATCH(RIGHT(M60,255),RIGHT('Disaggregation Data'!$J$3:$J$154,255),0))),"")</f>
        <v/>
      </c>
      <c r="G60" s="385" t="str">
        <f t="array" ref="G60">IFERROR(IF(INDEX('Disaggregation Data'!$M$3:$M$154,MATCH(RIGHT(M60,255),RIGHT('Disaggregation Data'!$J$3:$J$154,255),0))=0,"",INDEX('Disaggregation Data'!$M$3:$M$154,MATCH(RIGHT(M60,255),RIGHT('Disaggregation Data'!$J$3:$J$154,255),0))),"")</f>
        <v/>
      </c>
      <c r="H60" s="384" t="str">
        <f t="array" ref="H60">IFERROR(IF(INDEX('Disaggregation Data'!$N$3:$N$154,MATCH(RIGHT(M60,255),RIGHT('Disaggregation Data'!$J$3:$J$154,255),0))=0,"",INDEX('Disaggregation Data'!$N$3:$N$154,MATCH(RIGHT(M60,255),RIGHT('Disaggregation Data'!$J$3:$J$154,255),0))),"")</f>
        <v/>
      </c>
      <c r="I60" s="498" t="str">
        <f t="array" ref="I60">IFERROR(IF(INDEX('Disaggregation Records'!$G$3:$G$56,MATCH(LEFT(L60,255),LEFT('Disaggregation Records'!$D$3:$D$56,255),0))=0,"",INDEX('Disaggregation Records'!$G$3:$G$56,MATCH(LEFT(L60,255),LEFT('Disaggregation Records'!$D$3:$D$56,255),0))),"")</f>
        <v/>
      </c>
      <c r="J60" s="498" t="s">
        <v>421</v>
      </c>
      <c r="K60" s="498">
        <f t="shared" si="0"/>
        <v>11</v>
      </c>
      <c r="L60" s="498" t="str">
        <f t="shared" si="1"/>
        <v/>
      </c>
      <c r="M60" s="498" t="str">
        <f t="shared" si="2"/>
        <v/>
      </c>
      <c r="N60" s="455" t="b">
        <f t="shared" si="3"/>
        <v>0</v>
      </c>
      <c r="O60" s="459" t="s">
        <v>1594</v>
      </c>
      <c r="P60" s="244"/>
      <c r="Q60" s="243"/>
      <c r="U60" s="422"/>
      <c r="V60" s="422"/>
    </row>
    <row r="61" spans="1:22" ht="37.5" hidden="1" customHeight="1" x14ac:dyDescent="0.25">
      <c r="A61" s="382">
        <v>6</v>
      </c>
      <c r="B61" s="401" t="str">
        <f>IFERROR(VLOOKUP(A61,'Impact Indicators - Section B'!$A$9:$S$27,19,FALSE),"")</f>
        <v/>
      </c>
      <c r="C61" s="497" t="str">
        <f t="array" ref="C61">IFERROR(IF(INDEX('Disaggregation Records'!$E$3:$E$56,MATCH(RIGHT(L61,255),RIGHT('Disaggregation Records'!$D$3:$D$56,255),0))=0,"",INDEX('Disaggregation Records'!$E$3:$E$56,MATCH(RIGHT(L61,255),RIGHT('Disaggregation Records'!$D$3:$D$56,255),0))),"")</f>
        <v/>
      </c>
      <c r="D61" s="497" t="str">
        <f t="array" ref="D61">IFERROR(IF(INDEX('Disaggregation Records'!$F$3:$F$56,MATCH(RIGHT(L61,255),RIGHT('Disaggregation Records'!$D$3:$D$56,255),0))=0,"",INDEX('Disaggregation Records'!$F$3:$F$56,MATCH(RIGHT(L61,255),RIGHT('Disaggregation Records'!$D$3:$D$56,255),0))),"")</f>
        <v/>
      </c>
      <c r="E61" s="385" t="str">
        <f t="array" ref="E61">IFERROR(IF(INDEX('Disaggregation Data'!$K$3:$K$154,MATCH(RIGHT(M61,255),RIGHT('Disaggregation Data'!$J$3:$J$154,255),0))=0,"",INDEX('Disaggregation Data'!$K$3:$K$154,MATCH(RIGHT(M61,255),RIGHT('Disaggregation Data'!$J$3:$J$154,255),0))),"")</f>
        <v/>
      </c>
      <c r="F61" s="385" t="str">
        <f t="array" ref="F61">IFERROR(IF(INDEX('Disaggregation Data'!$L$3:$L$154,MATCH(RIGHT(M61,255),RIGHT('Disaggregation Data'!$J$3:$J$154,255),0))=0,"",INDEX('Disaggregation Data'!$L$3:$L$154,MATCH(RIGHT(M61,255),RIGHT('Disaggregation Data'!$J$3:$J$154,255),0))),"")</f>
        <v/>
      </c>
      <c r="G61" s="385" t="str">
        <f t="array" ref="G61">IFERROR(IF(INDEX('Disaggregation Data'!$M$3:$M$154,MATCH(RIGHT(M61,255),RIGHT('Disaggregation Data'!$J$3:$J$154,255),0))=0,"",INDEX('Disaggregation Data'!$M$3:$M$154,MATCH(RIGHT(M61,255),RIGHT('Disaggregation Data'!$J$3:$J$154,255),0))),"")</f>
        <v/>
      </c>
      <c r="H61" s="384" t="str">
        <f t="array" ref="H61">IFERROR(IF(INDEX('Disaggregation Data'!$N$3:$N$154,MATCH(RIGHT(M61,255),RIGHT('Disaggregation Data'!$J$3:$J$154,255),0))=0,"",INDEX('Disaggregation Data'!$N$3:$N$154,MATCH(RIGHT(M61,255),RIGHT('Disaggregation Data'!$J$3:$J$154,255),0))),"")</f>
        <v/>
      </c>
      <c r="I61" s="498" t="str">
        <f t="array" ref="I61">IFERROR(IF(INDEX('Disaggregation Records'!$G$3:$G$56,MATCH(LEFT(L61,255),LEFT('Disaggregation Records'!$D$3:$D$56,255),0))=0,"",INDEX('Disaggregation Records'!$G$3:$G$56,MATCH(LEFT(L61,255),LEFT('Disaggregation Records'!$D$3:$D$56,255),0))),"")</f>
        <v/>
      </c>
      <c r="J61" s="498" t="s">
        <v>421</v>
      </c>
      <c r="K61" s="498">
        <f t="shared" si="0"/>
        <v>12</v>
      </c>
      <c r="L61" s="498" t="str">
        <f t="shared" si="1"/>
        <v/>
      </c>
      <c r="M61" s="498" t="str">
        <f t="shared" si="2"/>
        <v/>
      </c>
      <c r="N61" s="455" t="b">
        <f t="shared" si="3"/>
        <v>0</v>
      </c>
      <c r="O61" s="459" t="s">
        <v>1595</v>
      </c>
      <c r="P61" s="244"/>
      <c r="Q61" s="243"/>
      <c r="U61" s="422"/>
      <c r="V61" s="422"/>
    </row>
    <row r="62" spans="1:22" ht="37.5" hidden="1" customHeight="1" x14ac:dyDescent="0.25">
      <c r="A62" s="382">
        <v>6</v>
      </c>
      <c r="B62" s="401" t="str">
        <f>IFERROR(VLOOKUP(A62,'Impact Indicators - Section B'!$A$9:$S$27,19,FALSE),"")</f>
        <v/>
      </c>
      <c r="C62" s="497" t="str">
        <f t="array" ref="C62">IFERROR(IF(INDEX('Disaggregation Records'!$E$3:$E$56,MATCH(RIGHT(L62,255),RIGHT('Disaggregation Records'!$D$3:$D$56,255),0))=0,"",INDEX('Disaggregation Records'!$E$3:$E$56,MATCH(RIGHT(L62,255),RIGHT('Disaggregation Records'!$D$3:$D$56,255),0))),"")</f>
        <v/>
      </c>
      <c r="D62" s="497" t="str">
        <f t="array" ref="D62">IFERROR(IF(INDEX('Disaggregation Records'!$F$3:$F$56,MATCH(RIGHT(L62,255),RIGHT('Disaggregation Records'!$D$3:$D$56,255),0))=0,"",INDEX('Disaggregation Records'!$F$3:$F$56,MATCH(RIGHT(L62,255),RIGHT('Disaggregation Records'!$D$3:$D$56,255),0))),"")</f>
        <v/>
      </c>
      <c r="E62" s="385" t="str">
        <f t="array" ref="E62">IFERROR(IF(INDEX('Disaggregation Data'!$K$3:$K$154,MATCH(RIGHT(M62,255),RIGHT('Disaggregation Data'!$J$3:$J$154,255),0))=0,"",INDEX('Disaggregation Data'!$K$3:$K$154,MATCH(RIGHT(M62,255),RIGHT('Disaggregation Data'!$J$3:$J$154,255),0))),"")</f>
        <v/>
      </c>
      <c r="F62" s="385" t="str">
        <f t="array" ref="F62">IFERROR(IF(INDEX('Disaggregation Data'!$L$3:$L$154,MATCH(RIGHT(M62,255),RIGHT('Disaggregation Data'!$J$3:$J$154,255),0))=0,"",INDEX('Disaggregation Data'!$L$3:$L$154,MATCH(RIGHT(M62,255),RIGHT('Disaggregation Data'!$J$3:$J$154,255),0))),"")</f>
        <v/>
      </c>
      <c r="G62" s="385" t="str">
        <f t="array" ref="G62">IFERROR(IF(INDEX('Disaggregation Data'!$M$3:$M$154,MATCH(RIGHT(M62,255),RIGHT('Disaggregation Data'!$J$3:$J$154,255),0))=0,"",INDEX('Disaggregation Data'!$M$3:$M$154,MATCH(RIGHT(M62,255),RIGHT('Disaggregation Data'!$J$3:$J$154,255),0))),"")</f>
        <v/>
      </c>
      <c r="H62" s="384" t="str">
        <f t="array" ref="H62">IFERROR(IF(INDEX('Disaggregation Data'!$N$3:$N$154,MATCH(RIGHT(M62,255),RIGHT('Disaggregation Data'!$J$3:$J$154,255),0))=0,"",INDEX('Disaggregation Data'!$N$3:$N$154,MATCH(RIGHT(M62,255),RIGHT('Disaggregation Data'!$J$3:$J$154,255),0))),"")</f>
        <v/>
      </c>
      <c r="I62" s="498" t="str">
        <f t="array" ref="I62">IFERROR(IF(INDEX('Disaggregation Records'!$G$3:$G$56,MATCH(LEFT(L62,255),LEFT('Disaggregation Records'!$D$3:$D$56,255),0))=0,"",INDEX('Disaggregation Records'!$G$3:$G$56,MATCH(LEFT(L62,255),LEFT('Disaggregation Records'!$D$3:$D$56,255),0))),"")</f>
        <v/>
      </c>
      <c r="J62" s="498" t="s">
        <v>421</v>
      </c>
      <c r="K62" s="498">
        <f t="shared" si="0"/>
        <v>13</v>
      </c>
      <c r="L62" s="498" t="str">
        <f t="shared" si="1"/>
        <v/>
      </c>
      <c r="M62" s="498" t="str">
        <f t="shared" si="2"/>
        <v/>
      </c>
      <c r="N62" s="455" t="b">
        <f t="shared" si="3"/>
        <v>0</v>
      </c>
      <c r="O62" s="459" t="s">
        <v>1596</v>
      </c>
      <c r="P62" s="244"/>
      <c r="Q62" s="243"/>
      <c r="U62" s="422"/>
      <c r="V62" s="422"/>
    </row>
    <row r="63" spans="1:22" ht="37.5" hidden="1" customHeight="1" x14ac:dyDescent="0.25">
      <c r="A63" s="382">
        <v>6</v>
      </c>
      <c r="B63" s="401" t="str">
        <f>IFERROR(VLOOKUP(A63,'Impact Indicators - Section B'!$A$9:$S$27,19,FALSE),"")</f>
        <v/>
      </c>
      <c r="C63" s="497" t="str">
        <f t="array" ref="C63">IFERROR(IF(INDEX('Disaggregation Records'!$E$3:$E$56,MATCH(RIGHT(L63,255),RIGHT('Disaggregation Records'!$D$3:$D$56,255),0))=0,"",INDEX('Disaggregation Records'!$E$3:$E$56,MATCH(RIGHT(L63,255),RIGHT('Disaggregation Records'!$D$3:$D$56,255),0))),"")</f>
        <v/>
      </c>
      <c r="D63" s="497" t="str">
        <f t="array" ref="D63">IFERROR(IF(INDEX('Disaggregation Records'!$F$3:$F$56,MATCH(RIGHT(L63,255),RIGHT('Disaggregation Records'!$D$3:$D$56,255),0))=0,"",INDEX('Disaggregation Records'!$F$3:$F$56,MATCH(RIGHT(L63,255),RIGHT('Disaggregation Records'!$D$3:$D$56,255),0))),"")</f>
        <v/>
      </c>
      <c r="E63" s="385" t="str">
        <f t="array" ref="E63">IFERROR(IF(INDEX('Disaggregation Data'!$K$3:$K$154,MATCH(RIGHT(M63,255),RIGHT('Disaggregation Data'!$J$3:$J$154,255),0))=0,"",INDEX('Disaggregation Data'!$K$3:$K$154,MATCH(RIGHT(M63,255),RIGHT('Disaggregation Data'!$J$3:$J$154,255),0))),"")</f>
        <v/>
      </c>
      <c r="F63" s="385" t="str">
        <f t="array" ref="F63">IFERROR(IF(INDEX('Disaggregation Data'!$L$3:$L$154,MATCH(RIGHT(M63,255),RIGHT('Disaggregation Data'!$J$3:$J$154,255),0))=0,"",INDEX('Disaggregation Data'!$L$3:$L$154,MATCH(RIGHT(M63,255),RIGHT('Disaggregation Data'!$J$3:$J$154,255),0))),"")</f>
        <v/>
      </c>
      <c r="G63" s="385" t="str">
        <f t="array" ref="G63">IFERROR(IF(INDEX('Disaggregation Data'!$M$3:$M$154,MATCH(RIGHT(M63,255),RIGHT('Disaggregation Data'!$J$3:$J$154,255),0))=0,"",INDEX('Disaggregation Data'!$M$3:$M$154,MATCH(RIGHT(M63,255),RIGHT('Disaggregation Data'!$J$3:$J$154,255),0))),"")</f>
        <v/>
      </c>
      <c r="H63" s="384" t="str">
        <f t="array" ref="H63">IFERROR(IF(INDEX('Disaggregation Data'!$N$3:$N$154,MATCH(RIGHT(M63,255),RIGHT('Disaggregation Data'!$J$3:$J$154,255),0))=0,"",INDEX('Disaggregation Data'!$N$3:$N$154,MATCH(RIGHT(M63,255),RIGHT('Disaggregation Data'!$J$3:$J$154,255),0))),"")</f>
        <v/>
      </c>
      <c r="I63" s="498" t="str">
        <f t="array" ref="I63">IFERROR(IF(INDEX('Disaggregation Records'!$G$3:$G$56,MATCH(LEFT(L63,255),LEFT('Disaggregation Records'!$D$3:$D$56,255),0))=0,"",INDEX('Disaggregation Records'!$G$3:$G$56,MATCH(LEFT(L63,255),LEFT('Disaggregation Records'!$D$3:$D$56,255),0))),"")</f>
        <v/>
      </c>
      <c r="J63" s="498" t="s">
        <v>421</v>
      </c>
      <c r="K63" s="498">
        <f t="shared" si="0"/>
        <v>14</v>
      </c>
      <c r="L63" s="498" t="str">
        <f t="shared" si="1"/>
        <v/>
      </c>
      <c r="M63" s="498" t="str">
        <f t="shared" si="2"/>
        <v/>
      </c>
      <c r="N63" s="455" t="b">
        <f t="shared" si="3"/>
        <v>0</v>
      </c>
      <c r="O63" s="459" t="s">
        <v>1597</v>
      </c>
      <c r="P63" s="244"/>
      <c r="Q63" s="243"/>
      <c r="U63" s="422"/>
      <c r="V63" s="422"/>
    </row>
    <row r="64" spans="1:22" ht="37.5" hidden="1" customHeight="1" x14ac:dyDescent="0.25">
      <c r="A64" s="382">
        <v>6</v>
      </c>
      <c r="B64" s="401" t="str">
        <f>IFERROR(VLOOKUP(A64,'Impact Indicators - Section B'!$A$9:$S$27,19,FALSE),"")</f>
        <v/>
      </c>
      <c r="C64" s="497" t="str">
        <f t="array" ref="C64">IFERROR(IF(INDEX('Disaggregation Records'!$E$3:$E$56,MATCH(RIGHT(L64,255),RIGHT('Disaggregation Records'!$D$3:$D$56,255),0))=0,"",INDEX('Disaggregation Records'!$E$3:$E$56,MATCH(RIGHT(L64,255),RIGHT('Disaggregation Records'!$D$3:$D$56,255),0))),"")</f>
        <v/>
      </c>
      <c r="D64" s="497" t="str">
        <f t="array" ref="D64">IFERROR(IF(INDEX('Disaggregation Records'!$F$3:$F$56,MATCH(RIGHT(L64,255),RIGHT('Disaggregation Records'!$D$3:$D$56,255),0))=0,"",INDEX('Disaggregation Records'!$F$3:$F$56,MATCH(RIGHT(L64,255),RIGHT('Disaggregation Records'!$D$3:$D$56,255),0))),"")</f>
        <v/>
      </c>
      <c r="E64" s="385" t="str">
        <f t="array" ref="E64">IFERROR(IF(INDEX('Disaggregation Data'!$K$3:$K$154,MATCH(RIGHT(M64,255),RIGHT('Disaggregation Data'!$J$3:$J$154,255),0))=0,"",INDEX('Disaggregation Data'!$K$3:$K$154,MATCH(RIGHT(M64,255),RIGHT('Disaggregation Data'!$J$3:$J$154,255),0))),"")</f>
        <v/>
      </c>
      <c r="F64" s="385" t="str">
        <f t="array" ref="F64">IFERROR(IF(INDEX('Disaggregation Data'!$L$3:$L$154,MATCH(RIGHT(M64,255),RIGHT('Disaggregation Data'!$J$3:$J$154,255),0))=0,"",INDEX('Disaggregation Data'!$L$3:$L$154,MATCH(RIGHT(M64,255),RIGHT('Disaggregation Data'!$J$3:$J$154,255),0))),"")</f>
        <v/>
      </c>
      <c r="G64" s="385" t="str">
        <f t="array" ref="G64">IFERROR(IF(INDEX('Disaggregation Data'!$M$3:$M$154,MATCH(RIGHT(M64,255),RIGHT('Disaggregation Data'!$J$3:$J$154,255),0))=0,"",INDEX('Disaggregation Data'!$M$3:$M$154,MATCH(RIGHT(M64,255),RIGHT('Disaggregation Data'!$J$3:$J$154,255),0))),"")</f>
        <v/>
      </c>
      <c r="H64" s="384" t="str">
        <f t="array" ref="H64">IFERROR(IF(INDEX('Disaggregation Data'!$N$3:$N$154,MATCH(RIGHT(M64,255),RIGHT('Disaggregation Data'!$J$3:$J$154,255),0))=0,"",INDEX('Disaggregation Data'!$N$3:$N$154,MATCH(RIGHT(M64,255),RIGHT('Disaggregation Data'!$J$3:$J$154,255),0))),"")</f>
        <v/>
      </c>
      <c r="I64" s="498" t="str">
        <f t="array" ref="I64">IFERROR(IF(INDEX('Disaggregation Records'!$G$3:$G$56,MATCH(LEFT(L64,255),LEFT('Disaggregation Records'!$D$3:$D$56,255),0))=0,"",INDEX('Disaggregation Records'!$G$3:$G$56,MATCH(LEFT(L64,255),LEFT('Disaggregation Records'!$D$3:$D$56,255),0))),"")</f>
        <v/>
      </c>
      <c r="J64" s="498" t="s">
        <v>421</v>
      </c>
      <c r="K64" s="498">
        <f t="shared" si="0"/>
        <v>15</v>
      </c>
      <c r="L64" s="498" t="str">
        <f t="shared" si="1"/>
        <v/>
      </c>
      <c r="M64" s="498" t="str">
        <f t="shared" si="2"/>
        <v/>
      </c>
      <c r="N64" s="455" t="b">
        <f t="shared" si="3"/>
        <v>0</v>
      </c>
      <c r="O64" s="459" t="s">
        <v>1598</v>
      </c>
      <c r="P64" s="244"/>
      <c r="Q64" s="243"/>
      <c r="U64" s="422"/>
      <c r="V64" s="422"/>
    </row>
    <row r="65" spans="1:22" ht="37.5" hidden="1" customHeight="1" x14ac:dyDescent="0.25">
      <c r="A65" s="382">
        <v>6</v>
      </c>
      <c r="B65" s="401" t="str">
        <f>IFERROR(VLOOKUP(A65,'Impact Indicators - Section B'!$A$9:$S$27,19,FALSE),"")</f>
        <v/>
      </c>
      <c r="C65" s="497" t="str">
        <f t="array" ref="C65">IFERROR(IF(INDEX('Disaggregation Records'!$E$3:$E$56,MATCH(RIGHT(L65,255),RIGHT('Disaggregation Records'!$D$3:$D$56,255),0))=0,"",INDEX('Disaggregation Records'!$E$3:$E$56,MATCH(RIGHT(L65,255),RIGHT('Disaggregation Records'!$D$3:$D$56,255),0))),"")</f>
        <v/>
      </c>
      <c r="D65" s="497" t="str">
        <f t="array" ref="D65">IFERROR(IF(INDEX('Disaggregation Records'!$F$3:$F$56,MATCH(RIGHT(L65,255),RIGHT('Disaggregation Records'!$D$3:$D$56,255),0))=0,"",INDEX('Disaggregation Records'!$F$3:$F$56,MATCH(RIGHT(L65,255),RIGHT('Disaggregation Records'!$D$3:$D$56,255),0))),"")</f>
        <v/>
      </c>
      <c r="E65" s="385" t="str">
        <f t="array" ref="E65">IFERROR(IF(INDEX('Disaggregation Data'!$K$3:$K$154,MATCH(RIGHT(M65,255),RIGHT('Disaggregation Data'!$J$3:$J$154,255),0))=0,"",INDEX('Disaggregation Data'!$K$3:$K$154,MATCH(RIGHT(M65,255),RIGHT('Disaggregation Data'!$J$3:$J$154,255),0))),"")</f>
        <v/>
      </c>
      <c r="F65" s="385" t="str">
        <f t="array" ref="F65">IFERROR(IF(INDEX('Disaggregation Data'!$L$3:$L$154,MATCH(RIGHT(M65,255),RIGHT('Disaggregation Data'!$J$3:$J$154,255),0))=0,"",INDEX('Disaggregation Data'!$L$3:$L$154,MATCH(RIGHT(M65,255),RIGHT('Disaggregation Data'!$J$3:$J$154,255),0))),"")</f>
        <v/>
      </c>
      <c r="G65" s="385" t="str">
        <f t="array" ref="G65">IFERROR(IF(INDEX('Disaggregation Data'!$M$3:$M$154,MATCH(RIGHT(M65,255),RIGHT('Disaggregation Data'!$J$3:$J$154,255),0))=0,"",INDEX('Disaggregation Data'!$M$3:$M$154,MATCH(RIGHT(M65,255),RIGHT('Disaggregation Data'!$J$3:$J$154,255),0))),"")</f>
        <v/>
      </c>
      <c r="H65" s="384" t="str">
        <f t="array" ref="H65">IFERROR(IF(INDEX('Disaggregation Data'!$N$3:$N$154,MATCH(RIGHT(M65,255),RIGHT('Disaggregation Data'!$J$3:$J$154,255),0))=0,"",INDEX('Disaggregation Data'!$N$3:$N$154,MATCH(RIGHT(M65,255),RIGHT('Disaggregation Data'!$J$3:$J$154,255),0))),"")</f>
        <v/>
      </c>
      <c r="I65" s="498" t="str">
        <f t="array" ref="I65">IFERROR(IF(INDEX('Disaggregation Records'!$G$3:$G$56,MATCH(LEFT(L65,255),LEFT('Disaggregation Records'!$D$3:$D$56,255),0))=0,"",INDEX('Disaggregation Records'!$G$3:$G$56,MATCH(LEFT(L65,255),LEFT('Disaggregation Records'!$D$3:$D$56,255),0))),"")</f>
        <v/>
      </c>
      <c r="J65" s="498" t="s">
        <v>421</v>
      </c>
      <c r="K65" s="498">
        <f t="shared" si="0"/>
        <v>16</v>
      </c>
      <c r="L65" s="498" t="str">
        <f t="shared" si="1"/>
        <v/>
      </c>
      <c r="M65" s="498" t="str">
        <f t="shared" si="2"/>
        <v/>
      </c>
      <c r="N65" s="455" t="b">
        <f t="shared" si="3"/>
        <v>0</v>
      </c>
      <c r="O65" s="459" t="s">
        <v>1599</v>
      </c>
      <c r="P65" s="244"/>
      <c r="Q65" s="243"/>
      <c r="U65" s="422"/>
      <c r="V65" s="422"/>
    </row>
    <row r="66" spans="1:22" ht="37.5" hidden="1" customHeight="1" x14ac:dyDescent="0.25">
      <c r="A66" s="382">
        <v>6</v>
      </c>
      <c r="B66" s="401" t="str">
        <f>IFERROR(VLOOKUP(A66,'Impact Indicators - Section B'!$A$9:$S$27,19,FALSE),"")</f>
        <v/>
      </c>
      <c r="C66" s="497" t="str">
        <f t="array" ref="C66">IFERROR(IF(INDEX('Disaggregation Records'!$E$3:$E$56,MATCH(RIGHT(L66,255),RIGHT('Disaggregation Records'!$D$3:$D$56,255),0))=0,"",INDEX('Disaggregation Records'!$E$3:$E$56,MATCH(RIGHT(L66,255),RIGHT('Disaggregation Records'!$D$3:$D$56,255),0))),"")</f>
        <v/>
      </c>
      <c r="D66" s="497" t="str">
        <f t="array" ref="D66">IFERROR(IF(INDEX('Disaggregation Records'!$F$3:$F$56,MATCH(RIGHT(L66,255),RIGHT('Disaggregation Records'!$D$3:$D$56,255),0))=0,"",INDEX('Disaggregation Records'!$F$3:$F$56,MATCH(RIGHT(L66,255),RIGHT('Disaggregation Records'!$D$3:$D$56,255),0))),"")</f>
        <v/>
      </c>
      <c r="E66" s="385" t="str">
        <f t="array" ref="E66">IFERROR(IF(INDEX('Disaggregation Data'!$K$3:$K$154,MATCH(RIGHT(M66,255),RIGHT('Disaggregation Data'!$J$3:$J$154,255),0))=0,"",INDEX('Disaggregation Data'!$K$3:$K$154,MATCH(RIGHT(M66,255),RIGHT('Disaggregation Data'!$J$3:$J$154,255),0))),"")</f>
        <v/>
      </c>
      <c r="F66" s="385" t="str">
        <f t="array" ref="F66">IFERROR(IF(INDEX('Disaggregation Data'!$L$3:$L$154,MATCH(RIGHT(M66,255),RIGHT('Disaggregation Data'!$J$3:$J$154,255),0))=0,"",INDEX('Disaggregation Data'!$L$3:$L$154,MATCH(RIGHT(M66,255),RIGHT('Disaggregation Data'!$J$3:$J$154,255),0))),"")</f>
        <v/>
      </c>
      <c r="G66" s="385" t="str">
        <f t="array" ref="G66">IFERROR(IF(INDEX('Disaggregation Data'!$M$3:$M$154,MATCH(RIGHT(M66,255),RIGHT('Disaggregation Data'!$J$3:$J$154,255),0))=0,"",INDEX('Disaggregation Data'!$M$3:$M$154,MATCH(RIGHT(M66,255),RIGHT('Disaggregation Data'!$J$3:$J$154,255),0))),"")</f>
        <v/>
      </c>
      <c r="H66" s="384" t="str">
        <f t="array" ref="H66">IFERROR(IF(INDEX('Disaggregation Data'!$N$3:$N$154,MATCH(RIGHT(M66,255),RIGHT('Disaggregation Data'!$J$3:$J$154,255),0))=0,"",INDEX('Disaggregation Data'!$N$3:$N$154,MATCH(RIGHT(M66,255),RIGHT('Disaggregation Data'!$J$3:$J$154,255),0))),"")</f>
        <v/>
      </c>
      <c r="I66" s="498" t="str">
        <f t="array" ref="I66">IFERROR(IF(INDEX('Disaggregation Records'!$G$3:$G$56,MATCH(LEFT(L66,255),LEFT('Disaggregation Records'!$D$3:$D$56,255),0))=0,"",INDEX('Disaggregation Records'!$G$3:$G$56,MATCH(LEFT(L66,255),LEFT('Disaggregation Records'!$D$3:$D$56,255),0))),"")</f>
        <v/>
      </c>
      <c r="J66" s="498" t="s">
        <v>421</v>
      </c>
      <c r="K66" s="498">
        <f t="shared" si="0"/>
        <v>17</v>
      </c>
      <c r="L66" s="498" t="str">
        <f t="shared" si="1"/>
        <v/>
      </c>
      <c r="M66" s="498" t="str">
        <f t="shared" si="2"/>
        <v/>
      </c>
      <c r="N66" s="455" t="b">
        <f t="shared" si="3"/>
        <v>0</v>
      </c>
      <c r="O66" s="459" t="s">
        <v>1600</v>
      </c>
      <c r="P66" s="244"/>
      <c r="Q66" s="243"/>
      <c r="U66" s="422"/>
      <c r="V66" s="422"/>
    </row>
    <row r="67" spans="1:22" ht="37.5" hidden="1" customHeight="1" x14ac:dyDescent="0.25">
      <c r="A67" s="382">
        <v>6</v>
      </c>
      <c r="B67" s="401" t="str">
        <f>IFERROR(VLOOKUP(A67,'Impact Indicators - Section B'!$A$9:$S$27,19,FALSE),"")</f>
        <v/>
      </c>
      <c r="C67" s="497" t="str">
        <f t="array" ref="C67">IFERROR(IF(INDEX('Disaggregation Records'!$E$3:$E$56,MATCH(RIGHT(L67,255),RIGHT('Disaggregation Records'!$D$3:$D$56,255),0))=0,"",INDEX('Disaggregation Records'!$E$3:$E$56,MATCH(RIGHT(L67,255),RIGHT('Disaggregation Records'!$D$3:$D$56,255),0))),"")</f>
        <v/>
      </c>
      <c r="D67" s="497" t="str">
        <f t="array" ref="D67">IFERROR(IF(INDEX('Disaggregation Records'!$F$3:$F$56,MATCH(RIGHT(L67,255),RIGHT('Disaggregation Records'!$D$3:$D$56,255),0))=0,"",INDEX('Disaggregation Records'!$F$3:$F$56,MATCH(RIGHT(L67,255),RIGHT('Disaggregation Records'!$D$3:$D$56,255),0))),"")</f>
        <v/>
      </c>
      <c r="E67" s="385" t="str">
        <f t="array" ref="E67">IFERROR(IF(INDEX('Disaggregation Data'!$K$3:$K$154,MATCH(RIGHT(M67,255),RIGHT('Disaggregation Data'!$J$3:$J$154,255),0))=0,"",INDEX('Disaggregation Data'!$K$3:$K$154,MATCH(RIGHT(M67,255),RIGHT('Disaggregation Data'!$J$3:$J$154,255),0))),"")</f>
        <v/>
      </c>
      <c r="F67" s="385" t="str">
        <f t="array" ref="F67">IFERROR(IF(INDEX('Disaggregation Data'!$L$3:$L$154,MATCH(RIGHT(M67,255),RIGHT('Disaggregation Data'!$J$3:$J$154,255),0))=0,"",INDEX('Disaggregation Data'!$L$3:$L$154,MATCH(RIGHT(M67,255),RIGHT('Disaggregation Data'!$J$3:$J$154,255),0))),"")</f>
        <v/>
      </c>
      <c r="G67" s="385" t="str">
        <f t="array" ref="G67">IFERROR(IF(INDEX('Disaggregation Data'!$M$3:$M$154,MATCH(RIGHT(M67,255),RIGHT('Disaggregation Data'!$J$3:$J$154,255),0))=0,"",INDEX('Disaggregation Data'!$M$3:$M$154,MATCH(RIGHT(M67,255),RIGHT('Disaggregation Data'!$J$3:$J$154,255),0))),"")</f>
        <v/>
      </c>
      <c r="H67" s="384" t="str">
        <f t="array" ref="H67">IFERROR(IF(INDEX('Disaggregation Data'!$N$3:$N$154,MATCH(RIGHT(M67,255),RIGHT('Disaggregation Data'!$J$3:$J$154,255),0))=0,"",INDEX('Disaggregation Data'!$N$3:$N$154,MATCH(RIGHT(M67,255),RIGHT('Disaggregation Data'!$J$3:$J$154,255),0))),"")</f>
        <v/>
      </c>
      <c r="I67" s="498" t="str">
        <f t="array" ref="I67">IFERROR(IF(INDEX('Disaggregation Records'!$G$3:$G$56,MATCH(LEFT(L67,255),LEFT('Disaggregation Records'!$D$3:$D$56,255),0))=0,"",INDEX('Disaggregation Records'!$G$3:$G$56,MATCH(LEFT(L67,255),LEFT('Disaggregation Records'!$D$3:$D$56,255),0))),"")</f>
        <v/>
      </c>
      <c r="J67" s="498" t="s">
        <v>421</v>
      </c>
      <c r="K67" s="498">
        <f t="shared" si="0"/>
        <v>18</v>
      </c>
      <c r="L67" s="498" t="str">
        <f t="shared" si="1"/>
        <v/>
      </c>
      <c r="M67" s="498" t="str">
        <f t="shared" si="2"/>
        <v/>
      </c>
      <c r="N67" s="455" t="b">
        <f t="shared" si="3"/>
        <v>0</v>
      </c>
      <c r="O67" s="459" t="s">
        <v>1601</v>
      </c>
      <c r="P67" s="244"/>
      <c r="Q67" s="243"/>
      <c r="U67" s="422"/>
      <c r="V67" s="422"/>
    </row>
    <row r="68" spans="1:22" ht="37.5" hidden="1" customHeight="1" x14ac:dyDescent="0.25">
      <c r="A68" s="382">
        <v>6</v>
      </c>
      <c r="B68" s="401" t="str">
        <f>IFERROR(VLOOKUP(A68,'Impact Indicators - Section B'!$A$9:$S$27,19,FALSE),"")</f>
        <v/>
      </c>
      <c r="C68" s="497" t="str">
        <f t="array" ref="C68">IFERROR(IF(INDEX('Disaggregation Records'!$E$3:$E$56,MATCH(RIGHT(L68,255),RIGHT('Disaggregation Records'!$D$3:$D$56,255),0))=0,"",INDEX('Disaggregation Records'!$E$3:$E$56,MATCH(RIGHT(L68,255),RIGHT('Disaggregation Records'!$D$3:$D$56,255),0))),"")</f>
        <v/>
      </c>
      <c r="D68" s="497" t="str">
        <f t="array" ref="D68">IFERROR(IF(INDEX('Disaggregation Records'!$F$3:$F$56,MATCH(RIGHT(L68,255),RIGHT('Disaggregation Records'!$D$3:$D$56,255),0))=0,"",INDEX('Disaggregation Records'!$F$3:$F$56,MATCH(RIGHT(L68,255),RIGHT('Disaggregation Records'!$D$3:$D$56,255),0))),"")</f>
        <v/>
      </c>
      <c r="E68" s="385" t="str">
        <f t="array" ref="E68">IFERROR(IF(INDEX('Disaggregation Data'!$K$3:$K$154,MATCH(RIGHT(M68,255),RIGHT('Disaggregation Data'!$J$3:$J$154,255),0))=0,"",INDEX('Disaggregation Data'!$K$3:$K$154,MATCH(RIGHT(M68,255),RIGHT('Disaggregation Data'!$J$3:$J$154,255),0))),"")</f>
        <v/>
      </c>
      <c r="F68" s="385" t="str">
        <f t="array" ref="F68">IFERROR(IF(INDEX('Disaggregation Data'!$L$3:$L$154,MATCH(RIGHT(M68,255),RIGHT('Disaggregation Data'!$J$3:$J$154,255),0))=0,"",INDEX('Disaggregation Data'!$L$3:$L$154,MATCH(RIGHT(M68,255),RIGHT('Disaggregation Data'!$J$3:$J$154,255),0))),"")</f>
        <v/>
      </c>
      <c r="G68" s="385" t="str">
        <f t="array" ref="G68">IFERROR(IF(INDEX('Disaggregation Data'!$M$3:$M$154,MATCH(RIGHT(M68,255),RIGHT('Disaggregation Data'!$J$3:$J$154,255),0))=0,"",INDEX('Disaggregation Data'!$M$3:$M$154,MATCH(RIGHT(M68,255),RIGHT('Disaggregation Data'!$J$3:$J$154,255),0))),"")</f>
        <v/>
      </c>
      <c r="H68" s="384" t="str">
        <f t="array" ref="H68">IFERROR(IF(INDEX('Disaggregation Data'!$N$3:$N$154,MATCH(RIGHT(M68,255),RIGHT('Disaggregation Data'!$J$3:$J$154,255),0))=0,"",INDEX('Disaggregation Data'!$N$3:$N$154,MATCH(RIGHT(M68,255),RIGHT('Disaggregation Data'!$J$3:$J$154,255),0))),"")</f>
        <v/>
      </c>
      <c r="I68" s="498" t="str">
        <f t="array" ref="I68">IFERROR(IF(INDEX('Disaggregation Records'!$G$3:$G$56,MATCH(LEFT(L68,255),LEFT('Disaggregation Records'!$D$3:$D$56,255),0))=0,"",INDEX('Disaggregation Records'!$G$3:$G$56,MATCH(LEFT(L68,255),LEFT('Disaggregation Records'!$D$3:$D$56,255),0))),"")</f>
        <v/>
      </c>
      <c r="J68" s="498" t="s">
        <v>421</v>
      </c>
      <c r="K68" s="498">
        <f t="shared" si="0"/>
        <v>19</v>
      </c>
      <c r="L68" s="498" t="str">
        <f t="shared" si="1"/>
        <v/>
      </c>
      <c r="M68" s="498" t="str">
        <f t="shared" si="2"/>
        <v/>
      </c>
      <c r="N68" s="455" t="b">
        <f t="shared" si="3"/>
        <v>0</v>
      </c>
      <c r="O68" s="459" t="s">
        <v>1602</v>
      </c>
      <c r="P68" s="244"/>
      <c r="Q68" s="243"/>
      <c r="U68" s="422"/>
      <c r="V68" s="422"/>
    </row>
    <row r="69" spans="1:22" ht="37.5" hidden="1" customHeight="1" x14ac:dyDescent="0.25">
      <c r="A69" s="382">
        <v>7</v>
      </c>
      <c r="B69" s="401" t="str">
        <f>IFERROR(VLOOKUP(A69,'Impact Indicators - Section B'!$A$9:$S$27,19,FALSE),"")</f>
        <v/>
      </c>
      <c r="C69" s="497" t="str">
        <f t="array" ref="C69">IFERROR(IF(INDEX('Disaggregation Records'!$E$3:$E$56,MATCH(RIGHT(L69,255),RIGHT('Disaggregation Records'!$D$3:$D$56,255),0))=0,"",INDEX('Disaggregation Records'!$E$3:$E$56,MATCH(RIGHT(L69,255),RIGHT('Disaggregation Records'!$D$3:$D$56,255),0))),"")</f>
        <v/>
      </c>
      <c r="D69" s="497" t="str">
        <f t="array" ref="D69">IFERROR(IF(INDEX('Disaggregation Records'!$F$3:$F$56,MATCH(RIGHT(L69,255),RIGHT('Disaggregation Records'!$D$3:$D$56,255),0))=0,"",INDEX('Disaggregation Records'!$F$3:$F$56,MATCH(RIGHT(L69,255),RIGHT('Disaggregation Records'!$D$3:$D$56,255),0))),"")</f>
        <v/>
      </c>
      <c r="E69" s="385" t="str">
        <f t="array" ref="E69">IFERROR(IF(INDEX('Disaggregation Data'!$K$3:$K$154,MATCH(RIGHT(M69,255),RIGHT('Disaggregation Data'!$J$3:$J$154,255),0))=0,"",INDEX('Disaggregation Data'!$K$3:$K$154,MATCH(RIGHT(M69,255),RIGHT('Disaggregation Data'!$J$3:$J$154,255),0))),"")</f>
        <v/>
      </c>
      <c r="F69" s="385" t="str">
        <f t="array" ref="F69">IFERROR(IF(INDEX('Disaggregation Data'!$L$3:$L$154,MATCH(RIGHT(M69,255),RIGHT('Disaggregation Data'!$J$3:$J$154,255),0))=0,"",INDEX('Disaggregation Data'!$L$3:$L$154,MATCH(RIGHT(M69,255),RIGHT('Disaggregation Data'!$J$3:$J$154,255),0))),"")</f>
        <v/>
      </c>
      <c r="G69" s="385" t="str">
        <f t="array" ref="G69">IFERROR(IF(INDEX('Disaggregation Data'!$M$3:$M$154,MATCH(RIGHT(M69,255),RIGHT('Disaggregation Data'!$J$3:$J$154,255),0))=0,"",INDEX('Disaggregation Data'!$M$3:$M$154,MATCH(RIGHT(M69,255),RIGHT('Disaggregation Data'!$J$3:$J$154,255),0))),"")</f>
        <v/>
      </c>
      <c r="H69" s="384" t="str">
        <f t="array" ref="H69">IFERROR(IF(INDEX('Disaggregation Data'!$N$3:$N$154,MATCH(RIGHT(M69,255),RIGHT('Disaggregation Data'!$J$3:$J$154,255),0))=0,"",INDEX('Disaggregation Data'!$N$3:$N$154,MATCH(RIGHT(M69,255),RIGHT('Disaggregation Data'!$J$3:$J$154,255),0))),"")</f>
        <v/>
      </c>
      <c r="I69" s="498" t="str">
        <f t="array" ref="I69">IFERROR(IF(INDEX('Disaggregation Records'!$G$3:$G$56,MATCH(LEFT(L69,255),LEFT('Disaggregation Records'!$D$3:$D$56,255),0))=0,"",INDEX('Disaggregation Records'!$G$3:$G$56,MATCH(LEFT(L69,255),LEFT('Disaggregation Records'!$D$3:$D$56,255),0))),"")</f>
        <v/>
      </c>
      <c r="J69" s="498" t="s">
        <v>422</v>
      </c>
      <c r="K69" s="498">
        <f t="shared" si="0"/>
        <v>20</v>
      </c>
      <c r="L69" s="498" t="str">
        <f t="shared" si="1"/>
        <v/>
      </c>
      <c r="M69" s="498" t="str">
        <f t="shared" si="2"/>
        <v/>
      </c>
      <c r="N69" s="455" t="b">
        <f t="shared" si="3"/>
        <v>0</v>
      </c>
      <c r="O69" s="459" t="s">
        <v>1603</v>
      </c>
      <c r="P69" s="244"/>
      <c r="Q69" s="243"/>
      <c r="U69" s="422"/>
      <c r="V69" s="422"/>
    </row>
    <row r="70" spans="1:22" ht="37.5" hidden="1" customHeight="1" x14ac:dyDescent="0.25">
      <c r="A70" s="382">
        <v>7</v>
      </c>
      <c r="B70" s="401" t="str">
        <f>IFERROR(VLOOKUP(A70,'Impact Indicators - Section B'!$A$9:$S$27,19,FALSE),"")</f>
        <v/>
      </c>
      <c r="C70" s="497" t="str">
        <f t="array" ref="C70">IFERROR(IF(INDEX('Disaggregation Records'!$E$3:$E$56,MATCH(RIGHT(L70,255),RIGHT('Disaggregation Records'!$D$3:$D$56,255),0))=0,"",INDEX('Disaggregation Records'!$E$3:$E$56,MATCH(RIGHT(L70,255),RIGHT('Disaggregation Records'!$D$3:$D$56,255),0))),"")</f>
        <v/>
      </c>
      <c r="D70" s="497" t="str">
        <f t="array" ref="D70">IFERROR(IF(INDEX('Disaggregation Records'!$F$3:$F$56,MATCH(RIGHT(L70,255),RIGHT('Disaggregation Records'!$D$3:$D$56,255),0))=0,"",INDEX('Disaggregation Records'!$F$3:$F$56,MATCH(RIGHT(L70,255),RIGHT('Disaggregation Records'!$D$3:$D$56,255),0))),"")</f>
        <v/>
      </c>
      <c r="E70" s="385" t="str">
        <f t="array" ref="E70">IFERROR(IF(INDEX('Disaggregation Data'!$K$3:$K$154,MATCH(RIGHT(M70,255),RIGHT('Disaggregation Data'!$J$3:$J$154,255),0))=0,"",INDEX('Disaggregation Data'!$K$3:$K$154,MATCH(RIGHT(M70,255),RIGHT('Disaggregation Data'!$J$3:$J$154,255),0))),"")</f>
        <v/>
      </c>
      <c r="F70" s="385" t="str">
        <f t="array" ref="F70">IFERROR(IF(INDEX('Disaggregation Data'!$L$3:$L$154,MATCH(RIGHT(M70,255),RIGHT('Disaggregation Data'!$J$3:$J$154,255),0))=0,"",INDEX('Disaggregation Data'!$L$3:$L$154,MATCH(RIGHT(M70,255),RIGHT('Disaggregation Data'!$J$3:$J$154,255),0))),"")</f>
        <v/>
      </c>
      <c r="G70" s="385" t="str">
        <f t="array" ref="G70">IFERROR(IF(INDEX('Disaggregation Data'!$M$3:$M$154,MATCH(RIGHT(M70,255),RIGHT('Disaggregation Data'!$J$3:$J$154,255),0))=0,"",INDEX('Disaggregation Data'!$M$3:$M$154,MATCH(RIGHT(M70,255),RIGHT('Disaggregation Data'!$J$3:$J$154,255),0))),"")</f>
        <v/>
      </c>
      <c r="H70" s="384" t="str">
        <f t="array" ref="H70">IFERROR(IF(INDEX('Disaggregation Data'!$N$3:$N$154,MATCH(RIGHT(M70,255),RIGHT('Disaggregation Data'!$J$3:$J$154,255),0))=0,"",INDEX('Disaggregation Data'!$N$3:$N$154,MATCH(RIGHT(M70,255),RIGHT('Disaggregation Data'!$J$3:$J$154,255),0))),"")</f>
        <v/>
      </c>
      <c r="I70" s="498" t="str">
        <f t="array" ref="I70">IFERROR(IF(INDEX('Disaggregation Records'!$G$3:$G$56,MATCH(LEFT(L70,255),LEFT('Disaggregation Records'!$D$3:$D$56,255),0))=0,"",INDEX('Disaggregation Records'!$G$3:$G$56,MATCH(LEFT(L70,255),LEFT('Disaggregation Records'!$D$3:$D$56,255),0))),"")</f>
        <v/>
      </c>
      <c r="J70" s="498" t="s">
        <v>422</v>
      </c>
      <c r="K70" s="498">
        <f t="shared" si="0"/>
        <v>21</v>
      </c>
      <c r="L70" s="498" t="str">
        <f t="shared" si="1"/>
        <v/>
      </c>
      <c r="M70" s="498" t="str">
        <f t="shared" si="2"/>
        <v/>
      </c>
      <c r="N70" s="455" t="b">
        <f t="shared" si="3"/>
        <v>0</v>
      </c>
      <c r="O70" s="459" t="s">
        <v>1604</v>
      </c>
      <c r="P70" s="244"/>
      <c r="Q70" s="243"/>
      <c r="U70" s="422"/>
      <c r="V70" s="422"/>
    </row>
    <row r="71" spans="1:22" ht="37.5" hidden="1" customHeight="1" x14ac:dyDescent="0.25">
      <c r="A71" s="382">
        <v>7</v>
      </c>
      <c r="B71" s="401" t="str">
        <f>IFERROR(VLOOKUP(A71,'Impact Indicators - Section B'!$A$9:$S$27,19,FALSE),"")</f>
        <v/>
      </c>
      <c r="C71" s="497" t="str">
        <f t="array" ref="C71">IFERROR(IF(INDEX('Disaggregation Records'!$E$3:$E$56,MATCH(RIGHT(L71,255),RIGHT('Disaggregation Records'!$D$3:$D$56,255),0))=0,"",INDEX('Disaggregation Records'!$E$3:$E$56,MATCH(RIGHT(L71,255),RIGHT('Disaggregation Records'!$D$3:$D$56,255),0))),"")</f>
        <v/>
      </c>
      <c r="D71" s="497" t="str">
        <f t="array" ref="D71">IFERROR(IF(INDEX('Disaggregation Records'!$F$3:$F$56,MATCH(RIGHT(L71,255),RIGHT('Disaggregation Records'!$D$3:$D$56,255),0))=0,"",INDEX('Disaggregation Records'!$F$3:$F$56,MATCH(RIGHT(L71,255),RIGHT('Disaggregation Records'!$D$3:$D$56,255),0))),"")</f>
        <v/>
      </c>
      <c r="E71" s="385" t="str">
        <f t="array" ref="E71">IFERROR(IF(INDEX('Disaggregation Data'!$K$3:$K$154,MATCH(RIGHT(M71,255),RIGHT('Disaggregation Data'!$J$3:$J$154,255),0))=0,"",INDEX('Disaggregation Data'!$K$3:$K$154,MATCH(RIGHT(M71,255),RIGHT('Disaggregation Data'!$J$3:$J$154,255),0))),"")</f>
        <v/>
      </c>
      <c r="F71" s="385" t="str">
        <f t="array" ref="F71">IFERROR(IF(INDEX('Disaggregation Data'!$L$3:$L$154,MATCH(RIGHT(M71,255),RIGHT('Disaggregation Data'!$J$3:$J$154,255),0))=0,"",INDEX('Disaggregation Data'!$L$3:$L$154,MATCH(RIGHT(M71,255),RIGHT('Disaggregation Data'!$J$3:$J$154,255),0))),"")</f>
        <v/>
      </c>
      <c r="G71" s="385" t="str">
        <f t="array" ref="G71">IFERROR(IF(INDEX('Disaggregation Data'!$M$3:$M$154,MATCH(RIGHT(M71,255),RIGHT('Disaggregation Data'!$J$3:$J$154,255),0))=0,"",INDEX('Disaggregation Data'!$M$3:$M$154,MATCH(RIGHT(M71,255),RIGHT('Disaggregation Data'!$J$3:$J$154,255),0))),"")</f>
        <v/>
      </c>
      <c r="H71" s="384" t="str">
        <f t="array" ref="H71">IFERROR(IF(INDEX('Disaggregation Data'!$N$3:$N$154,MATCH(RIGHT(M71,255),RIGHT('Disaggregation Data'!$J$3:$J$154,255),0))=0,"",INDEX('Disaggregation Data'!$N$3:$N$154,MATCH(RIGHT(M71,255),RIGHT('Disaggregation Data'!$J$3:$J$154,255),0))),"")</f>
        <v/>
      </c>
      <c r="I71" s="498" t="str">
        <f t="array" ref="I71">IFERROR(IF(INDEX('Disaggregation Records'!$G$3:$G$56,MATCH(LEFT(L71,255),LEFT('Disaggregation Records'!$D$3:$D$56,255),0))=0,"",INDEX('Disaggregation Records'!$G$3:$G$56,MATCH(LEFT(L71,255),LEFT('Disaggregation Records'!$D$3:$D$56,255),0))),"")</f>
        <v/>
      </c>
      <c r="J71" s="498" t="s">
        <v>422</v>
      </c>
      <c r="K71" s="498">
        <f t="shared" si="0"/>
        <v>22</v>
      </c>
      <c r="L71" s="498" t="str">
        <f t="shared" si="1"/>
        <v/>
      </c>
      <c r="M71" s="498" t="str">
        <f t="shared" si="2"/>
        <v/>
      </c>
      <c r="N71" s="455" t="b">
        <f t="shared" si="3"/>
        <v>0</v>
      </c>
      <c r="O71" s="459" t="s">
        <v>1605</v>
      </c>
      <c r="P71" s="244"/>
      <c r="Q71" s="243"/>
      <c r="U71" s="422"/>
      <c r="V71" s="422"/>
    </row>
    <row r="72" spans="1:22" ht="37.5" hidden="1" customHeight="1" x14ac:dyDescent="0.25">
      <c r="A72" s="382">
        <v>7</v>
      </c>
      <c r="B72" s="401" t="str">
        <f>IFERROR(VLOOKUP(A72,'Impact Indicators - Section B'!$A$9:$S$27,19,FALSE),"")</f>
        <v/>
      </c>
      <c r="C72" s="497" t="str">
        <f t="array" ref="C72">IFERROR(IF(INDEX('Disaggregation Records'!$E$3:$E$56,MATCH(RIGHT(L72,255),RIGHT('Disaggregation Records'!$D$3:$D$56,255),0))=0,"",INDEX('Disaggregation Records'!$E$3:$E$56,MATCH(RIGHT(L72,255),RIGHT('Disaggregation Records'!$D$3:$D$56,255),0))),"")</f>
        <v/>
      </c>
      <c r="D72" s="497" t="str">
        <f t="array" ref="D72">IFERROR(IF(INDEX('Disaggregation Records'!$F$3:$F$56,MATCH(RIGHT(L72,255),RIGHT('Disaggregation Records'!$D$3:$D$56,255),0))=0,"",INDEX('Disaggregation Records'!$F$3:$F$56,MATCH(RIGHT(L72,255),RIGHT('Disaggregation Records'!$D$3:$D$56,255),0))),"")</f>
        <v/>
      </c>
      <c r="E72" s="385" t="str">
        <f t="array" ref="E72">IFERROR(IF(INDEX('Disaggregation Data'!$K$3:$K$154,MATCH(RIGHT(M72,255),RIGHT('Disaggregation Data'!$J$3:$J$154,255),0))=0,"",INDEX('Disaggregation Data'!$K$3:$K$154,MATCH(RIGHT(M72,255),RIGHT('Disaggregation Data'!$J$3:$J$154,255),0))),"")</f>
        <v/>
      </c>
      <c r="F72" s="385" t="str">
        <f t="array" ref="F72">IFERROR(IF(INDEX('Disaggregation Data'!$L$3:$L$154,MATCH(RIGHT(M72,255),RIGHT('Disaggregation Data'!$J$3:$J$154,255),0))=0,"",INDEX('Disaggregation Data'!$L$3:$L$154,MATCH(RIGHT(M72,255),RIGHT('Disaggregation Data'!$J$3:$J$154,255),0))),"")</f>
        <v/>
      </c>
      <c r="G72" s="385" t="str">
        <f t="array" ref="G72">IFERROR(IF(INDEX('Disaggregation Data'!$M$3:$M$154,MATCH(RIGHT(M72,255),RIGHT('Disaggregation Data'!$J$3:$J$154,255),0))=0,"",INDEX('Disaggregation Data'!$M$3:$M$154,MATCH(RIGHT(M72,255),RIGHT('Disaggregation Data'!$J$3:$J$154,255),0))),"")</f>
        <v/>
      </c>
      <c r="H72" s="384" t="str">
        <f t="array" ref="H72">IFERROR(IF(INDEX('Disaggregation Data'!$N$3:$N$154,MATCH(RIGHT(M72,255),RIGHT('Disaggregation Data'!$J$3:$J$154,255),0))=0,"",INDEX('Disaggregation Data'!$N$3:$N$154,MATCH(RIGHT(M72,255),RIGHT('Disaggregation Data'!$J$3:$J$154,255),0))),"")</f>
        <v/>
      </c>
      <c r="I72" s="498" t="str">
        <f t="array" ref="I72">IFERROR(IF(INDEX('Disaggregation Records'!$G$3:$G$56,MATCH(LEFT(L72,255),LEFT('Disaggregation Records'!$D$3:$D$56,255),0))=0,"",INDEX('Disaggregation Records'!$G$3:$G$56,MATCH(LEFT(L72,255),LEFT('Disaggregation Records'!$D$3:$D$56,255),0))),"")</f>
        <v/>
      </c>
      <c r="J72" s="498" t="s">
        <v>422</v>
      </c>
      <c r="K72" s="498">
        <f t="shared" si="0"/>
        <v>23</v>
      </c>
      <c r="L72" s="498" t="str">
        <f t="shared" si="1"/>
        <v/>
      </c>
      <c r="M72" s="498" t="str">
        <f t="shared" si="2"/>
        <v/>
      </c>
      <c r="N72" s="455" t="b">
        <f t="shared" si="3"/>
        <v>0</v>
      </c>
      <c r="O72" s="459" t="s">
        <v>1606</v>
      </c>
      <c r="P72" s="244"/>
      <c r="Q72" s="243"/>
      <c r="U72" s="422"/>
      <c r="V72" s="422"/>
    </row>
    <row r="73" spans="1:22" ht="37.5" hidden="1" customHeight="1" x14ac:dyDescent="0.25">
      <c r="A73" s="382">
        <v>7</v>
      </c>
      <c r="B73" s="401" t="str">
        <f>IFERROR(VLOOKUP(A73,'Impact Indicators - Section B'!$A$9:$S$27,19,FALSE),"")</f>
        <v/>
      </c>
      <c r="C73" s="497" t="str">
        <f t="array" ref="C73">IFERROR(IF(INDEX('Disaggregation Records'!$E$3:$E$56,MATCH(RIGHT(L73,255),RIGHT('Disaggregation Records'!$D$3:$D$56,255),0))=0,"",INDEX('Disaggregation Records'!$E$3:$E$56,MATCH(RIGHT(L73,255),RIGHT('Disaggregation Records'!$D$3:$D$56,255),0))),"")</f>
        <v/>
      </c>
      <c r="D73" s="497" t="str">
        <f t="array" ref="D73">IFERROR(IF(INDEX('Disaggregation Records'!$F$3:$F$56,MATCH(RIGHT(L73,255),RIGHT('Disaggregation Records'!$D$3:$D$56,255),0))=0,"",INDEX('Disaggregation Records'!$F$3:$F$56,MATCH(RIGHT(L73,255),RIGHT('Disaggregation Records'!$D$3:$D$56,255),0))),"")</f>
        <v/>
      </c>
      <c r="E73" s="385" t="str">
        <f t="array" ref="E73">IFERROR(IF(INDEX('Disaggregation Data'!$K$3:$K$154,MATCH(RIGHT(M73,255),RIGHT('Disaggregation Data'!$J$3:$J$154,255),0))=0,"",INDEX('Disaggregation Data'!$K$3:$K$154,MATCH(RIGHT(M73,255),RIGHT('Disaggregation Data'!$J$3:$J$154,255),0))),"")</f>
        <v/>
      </c>
      <c r="F73" s="385" t="str">
        <f t="array" ref="F73">IFERROR(IF(INDEX('Disaggregation Data'!$L$3:$L$154,MATCH(RIGHT(M73,255),RIGHT('Disaggregation Data'!$J$3:$J$154,255),0))=0,"",INDEX('Disaggregation Data'!$L$3:$L$154,MATCH(RIGHT(M73,255),RIGHT('Disaggregation Data'!$J$3:$J$154,255),0))),"")</f>
        <v/>
      </c>
      <c r="G73" s="385" t="str">
        <f t="array" ref="G73">IFERROR(IF(INDEX('Disaggregation Data'!$M$3:$M$154,MATCH(RIGHT(M73,255),RIGHT('Disaggregation Data'!$J$3:$J$154,255),0))=0,"",INDEX('Disaggregation Data'!$M$3:$M$154,MATCH(RIGHT(M73,255),RIGHT('Disaggregation Data'!$J$3:$J$154,255),0))),"")</f>
        <v/>
      </c>
      <c r="H73" s="384" t="str">
        <f t="array" ref="H73">IFERROR(IF(INDEX('Disaggregation Data'!$N$3:$N$154,MATCH(RIGHT(M73,255),RIGHT('Disaggregation Data'!$J$3:$J$154,255),0))=0,"",INDEX('Disaggregation Data'!$N$3:$N$154,MATCH(RIGHT(M73,255),RIGHT('Disaggregation Data'!$J$3:$J$154,255),0))),"")</f>
        <v/>
      </c>
      <c r="I73" s="498" t="str">
        <f t="array" ref="I73">IFERROR(IF(INDEX('Disaggregation Records'!$G$3:$G$56,MATCH(LEFT(L73,255),LEFT('Disaggregation Records'!$D$3:$D$56,255),0))=0,"",INDEX('Disaggregation Records'!$G$3:$G$56,MATCH(LEFT(L73,255),LEFT('Disaggregation Records'!$D$3:$D$56,255),0))),"")</f>
        <v/>
      </c>
      <c r="J73" s="498" t="s">
        <v>422</v>
      </c>
      <c r="K73" s="498">
        <f t="shared" ref="K73:K136" si="4">IF(B73=B72,K72+1,0)</f>
        <v>24</v>
      </c>
      <c r="L73" s="498" t="str">
        <f t="shared" ref="L73:L136" si="5">IF(B73&lt;&gt;"",B73&amp;"-"&amp;K73,"")</f>
        <v/>
      </c>
      <c r="M73" s="498" t="str">
        <f t="shared" ref="M73:M136" si="6">IF(B73&lt;&gt;"",B73&amp;C73&amp;D73,"")</f>
        <v/>
      </c>
      <c r="N73" s="455" t="b">
        <f t="shared" ref="N73:N136" si="7">IFERROR(IF(B73&lt;&gt;"",TRUE,FALSE),"")</f>
        <v>0</v>
      </c>
      <c r="O73" s="459" t="s">
        <v>1607</v>
      </c>
      <c r="P73" s="244"/>
      <c r="Q73" s="243"/>
      <c r="U73" s="422"/>
      <c r="V73" s="422"/>
    </row>
    <row r="74" spans="1:22" ht="37.5" hidden="1" customHeight="1" x14ac:dyDescent="0.25">
      <c r="A74" s="382">
        <v>7</v>
      </c>
      <c r="B74" s="401" t="str">
        <f>IFERROR(VLOOKUP(A74,'Impact Indicators - Section B'!$A$9:$S$27,19,FALSE),"")</f>
        <v/>
      </c>
      <c r="C74" s="497" t="str">
        <f t="array" ref="C74">IFERROR(IF(INDEX('Disaggregation Records'!$E$3:$E$56,MATCH(RIGHT(L74,255),RIGHT('Disaggregation Records'!$D$3:$D$56,255),0))=0,"",INDEX('Disaggregation Records'!$E$3:$E$56,MATCH(RIGHT(L74,255),RIGHT('Disaggregation Records'!$D$3:$D$56,255),0))),"")</f>
        <v/>
      </c>
      <c r="D74" s="497" t="str">
        <f t="array" ref="D74">IFERROR(IF(INDEX('Disaggregation Records'!$F$3:$F$56,MATCH(RIGHT(L74,255),RIGHT('Disaggregation Records'!$D$3:$D$56,255),0))=0,"",INDEX('Disaggregation Records'!$F$3:$F$56,MATCH(RIGHT(L74,255),RIGHT('Disaggregation Records'!$D$3:$D$56,255),0))),"")</f>
        <v/>
      </c>
      <c r="E74" s="385" t="str">
        <f t="array" ref="E74">IFERROR(IF(INDEX('Disaggregation Data'!$K$3:$K$154,MATCH(RIGHT(M74,255),RIGHT('Disaggregation Data'!$J$3:$J$154,255),0))=0,"",INDEX('Disaggregation Data'!$K$3:$K$154,MATCH(RIGHT(M74,255),RIGHT('Disaggregation Data'!$J$3:$J$154,255),0))),"")</f>
        <v/>
      </c>
      <c r="F74" s="385" t="str">
        <f t="array" ref="F74">IFERROR(IF(INDEX('Disaggregation Data'!$L$3:$L$154,MATCH(RIGHT(M74,255),RIGHT('Disaggregation Data'!$J$3:$J$154,255),0))=0,"",INDEX('Disaggregation Data'!$L$3:$L$154,MATCH(RIGHT(M74,255),RIGHT('Disaggregation Data'!$J$3:$J$154,255),0))),"")</f>
        <v/>
      </c>
      <c r="G74" s="385" t="str">
        <f t="array" ref="G74">IFERROR(IF(INDEX('Disaggregation Data'!$M$3:$M$154,MATCH(RIGHT(M74,255),RIGHT('Disaggregation Data'!$J$3:$J$154,255),0))=0,"",INDEX('Disaggregation Data'!$M$3:$M$154,MATCH(RIGHT(M74,255),RIGHT('Disaggregation Data'!$J$3:$J$154,255),0))),"")</f>
        <v/>
      </c>
      <c r="H74" s="384" t="str">
        <f t="array" ref="H74">IFERROR(IF(INDEX('Disaggregation Data'!$N$3:$N$154,MATCH(RIGHT(M74,255),RIGHT('Disaggregation Data'!$J$3:$J$154,255),0))=0,"",INDEX('Disaggregation Data'!$N$3:$N$154,MATCH(RIGHT(M74,255),RIGHT('Disaggregation Data'!$J$3:$J$154,255),0))),"")</f>
        <v/>
      </c>
      <c r="I74" s="498" t="str">
        <f t="array" ref="I74">IFERROR(IF(INDEX('Disaggregation Records'!$G$3:$G$56,MATCH(LEFT(L74,255),LEFT('Disaggregation Records'!$D$3:$D$56,255),0))=0,"",INDEX('Disaggregation Records'!$G$3:$G$56,MATCH(LEFT(L74,255),LEFT('Disaggregation Records'!$D$3:$D$56,255),0))),"")</f>
        <v/>
      </c>
      <c r="J74" s="498" t="s">
        <v>422</v>
      </c>
      <c r="K74" s="498">
        <f t="shared" si="4"/>
        <v>25</v>
      </c>
      <c r="L74" s="498" t="str">
        <f t="shared" si="5"/>
        <v/>
      </c>
      <c r="M74" s="498" t="str">
        <f t="shared" si="6"/>
        <v/>
      </c>
      <c r="N74" s="455" t="b">
        <f t="shared" si="7"/>
        <v>0</v>
      </c>
      <c r="O74" s="459" t="s">
        <v>1608</v>
      </c>
      <c r="P74" s="244"/>
      <c r="Q74" s="243"/>
      <c r="U74" s="422"/>
      <c r="V74" s="422"/>
    </row>
    <row r="75" spans="1:22" ht="37.5" hidden="1" customHeight="1" x14ac:dyDescent="0.25">
      <c r="A75" s="382">
        <v>7</v>
      </c>
      <c r="B75" s="401" t="str">
        <f>IFERROR(VLOOKUP(A75,'Impact Indicators - Section B'!$A$9:$S$27,19,FALSE),"")</f>
        <v/>
      </c>
      <c r="C75" s="497" t="str">
        <f t="array" ref="C75">IFERROR(IF(INDEX('Disaggregation Records'!$E$3:$E$56,MATCH(RIGHT(L75,255),RIGHT('Disaggregation Records'!$D$3:$D$56,255),0))=0,"",INDEX('Disaggregation Records'!$E$3:$E$56,MATCH(RIGHT(L75,255),RIGHT('Disaggregation Records'!$D$3:$D$56,255),0))),"")</f>
        <v/>
      </c>
      <c r="D75" s="497" t="str">
        <f t="array" ref="D75">IFERROR(IF(INDEX('Disaggregation Records'!$F$3:$F$56,MATCH(RIGHT(L75,255),RIGHT('Disaggregation Records'!$D$3:$D$56,255),0))=0,"",INDEX('Disaggregation Records'!$F$3:$F$56,MATCH(RIGHT(L75,255),RIGHT('Disaggregation Records'!$D$3:$D$56,255),0))),"")</f>
        <v/>
      </c>
      <c r="E75" s="385" t="str">
        <f t="array" ref="E75">IFERROR(IF(INDEX('Disaggregation Data'!$K$3:$K$154,MATCH(RIGHT(M75,255),RIGHT('Disaggregation Data'!$J$3:$J$154,255),0))=0,"",INDEX('Disaggregation Data'!$K$3:$K$154,MATCH(RIGHT(M75,255),RIGHT('Disaggregation Data'!$J$3:$J$154,255),0))),"")</f>
        <v/>
      </c>
      <c r="F75" s="385" t="str">
        <f t="array" ref="F75">IFERROR(IF(INDEX('Disaggregation Data'!$L$3:$L$154,MATCH(RIGHT(M75,255),RIGHT('Disaggregation Data'!$J$3:$J$154,255),0))=0,"",INDEX('Disaggregation Data'!$L$3:$L$154,MATCH(RIGHT(M75,255),RIGHT('Disaggregation Data'!$J$3:$J$154,255),0))),"")</f>
        <v/>
      </c>
      <c r="G75" s="385" t="str">
        <f t="array" ref="G75">IFERROR(IF(INDEX('Disaggregation Data'!$M$3:$M$154,MATCH(RIGHT(M75,255),RIGHT('Disaggregation Data'!$J$3:$J$154,255),0))=0,"",INDEX('Disaggregation Data'!$M$3:$M$154,MATCH(RIGHT(M75,255),RIGHT('Disaggregation Data'!$J$3:$J$154,255),0))),"")</f>
        <v/>
      </c>
      <c r="H75" s="384" t="str">
        <f t="array" ref="H75">IFERROR(IF(INDEX('Disaggregation Data'!$N$3:$N$154,MATCH(RIGHT(M75,255),RIGHT('Disaggregation Data'!$J$3:$J$154,255),0))=0,"",INDEX('Disaggregation Data'!$N$3:$N$154,MATCH(RIGHT(M75,255),RIGHT('Disaggregation Data'!$J$3:$J$154,255),0))),"")</f>
        <v/>
      </c>
      <c r="I75" s="498" t="str">
        <f t="array" ref="I75">IFERROR(IF(INDEX('Disaggregation Records'!$G$3:$G$56,MATCH(LEFT(L75,255),LEFT('Disaggregation Records'!$D$3:$D$56,255),0))=0,"",INDEX('Disaggregation Records'!$G$3:$G$56,MATCH(LEFT(L75,255),LEFT('Disaggregation Records'!$D$3:$D$56,255),0))),"")</f>
        <v/>
      </c>
      <c r="J75" s="498" t="s">
        <v>422</v>
      </c>
      <c r="K75" s="498">
        <f t="shared" si="4"/>
        <v>26</v>
      </c>
      <c r="L75" s="498" t="str">
        <f t="shared" si="5"/>
        <v/>
      </c>
      <c r="M75" s="498" t="str">
        <f t="shared" si="6"/>
        <v/>
      </c>
      <c r="N75" s="455" t="b">
        <f t="shared" si="7"/>
        <v>0</v>
      </c>
      <c r="O75" s="459" t="s">
        <v>1609</v>
      </c>
      <c r="P75" s="244"/>
      <c r="Q75" s="243"/>
      <c r="U75" s="422"/>
      <c r="V75" s="422"/>
    </row>
    <row r="76" spans="1:22" ht="37.5" hidden="1" customHeight="1" x14ac:dyDescent="0.25">
      <c r="A76" s="382">
        <v>7</v>
      </c>
      <c r="B76" s="401" t="str">
        <f>IFERROR(VLOOKUP(A76,'Impact Indicators - Section B'!$A$9:$S$27,19,FALSE),"")</f>
        <v/>
      </c>
      <c r="C76" s="497" t="str">
        <f t="array" ref="C76">IFERROR(IF(INDEX('Disaggregation Records'!$E$3:$E$56,MATCH(RIGHT(L76,255),RIGHT('Disaggregation Records'!$D$3:$D$56,255),0))=0,"",INDEX('Disaggregation Records'!$E$3:$E$56,MATCH(RIGHT(L76,255),RIGHT('Disaggregation Records'!$D$3:$D$56,255),0))),"")</f>
        <v/>
      </c>
      <c r="D76" s="497" t="str">
        <f t="array" ref="D76">IFERROR(IF(INDEX('Disaggregation Records'!$F$3:$F$56,MATCH(RIGHT(L76,255),RIGHT('Disaggregation Records'!$D$3:$D$56,255),0))=0,"",INDEX('Disaggregation Records'!$F$3:$F$56,MATCH(RIGHT(L76,255),RIGHT('Disaggregation Records'!$D$3:$D$56,255),0))),"")</f>
        <v/>
      </c>
      <c r="E76" s="385" t="str">
        <f t="array" ref="E76">IFERROR(IF(INDEX('Disaggregation Data'!$K$3:$K$154,MATCH(RIGHT(M76,255),RIGHT('Disaggregation Data'!$J$3:$J$154,255),0))=0,"",INDEX('Disaggregation Data'!$K$3:$K$154,MATCH(RIGHT(M76,255),RIGHT('Disaggregation Data'!$J$3:$J$154,255),0))),"")</f>
        <v/>
      </c>
      <c r="F76" s="385" t="str">
        <f t="array" ref="F76">IFERROR(IF(INDEX('Disaggregation Data'!$L$3:$L$154,MATCH(RIGHT(M76,255),RIGHT('Disaggregation Data'!$J$3:$J$154,255),0))=0,"",INDEX('Disaggregation Data'!$L$3:$L$154,MATCH(RIGHT(M76,255),RIGHT('Disaggregation Data'!$J$3:$J$154,255),0))),"")</f>
        <v/>
      </c>
      <c r="G76" s="385" t="str">
        <f t="array" ref="G76">IFERROR(IF(INDEX('Disaggregation Data'!$M$3:$M$154,MATCH(RIGHT(M76,255),RIGHT('Disaggregation Data'!$J$3:$J$154,255),0))=0,"",INDEX('Disaggregation Data'!$M$3:$M$154,MATCH(RIGHT(M76,255),RIGHT('Disaggregation Data'!$J$3:$J$154,255),0))),"")</f>
        <v/>
      </c>
      <c r="H76" s="384" t="str">
        <f t="array" ref="H76">IFERROR(IF(INDEX('Disaggregation Data'!$N$3:$N$154,MATCH(RIGHT(M76,255),RIGHT('Disaggregation Data'!$J$3:$J$154,255),0))=0,"",INDEX('Disaggregation Data'!$N$3:$N$154,MATCH(RIGHT(M76,255),RIGHT('Disaggregation Data'!$J$3:$J$154,255),0))),"")</f>
        <v/>
      </c>
      <c r="I76" s="498" t="str">
        <f t="array" ref="I76">IFERROR(IF(INDEX('Disaggregation Records'!$G$3:$G$56,MATCH(LEFT(L76,255),LEFT('Disaggregation Records'!$D$3:$D$56,255),0))=0,"",INDEX('Disaggregation Records'!$G$3:$G$56,MATCH(LEFT(L76,255),LEFT('Disaggregation Records'!$D$3:$D$56,255),0))),"")</f>
        <v/>
      </c>
      <c r="J76" s="498" t="s">
        <v>422</v>
      </c>
      <c r="K76" s="498">
        <f t="shared" si="4"/>
        <v>27</v>
      </c>
      <c r="L76" s="498" t="str">
        <f t="shared" si="5"/>
        <v/>
      </c>
      <c r="M76" s="498" t="str">
        <f t="shared" si="6"/>
        <v/>
      </c>
      <c r="N76" s="455" t="b">
        <f t="shared" si="7"/>
        <v>0</v>
      </c>
      <c r="O76" s="459" t="s">
        <v>1610</v>
      </c>
      <c r="P76" s="244"/>
      <c r="Q76" s="243"/>
      <c r="U76" s="422"/>
      <c r="V76" s="422"/>
    </row>
    <row r="77" spans="1:22" ht="37.5" hidden="1" customHeight="1" x14ac:dyDescent="0.25">
      <c r="A77" s="382">
        <v>7</v>
      </c>
      <c r="B77" s="401" t="str">
        <f>IFERROR(VLOOKUP(A77,'Impact Indicators - Section B'!$A$9:$S$27,19,FALSE),"")</f>
        <v/>
      </c>
      <c r="C77" s="497" t="str">
        <f t="array" ref="C77">IFERROR(IF(INDEX('Disaggregation Records'!$E$3:$E$56,MATCH(RIGHT(L77,255),RIGHT('Disaggregation Records'!$D$3:$D$56,255),0))=0,"",INDEX('Disaggregation Records'!$E$3:$E$56,MATCH(RIGHT(L77,255),RIGHT('Disaggregation Records'!$D$3:$D$56,255),0))),"")</f>
        <v/>
      </c>
      <c r="D77" s="497" t="str">
        <f t="array" ref="D77">IFERROR(IF(INDEX('Disaggregation Records'!$F$3:$F$56,MATCH(RIGHT(L77,255),RIGHT('Disaggregation Records'!$D$3:$D$56,255),0))=0,"",INDEX('Disaggregation Records'!$F$3:$F$56,MATCH(RIGHT(L77,255),RIGHT('Disaggregation Records'!$D$3:$D$56,255),0))),"")</f>
        <v/>
      </c>
      <c r="E77" s="385" t="str">
        <f t="array" ref="E77">IFERROR(IF(INDEX('Disaggregation Data'!$K$3:$K$154,MATCH(RIGHT(M77,255),RIGHT('Disaggregation Data'!$J$3:$J$154,255),0))=0,"",INDEX('Disaggregation Data'!$K$3:$K$154,MATCH(RIGHT(M77,255),RIGHT('Disaggregation Data'!$J$3:$J$154,255),0))),"")</f>
        <v/>
      </c>
      <c r="F77" s="385" t="str">
        <f t="array" ref="F77">IFERROR(IF(INDEX('Disaggregation Data'!$L$3:$L$154,MATCH(RIGHT(M77,255),RIGHT('Disaggregation Data'!$J$3:$J$154,255),0))=0,"",INDEX('Disaggregation Data'!$L$3:$L$154,MATCH(RIGHT(M77,255),RIGHT('Disaggregation Data'!$J$3:$J$154,255),0))),"")</f>
        <v/>
      </c>
      <c r="G77" s="385" t="str">
        <f t="array" ref="G77">IFERROR(IF(INDEX('Disaggregation Data'!$M$3:$M$154,MATCH(RIGHT(M77,255),RIGHT('Disaggregation Data'!$J$3:$J$154,255),0))=0,"",INDEX('Disaggregation Data'!$M$3:$M$154,MATCH(RIGHT(M77,255),RIGHT('Disaggregation Data'!$J$3:$J$154,255),0))),"")</f>
        <v/>
      </c>
      <c r="H77" s="384" t="str">
        <f t="array" ref="H77">IFERROR(IF(INDEX('Disaggregation Data'!$N$3:$N$154,MATCH(RIGHT(M77,255),RIGHT('Disaggregation Data'!$J$3:$J$154,255),0))=0,"",INDEX('Disaggregation Data'!$N$3:$N$154,MATCH(RIGHT(M77,255),RIGHT('Disaggregation Data'!$J$3:$J$154,255),0))),"")</f>
        <v/>
      </c>
      <c r="I77" s="498" t="str">
        <f t="array" ref="I77">IFERROR(IF(INDEX('Disaggregation Records'!$G$3:$G$56,MATCH(LEFT(L77,255),LEFT('Disaggregation Records'!$D$3:$D$56,255),0))=0,"",INDEX('Disaggregation Records'!$G$3:$G$56,MATCH(LEFT(L77,255),LEFT('Disaggregation Records'!$D$3:$D$56,255),0))),"")</f>
        <v/>
      </c>
      <c r="J77" s="498" t="s">
        <v>422</v>
      </c>
      <c r="K77" s="498">
        <f t="shared" si="4"/>
        <v>28</v>
      </c>
      <c r="L77" s="498" t="str">
        <f t="shared" si="5"/>
        <v/>
      </c>
      <c r="M77" s="498" t="str">
        <f t="shared" si="6"/>
        <v/>
      </c>
      <c r="N77" s="455" t="b">
        <f t="shared" si="7"/>
        <v>0</v>
      </c>
      <c r="O77" s="459" t="s">
        <v>1611</v>
      </c>
      <c r="P77" s="244"/>
      <c r="Q77" s="243"/>
      <c r="U77" s="422"/>
      <c r="V77" s="422"/>
    </row>
    <row r="78" spans="1:22" ht="37.5" hidden="1" customHeight="1" x14ac:dyDescent="0.25">
      <c r="A78" s="382">
        <v>7</v>
      </c>
      <c r="B78" s="401" t="str">
        <f>IFERROR(VLOOKUP(A78,'Impact Indicators - Section B'!$A$9:$S$27,19,FALSE),"")</f>
        <v/>
      </c>
      <c r="C78" s="497" t="str">
        <f t="array" ref="C78">IFERROR(IF(INDEX('Disaggregation Records'!$E$3:$E$56,MATCH(RIGHT(L78,255),RIGHT('Disaggregation Records'!$D$3:$D$56,255),0))=0,"",INDEX('Disaggregation Records'!$E$3:$E$56,MATCH(RIGHT(L78,255),RIGHT('Disaggregation Records'!$D$3:$D$56,255),0))),"")</f>
        <v/>
      </c>
      <c r="D78" s="497" t="str">
        <f t="array" ref="D78">IFERROR(IF(INDEX('Disaggregation Records'!$F$3:$F$56,MATCH(RIGHT(L78,255),RIGHT('Disaggregation Records'!$D$3:$D$56,255),0))=0,"",INDEX('Disaggregation Records'!$F$3:$F$56,MATCH(RIGHT(L78,255),RIGHT('Disaggregation Records'!$D$3:$D$56,255),0))),"")</f>
        <v/>
      </c>
      <c r="E78" s="385" t="str">
        <f t="array" ref="E78">IFERROR(IF(INDEX('Disaggregation Data'!$K$3:$K$154,MATCH(RIGHT(M78,255),RIGHT('Disaggregation Data'!$J$3:$J$154,255),0))=0,"",INDEX('Disaggregation Data'!$K$3:$K$154,MATCH(RIGHT(M78,255),RIGHT('Disaggregation Data'!$J$3:$J$154,255),0))),"")</f>
        <v/>
      </c>
      <c r="F78" s="385" t="str">
        <f t="array" ref="F78">IFERROR(IF(INDEX('Disaggregation Data'!$L$3:$L$154,MATCH(RIGHT(M78,255),RIGHT('Disaggregation Data'!$J$3:$J$154,255),0))=0,"",INDEX('Disaggregation Data'!$L$3:$L$154,MATCH(RIGHT(M78,255),RIGHT('Disaggregation Data'!$J$3:$J$154,255),0))),"")</f>
        <v/>
      </c>
      <c r="G78" s="385" t="str">
        <f t="array" ref="G78">IFERROR(IF(INDEX('Disaggregation Data'!$M$3:$M$154,MATCH(RIGHT(M78,255),RIGHT('Disaggregation Data'!$J$3:$J$154,255),0))=0,"",INDEX('Disaggregation Data'!$M$3:$M$154,MATCH(RIGHT(M78,255),RIGHT('Disaggregation Data'!$J$3:$J$154,255),0))),"")</f>
        <v/>
      </c>
      <c r="H78" s="384" t="str">
        <f t="array" ref="H78">IFERROR(IF(INDEX('Disaggregation Data'!$N$3:$N$154,MATCH(RIGHT(M78,255),RIGHT('Disaggregation Data'!$J$3:$J$154,255),0))=0,"",INDEX('Disaggregation Data'!$N$3:$N$154,MATCH(RIGHT(M78,255),RIGHT('Disaggregation Data'!$J$3:$J$154,255),0))),"")</f>
        <v/>
      </c>
      <c r="I78" s="498" t="str">
        <f t="array" ref="I78">IFERROR(IF(INDEX('Disaggregation Records'!$G$3:$G$56,MATCH(LEFT(L78,255),LEFT('Disaggregation Records'!$D$3:$D$56,255),0))=0,"",INDEX('Disaggregation Records'!$G$3:$G$56,MATCH(LEFT(L78,255),LEFT('Disaggregation Records'!$D$3:$D$56,255),0))),"")</f>
        <v/>
      </c>
      <c r="J78" s="498" t="s">
        <v>422</v>
      </c>
      <c r="K78" s="498">
        <f t="shared" si="4"/>
        <v>29</v>
      </c>
      <c r="L78" s="498" t="str">
        <f t="shared" si="5"/>
        <v/>
      </c>
      <c r="M78" s="498" t="str">
        <f t="shared" si="6"/>
        <v/>
      </c>
      <c r="N78" s="455" t="b">
        <f t="shared" si="7"/>
        <v>0</v>
      </c>
      <c r="O78" s="459" t="s">
        <v>1612</v>
      </c>
      <c r="P78" s="244"/>
      <c r="Q78" s="243"/>
      <c r="U78" s="422"/>
      <c r="V78" s="422"/>
    </row>
    <row r="79" spans="1:22" ht="37.5" hidden="1" customHeight="1" x14ac:dyDescent="0.25">
      <c r="A79" s="382">
        <v>8</v>
      </c>
      <c r="B79" s="401" t="str">
        <f>IFERROR(VLOOKUP(A79,'Impact Indicators - Section B'!$A$9:$S$27,19,FALSE),"")</f>
        <v/>
      </c>
      <c r="C79" s="497" t="str">
        <f t="array" ref="C79">IFERROR(IF(INDEX('Disaggregation Records'!$E$3:$E$56,MATCH(RIGHT(L79,255),RIGHT('Disaggregation Records'!$D$3:$D$56,255),0))=0,"",INDEX('Disaggregation Records'!$E$3:$E$56,MATCH(RIGHT(L79,255),RIGHT('Disaggregation Records'!$D$3:$D$56,255),0))),"")</f>
        <v/>
      </c>
      <c r="D79" s="497" t="str">
        <f t="array" ref="D79">IFERROR(IF(INDEX('Disaggregation Records'!$F$3:$F$56,MATCH(RIGHT(L79,255),RIGHT('Disaggregation Records'!$D$3:$D$56,255),0))=0,"",INDEX('Disaggregation Records'!$F$3:$F$56,MATCH(RIGHT(L79,255),RIGHT('Disaggregation Records'!$D$3:$D$56,255),0))),"")</f>
        <v/>
      </c>
      <c r="E79" s="385" t="str">
        <f t="array" ref="E79">IFERROR(IF(INDEX('Disaggregation Data'!$K$3:$K$154,MATCH(RIGHT(M79,255),RIGHT('Disaggregation Data'!$J$3:$J$154,255),0))=0,"",INDEX('Disaggregation Data'!$K$3:$K$154,MATCH(RIGHT(M79,255),RIGHT('Disaggregation Data'!$J$3:$J$154,255),0))),"")</f>
        <v/>
      </c>
      <c r="F79" s="385" t="str">
        <f t="array" ref="F79">IFERROR(IF(INDEX('Disaggregation Data'!$L$3:$L$154,MATCH(RIGHT(M79,255),RIGHT('Disaggregation Data'!$J$3:$J$154,255),0))=0,"",INDEX('Disaggregation Data'!$L$3:$L$154,MATCH(RIGHT(M79,255),RIGHT('Disaggregation Data'!$J$3:$J$154,255),0))),"")</f>
        <v/>
      </c>
      <c r="G79" s="385" t="str">
        <f t="array" ref="G79">IFERROR(IF(INDEX('Disaggregation Data'!$M$3:$M$154,MATCH(RIGHT(M79,255),RIGHT('Disaggregation Data'!$J$3:$J$154,255),0))=0,"",INDEX('Disaggregation Data'!$M$3:$M$154,MATCH(RIGHT(M79,255),RIGHT('Disaggregation Data'!$J$3:$J$154,255),0))),"")</f>
        <v/>
      </c>
      <c r="H79" s="384" t="str">
        <f t="array" ref="H79">IFERROR(IF(INDEX('Disaggregation Data'!$N$3:$N$154,MATCH(RIGHT(M79,255),RIGHT('Disaggregation Data'!$J$3:$J$154,255),0))=0,"",INDEX('Disaggregation Data'!$N$3:$N$154,MATCH(RIGHT(M79,255),RIGHT('Disaggregation Data'!$J$3:$J$154,255),0))),"")</f>
        <v/>
      </c>
      <c r="I79" s="498" t="str">
        <f t="array" ref="I79">IFERROR(IF(INDEX('Disaggregation Records'!$G$3:$G$56,MATCH(LEFT(L79,255),LEFT('Disaggregation Records'!$D$3:$D$56,255),0))=0,"",INDEX('Disaggregation Records'!$G$3:$G$56,MATCH(LEFT(L79,255),LEFT('Disaggregation Records'!$D$3:$D$56,255),0))),"")</f>
        <v/>
      </c>
      <c r="J79" s="498" t="s">
        <v>423</v>
      </c>
      <c r="K79" s="498">
        <f t="shared" si="4"/>
        <v>30</v>
      </c>
      <c r="L79" s="498" t="str">
        <f t="shared" si="5"/>
        <v/>
      </c>
      <c r="M79" s="498" t="str">
        <f t="shared" si="6"/>
        <v/>
      </c>
      <c r="N79" s="455" t="b">
        <f t="shared" si="7"/>
        <v>0</v>
      </c>
      <c r="O79" s="459" t="s">
        <v>1613</v>
      </c>
      <c r="P79" s="244"/>
      <c r="Q79" s="243"/>
      <c r="U79" s="422"/>
      <c r="V79" s="422"/>
    </row>
    <row r="80" spans="1:22" ht="37.5" hidden="1" customHeight="1" x14ac:dyDescent="0.25">
      <c r="A80" s="382">
        <v>8</v>
      </c>
      <c r="B80" s="401" t="str">
        <f>IFERROR(VLOOKUP(A80,'Impact Indicators - Section B'!$A$9:$S$27,19,FALSE),"")</f>
        <v/>
      </c>
      <c r="C80" s="497" t="str">
        <f t="array" ref="C80">IFERROR(IF(INDEX('Disaggregation Records'!$E$3:$E$56,MATCH(RIGHT(L80,255),RIGHT('Disaggregation Records'!$D$3:$D$56,255),0))=0,"",INDEX('Disaggregation Records'!$E$3:$E$56,MATCH(RIGHT(L80,255),RIGHT('Disaggregation Records'!$D$3:$D$56,255),0))),"")</f>
        <v/>
      </c>
      <c r="D80" s="497" t="str">
        <f t="array" ref="D80">IFERROR(IF(INDEX('Disaggregation Records'!$F$3:$F$56,MATCH(RIGHT(L80,255),RIGHT('Disaggregation Records'!$D$3:$D$56,255),0))=0,"",INDEX('Disaggregation Records'!$F$3:$F$56,MATCH(RIGHT(L80,255),RIGHT('Disaggregation Records'!$D$3:$D$56,255),0))),"")</f>
        <v/>
      </c>
      <c r="E80" s="385" t="str">
        <f t="array" ref="E80">IFERROR(IF(INDEX('Disaggregation Data'!$K$3:$K$154,MATCH(RIGHT(M80,255),RIGHT('Disaggregation Data'!$J$3:$J$154,255),0))=0,"",INDEX('Disaggregation Data'!$K$3:$K$154,MATCH(RIGHT(M80,255),RIGHT('Disaggregation Data'!$J$3:$J$154,255),0))),"")</f>
        <v/>
      </c>
      <c r="F80" s="385" t="str">
        <f t="array" ref="F80">IFERROR(IF(INDEX('Disaggregation Data'!$L$3:$L$154,MATCH(RIGHT(M80,255),RIGHT('Disaggregation Data'!$J$3:$J$154,255),0))=0,"",INDEX('Disaggregation Data'!$L$3:$L$154,MATCH(RIGHT(M80,255),RIGHT('Disaggregation Data'!$J$3:$J$154,255),0))),"")</f>
        <v/>
      </c>
      <c r="G80" s="385" t="str">
        <f t="array" ref="G80">IFERROR(IF(INDEX('Disaggregation Data'!$M$3:$M$154,MATCH(RIGHT(M80,255),RIGHT('Disaggregation Data'!$J$3:$J$154,255),0))=0,"",INDEX('Disaggregation Data'!$M$3:$M$154,MATCH(RIGHT(M80,255),RIGHT('Disaggregation Data'!$J$3:$J$154,255),0))),"")</f>
        <v/>
      </c>
      <c r="H80" s="384" t="str">
        <f t="array" ref="H80">IFERROR(IF(INDEX('Disaggregation Data'!$N$3:$N$154,MATCH(RIGHT(M80,255),RIGHT('Disaggregation Data'!$J$3:$J$154,255),0))=0,"",INDEX('Disaggregation Data'!$N$3:$N$154,MATCH(RIGHT(M80,255),RIGHT('Disaggregation Data'!$J$3:$J$154,255),0))),"")</f>
        <v/>
      </c>
      <c r="I80" s="498" t="str">
        <f t="array" ref="I80">IFERROR(IF(INDEX('Disaggregation Records'!$G$3:$G$56,MATCH(LEFT(L80,255),LEFT('Disaggregation Records'!$D$3:$D$56,255),0))=0,"",INDEX('Disaggregation Records'!$G$3:$G$56,MATCH(LEFT(L80,255),LEFT('Disaggregation Records'!$D$3:$D$56,255),0))),"")</f>
        <v/>
      </c>
      <c r="J80" s="498" t="s">
        <v>423</v>
      </c>
      <c r="K80" s="498">
        <f t="shared" si="4"/>
        <v>31</v>
      </c>
      <c r="L80" s="498" t="str">
        <f t="shared" si="5"/>
        <v/>
      </c>
      <c r="M80" s="498" t="str">
        <f t="shared" si="6"/>
        <v/>
      </c>
      <c r="N80" s="455" t="b">
        <f t="shared" si="7"/>
        <v>0</v>
      </c>
      <c r="O80" s="459" t="s">
        <v>1614</v>
      </c>
      <c r="P80" s="244"/>
      <c r="Q80" s="243"/>
      <c r="U80" s="422"/>
      <c r="V80" s="422"/>
    </row>
    <row r="81" spans="1:22" ht="37.5" hidden="1" customHeight="1" x14ac:dyDescent="0.25">
      <c r="A81" s="382">
        <v>8</v>
      </c>
      <c r="B81" s="401" t="str">
        <f>IFERROR(VLOOKUP(A81,'Impact Indicators - Section B'!$A$9:$S$27,19,FALSE),"")</f>
        <v/>
      </c>
      <c r="C81" s="497" t="str">
        <f t="array" ref="C81">IFERROR(IF(INDEX('Disaggregation Records'!$E$3:$E$56,MATCH(RIGHT(L81,255),RIGHT('Disaggregation Records'!$D$3:$D$56,255),0))=0,"",INDEX('Disaggregation Records'!$E$3:$E$56,MATCH(RIGHT(L81,255),RIGHT('Disaggregation Records'!$D$3:$D$56,255),0))),"")</f>
        <v/>
      </c>
      <c r="D81" s="497" t="str">
        <f t="array" ref="D81">IFERROR(IF(INDEX('Disaggregation Records'!$F$3:$F$56,MATCH(RIGHT(L81,255),RIGHT('Disaggregation Records'!$D$3:$D$56,255),0))=0,"",INDEX('Disaggregation Records'!$F$3:$F$56,MATCH(RIGHT(L81,255),RIGHT('Disaggregation Records'!$D$3:$D$56,255),0))),"")</f>
        <v/>
      </c>
      <c r="E81" s="385" t="str">
        <f t="array" ref="E81">IFERROR(IF(INDEX('Disaggregation Data'!$K$3:$K$154,MATCH(RIGHT(M81,255),RIGHT('Disaggregation Data'!$J$3:$J$154,255),0))=0,"",INDEX('Disaggregation Data'!$K$3:$K$154,MATCH(RIGHT(M81,255),RIGHT('Disaggregation Data'!$J$3:$J$154,255),0))),"")</f>
        <v/>
      </c>
      <c r="F81" s="385" t="str">
        <f t="array" ref="F81">IFERROR(IF(INDEX('Disaggregation Data'!$L$3:$L$154,MATCH(RIGHT(M81,255),RIGHT('Disaggregation Data'!$J$3:$J$154,255),0))=0,"",INDEX('Disaggregation Data'!$L$3:$L$154,MATCH(RIGHT(M81,255),RIGHT('Disaggregation Data'!$J$3:$J$154,255),0))),"")</f>
        <v/>
      </c>
      <c r="G81" s="385" t="str">
        <f t="array" ref="G81">IFERROR(IF(INDEX('Disaggregation Data'!$M$3:$M$154,MATCH(RIGHT(M81,255),RIGHT('Disaggregation Data'!$J$3:$J$154,255),0))=0,"",INDEX('Disaggregation Data'!$M$3:$M$154,MATCH(RIGHT(M81,255),RIGHT('Disaggregation Data'!$J$3:$J$154,255),0))),"")</f>
        <v/>
      </c>
      <c r="H81" s="384" t="str">
        <f t="array" ref="H81">IFERROR(IF(INDEX('Disaggregation Data'!$N$3:$N$154,MATCH(RIGHT(M81,255),RIGHT('Disaggregation Data'!$J$3:$J$154,255),0))=0,"",INDEX('Disaggregation Data'!$N$3:$N$154,MATCH(RIGHT(M81,255),RIGHT('Disaggregation Data'!$J$3:$J$154,255),0))),"")</f>
        <v/>
      </c>
      <c r="I81" s="498" t="str">
        <f t="array" ref="I81">IFERROR(IF(INDEX('Disaggregation Records'!$G$3:$G$56,MATCH(LEFT(L81,255),LEFT('Disaggregation Records'!$D$3:$D$56,255),0))=0,"",INDEX('Disaggregation Records'!$G$3:$G$56,MATCH(LEFT(L81,255),LEFT('Disaggregation Records'!$D$3:$D$56,255),0))),"")</f>
        <v/>
      </c>
      <c r="J81" s="498" t="s">
        <v>423</v>
      </c>
      <c r="K81" s="498">
        <f t="shared" si="4"/>
        <v>32</v>
      </c>
      <c r="L81" s="498" t="str">
        <f t="shared" si="5"/>
        <v/>
      </c>
      <c r="M81" s="498" t="str">
        <f t="shared" si="6"/>
        <v/>
      </c>
      <c r="N81" s="455" t="b">
        <f t="shared" si="7"/>
        <v>0</v>
      </c>
      <c r="O81" s="459" t="s">
        <v>1615</v>
      </c>
      <c r="P81" s="244"/>
      <c r="Q81" s="243"/>
      <c r="U81" s="422"/>
      <c r="V81" s="422"/>
    </row>
    <row r="82" spans="1:22" ht="37.5" hidden="1" customHeight="1" x14ac:dyDescent="0.25">
      <c r="A82" s="382">
        <v>8</v>
      </c>
      <c r="B82" s="401" t="str">
        <f>IFERROR(VLOOKUP(A82,'Impact Indicators - Section B'!$A$9:$S$27,19,FALSE),"")</f>
        <v/>
      </c>
      <c r="C82" s="497" t="str">
        <f t="array" ref="C82">IFERROR(IF(INDEX('Disaggregation Records'!$E$3:$E$56,MATCH(RIGHT(L82,255),RIGHT('Disaggregation Records'!$D$3:$D$56,255),0))=0,"",INDEX('Disaggregation Records'!$E$3:$E$56,MATCH(RIGHT(L82,255),RIGHT('Disaggregation Records'!$D$3:$D$56,255),0))),"")</f>
        <v/>
      </c>
      <c r="D82" s="497" t="str">
        <f t="array" ref="D82">IFERROR(IF(INDEX('Disaggregation Records'!$F$3:$F$56,MATCH(RIGHT(L82,255),RIGHT('Disaggregation Records'!$D$3:$D$56,255),0))=0,"",INDEX('Disaggregation Records'!$F$3:$F$56,MATCH(RIGHT(L82,255),RIGHT('Disaggregation Records'!$D$3:$D$56,255),0))),"")</f>
        <v/>
      </c>
      <c r="E82" s="385" t="str">
        <f t="array" ref="E82">IFERROR(IF(INDEX('Disaggregation Data'!$K$3:$K$154,MATCH(RIGHT(M82,255),RIGHT('Disaggregation Data'!$J$3:$J$154,255),0))=0,"",INDEX('Disaggregation Data'!$K$3:$K$154,MATCH(RIGHT(M82,255),RIGHT('Disaggregation Data'!$J$3:$J$154,255),0))),"")</f>
        <v/>
      </c>
      <c r="F82" s="385" t="str">
        <f t="array" ref="F82">IFERROR(IF(INDEX('Disaggregation Data'!$L$3:$L$154,MATCH(RIGHT(M82,255),RIGHT('Disaggregation Data'!$J$3:$J$154,255),0))=0,"",INDEX('Disaggregation Data'!$L$3:$L$154,MATCH(RIGHT(M82,255),RIGHT('Disaggregation Data'!$J$3:$J$154,255),0))),"")</f>
        <v/>
      </c>
      <c r="G82" s="385" t="str">
        <f t="array" ref="G82">IFERROR(IF(INDEX('Disaggregation Data'!$M$3:$M$154,MATCH(RIGHT(M82,255),RIGHT('Disaggregation Data'!$J$3:$J$154,255),0))=0,"",INDEX('Disaggregation Data'!$M$3:$M$154,MATCH(RIGHT(M82,255),RIGHT('Disaggregation Data'!$J$3:$J$154,255),0))),"")</f>
        <v/>
      </c>
      <c r="H82" s="384" t="str">
        <f t="array" ref="H82">IFERROR(IF(INDEX('Disaggregation Data'!$N$3:$N$154,MATCH(RIGHT(M82,255),RIGHT('Disaggregation Data'!$J$3:$J$154,255),0))=0,"",INDEX('Disaggregation Data'!$N$3:$N$154,MATCH(RIGHT(M82,255),RIGHT('Disaggregation Data'!$J$3:$J$154,255),0))),"")</f>
        <v/>
      </c>
      <c r="I82" s="498" t="str">
        <f t="array" ref="I82">IFERROR(IF(INDEX('Disaggregation Records'!$G$3:$G$56,MATCH(LEFT(L82,255),LEFT('Disaggregation Records'!$D$3:$D$56,255),0))=0,"",INDEX('Disaggregation Records'!$G$3:$G$56,MATCH(LEFT(L82,255),LEFT('Disaggregation Records'!$D$3:$D$56,255),0))),"")</f>
        <v/>
      </c>
      <c r="J82" s="498" t="s">
        <v>423</v>
      </c>
      <c r="K82" s="498">
        <f t="shared" si="4"/>
        <v>33</v>
      </c>
      <c r="L82" s="498" t="str">
        <f t="shared" si="5"/>
        <v/>
      </c>
      <c r="M82" s="498" t="str">
        <f t="shared" si="6"/>
        <v/>
      </c>
      <c r="N82" s="455" t="b">
        <f t="shared" si="7"/>
        <v>0</v>
      </c>
      <c r="O82" s="459" t="s">
        <v>1616</v>
      </c>
      <c r="P82" s="244"/>
      <c r="Q82" s="243"/>
      <c r="U82" s="422"/>
      <c r="V82" s="422"/>
    </row>
    <row r="83" spans="1:22" ht="37.5" hidden="1" customHeight="1" x14ac:dyDescent="0.25">
      <c r="A83" s="382">
        <v>8</v>
      </c>
      <c r="B83" s="401" t="str">
        <f>IFERROR(VLOOKUP(A83,'Impact Indicators - Section B'!$A$9:$S$27,19,FALSE),"")</f>
        <v/>
      </c>
      <c r="C83" s="497" t="str">
        <f t="array" ref="C83">IFERROR(IF(INDEX('Disaggregation Records'!$E$3:$E$56,MATCH(RIGHT(L83,255),RIGHT('Disaggregation Records'!$D$3:$D$56,255),0))=0,"",INDEX('Disaggregation Records'!$E$3:$E$56,MATCH(RIGHT(L83,255),RIGHT('Disaggregation Records'!$D$3:$D$56,255),0))),"")</f>
        <v/>
      </c>
      <c r="D83" s="497" t="str">
        <f t="array" ref="D83">IFERROR(IF(INDEX('Disaggregation Records'!$F$3:$F$56,MATCH(RIGHT(L83,255),RIGHT('Disaggregation Records'!$D$3:$D$56,255),0))=0,"",INDEX('Disaggregation Records'!$F$3:$F$56,MATCH(RIGHT(L83,255),RIGHT('Disaggregation Records'!$D$3:$D$56,255),0))),"")</f>
        <v/>
      </c>
      <c r="E83" s="385" t="str">
        <f t="array" ref="E83">IFERROR(IF(INDEX('Disaggregation Data'!$K$3:$K$154,MATCH(RIGHT(M83,255),RIGHT('Disaggregation Data'!$J$3:$J$154,255),0))=0,"",INDEX('Disaggregation Data'!$K$3:$K$154,MATCH(RIGHT(M83,255),RIGHT('Disaggregation Data'!$J$3:$J$154,255),0))),"")</f>
        <v/>
      </c>
      <c r="F83" s="385" t="str">
        <f t="array" ref="F83">IFERROR(IF(INDEX('Disaggregation Data'!$L$3:$L$154,MATCH(RIGHT(M83,255),RIGHT('Disaggregation Data'!$J$3:$J$154,255),0))=0,"",INDEX('Disaggregation Data'!$L$3:$L$154,MATCH(RIGHT(M83,255),RIGHT('Disaggregation Data'!$J$3:$J$154,255),0))),"")</f>
        <v/>
      </c>
      <c r="G83" s="385" t="str">
        <f t="array" ref="G83">IFERROR(IF(INDEX('Disaggregation Data'!$M$3:$M$154,MATCH(RIGHT(M83,255),RIGHT('Disaggregation Data'!$J$3:$J$154,255),0))=0,"",INDEX('Disaggregation Data'!$M$3:$M$154,MATCH(RIGHT(M83,255),RIGHT('Disaggregation Data'!$J$3:$J$154,255),0))),"")</f>
        <v/>
      </c>
      <c r="H83" s="384" t="str">
        <f t="array" ref="H83">IFERROR(IF(INDEX('Disaggregation Data'!$N$3:$N$154,MATCH(RIGHT(M83,255),RIGHT('Disaggregation Data'!$J$3:$J$154,255),0))=0,"",INDEX('Disaggregation Data'!$N$3:$N$154,MATCH(RIGHT(M83,255),RIGHT('Disaggregation Data'!$J$3:$J$154,255),0))),"")</f>
        <v/>
      </c>
      <c r="I83" s="498" t="str">
        <f t="array" ref="I83">IFERROR(IF(INDEX('Disaggregation Records'!$G$3:$G$56,MATCH(LEFT(L83,255),LEFT('Disaggregation Records'!$D$3:$D$56,255),0))=0,"",INDEX('Disaggregation Records'!$G$3:$G$56,MATCH(LEFT(L83,255),LEFT('Disaggregation Records'!$D$3:$D$56,255),0))),"")</f>
        <v/>
      </c>
      <c r="J83" s="498" t="s">
        <v>423</v>
      </c>
      <c r="K83" s="498">
        <f t="shared" si="4"/>
        <v>34</v>
      </c>
      <c r="L83" s="498" t="str">
        <f t="shared" si="5"/>
        <v/>
      </c>
      <c r="M83" s="498" t="str">
        <f t="shared" si="6"/>
        <v/>
      </c>
      <c r="N83" s="455" t="b">
        <f t="shared" si="7"/>
        <v>0</v>
      </c>
      <c r="O83" s="459" t="s">
        <v>1617</v>
      </c>
      <c r="P83" s="244"/>
      <c r="Q83" s="243"/>
      <c r="U83" s="422"/>
      <c r="V83" s="422"/>
    </row>
    <row r="84" spans="1:22" ht="37.5" hidden="1" customHeight="1" x14ac:dyDescent="0.25">
      <c r="A84" s="382">
        <v>8</v>
      </c>
      <c r="B84" s="401" t="str">
        <f>IFERROR(VLOOKUP(A84,'Impact Indicators - Section B'!$A$9:$S$27,19,FALSE),"")</f>
        <v/>
      </c>
      <c r="C84" s="497" t="str">
        <f t="array" ref="C84">IFERROR(IF(INDEX('Disaggregation Records'!$E$3:$E$56,MATCH(RIGHT(L84,255),RIGHT('Disaggregation Records'!$D$3:$D$56,255),0))=0,"",INDEX('Disaggregation Records'!$E$3:$E$56,MATCH(RIGHT(L84,255),RIGHT('Disaggregation Records'!$D$3:$D$56,255),0))),"")</f>
        <v/>
      </c>
      <c r="D84" s="497" t="str">
        <f t="array" ref="D84">IFERROR(IF(INDEX('Disaggregation Records'!$F$3:$F$56,MATCH(RIGHT(L84,255),RIGHT('Disaggregation Records'!$D$3:$D$56,255),0))=0,"",INDEX('Disaggregation Records'!$F$3:$F$56,MATCH(RIGHT(L84,255),RIGHT('Disaggregation Records'!$D$3:$D$56,255),0))),"")</f>
        <v/>
      </c>
      <c r="E84" s="385" t="str">
        <f t="array" ref="E84">IFERROR(IF(INDEX('Disaggregation Data'!$K$3:$K$154,MATCH(RIGHT(M84,255),RIGHT('Disaggregation Data'!$J$3:$J$154,255),0))=0,"",INDEX('Disaggregation Data'!$K$3:$K$154,MATCH(RIGHT(M84,255),RIGHT('Disaggregation Data'!$J$3:$J$154,255),0))),"")</f>
        <v/>
      </c>
      <c r="F84" s="385" t="str">
        <f t="array" ref="F84">IFERROR(IF(INDEX('Disaggregation Data'!$L$3:$L$154,MATCH(RIGHT(M84,255),RIGHT('Disaggregation Data'!$J$3:$J$154,255),0))=0,"",INDEX('Disaggregation Data'!$L$3:$L$154,MATCH(RIGHT(M84,255),RIGHT('Disaggregation Data'!$J$3:$J$154,255),0))),"")</f>
        <v/>
      </c>
      <c r="G84" s="385" t="str">
        <f t="array" ref="G84">IFERROR(IF(INDEX('Disaggregation Data'!$M$3:$M$154,MATCH(RIGHT(M84,255),RIGHT('Disaggregation Data'!$J$3:$J$154,255),0))=0,"",INDEX('Disaggregation Data'!$M$3:$M$154,MATCH(RIGHT(M84,255),RIGHT('Disaggregation Data'!$J$3:$J$154,255),0))),"")</f>
        <v/>
      </c>
      <c r="H84" s="384" t="str">
        <f t="array" ref="H84">IFERROR(IF(INDEX('Disaggregation Data'!$N$3:$N$154,MATCH(RIGHT(M84,255),RIGHT('Disaggregation Data'!$J$3:$J$154,255),0))=0,"",INDEX('Disaggregation Data'!$N$3:$N$154,MATCH(RIGHT(M84,255),RIGHT('Disaggregation Data'!$J$3:$J$154,255),0))),"")</f>
        <v/>
      </c>
      <c r="I84" s="498" t="str">
        <f t="array" ref="I84">IFERROR(IF(INDEX('Disaggregation Records'!$G$3:$G$56,MATCH(LEFT(L84,255),LEFT('Disaggregation Records'!$D$3:$D$56,255),0))=0,"",INDEX('Disaggregation Records'!$G$3:$G$56,MATCH(LEFT(L84,255),LEFT('Disaggregation Records'!$D$3:$D$56,255),0))),"")</f>
        <v/>
      </c>
      <c r="J84" s="498" t="s">
        <v>423</v>
      </c>
      <c r="K84" s="498">
        <f t="shared" si="4"/>
        <v>35</v>
      </c>
      <c r="L84" s="498" t="str">
        <f t="shared" si="5"/>
        <v/>
      </c>
      <c r="M84" s="498" t="str">
        <f t="shared" si="6"/>
        <v/>
      </c>
      <c r="N84" s="455" t="b">
        <f t="shared" si="7"/>
        <v>0</v>
      </c>
      <c r="O84" s="459" t="s">
        <v>1618</v>
      </c>
      <c r="P84" s="244"/>
      <c r="Q84" s="243"/>
      <c r="U84" s="422"/>
      <c r="V84" s="422"/>
    </row>
    <row r="85" spans="1:22" ht="37.5" hidden="1" customHeight="1" x14ac:dyDescent="0.25">
      <c r="A85" s="382">
        <v>8</v>
      </c>
      <c r="B85" s="401" t="str">
        <f>IFERROR(VLOOKUP(A85,'Impact Indicators - Section B'!$A$9:$S$27,19,FALSE),"")</f>
        <v/>
      </c>
      <c r="C85" s="497" t="str">
        <f t="array" ref="C85">IFERROR(IF(INDEX('Disaggregation Records'!$E$3:$E$56,MATCH(RIGHT(L85,255),RIGHT('Disaggregation Records'!$D$3:$D$56,255),0))=0,"",INDEX('Disaggregation Records'!$E$3:$E$56,MATCH(RIGHT(L85,255),RIGHT('Disaggregation Records'!$D$3:$D$56,255),0))),"")</f>
        <v/>
      </c>
      <c r="D85" s="497" t="str">
        <f t="array" ref="D85">IFERROR(IF(INDEX('Disaggregation Records'!$F$3:$F$56,MATCH(RIGHT(L85,255),RIGHT('Disaggregation Records'!$D$3:$D$56,255),0))=0,"",INDEX('Disaggregation Records'!$F$3:$F$56,MATCH(RIGHT(L85,255),RIGHT('Disaggregation Records'!$D$3:$D$56,255),0))),"")</f>
        <v/>
      </c>
      <c r="E85" s="385" t="str">
        <f t="array" ref="E85">IFERROR(IF(INDEX('Disaggregation Data'!$K$3:$K$154,MATCH(RIGHT(M85,255),RIGHT('Disaggregation Data'!$J$3:$J$154,255),0))=0,"",INDEX('Disaggregation Data'!$K$3:$K$154,MATCH(RIGHT(M85,255),RIGHT('Disaggregation Data'!$J$3:$J$154,255),0))),"")</f>
        <v/>
      </c>
      <c r="F85" s="385" t="str">
        <f t="array" ref="F85">IFERROR(IF(INDEX('Disaggregation Data'!$L$3:$L$154,MATCH(RIGHT(M85,255),RIGHT('Disaggregation Data'!$J$3:$J$154,255),0))=0,"",INDEX('Disaggregation Data'!$L$3:$L$154,MATCH(RIGHT(M85,255),RIGHT('Disaggregation Data'!$J$3:$J$154,255),0))),"")</f>
        <v/>
      </c>
      <c r="G85" s="385" t="str">
        <f t="array" ref="G85">IFERROR(IF(INDEX('Disaggregation Data'!$M$3:$M$154,MATCH(RIGHT(M85,255),RIGHT('Disaggregation Data'!$J$3:$J$154,255),0))=0,"",INDEX('Disaggregation Data'!$M$3:$M$154,MATCH(RIGHT(M85,255),RIGHT('Disaggregation Data'!$J$3:$J$154,255),0))),"")</f>
        <v/>
      </c>
      <c r="H85" s="384" t="str">
        <f t="array" ref="H85">IFERROR(IF(INDEX('Disaggregation Data'!$N$3:$N$154,MATCH(RIGHT(M85,255),RIGHT('Disaggregation Data'!$J$3:$J$154,255),0))=0,"",INDEX('Disaggregation Data'!$N$3:$N$154,MATCH(RIGHT(M85,255),RIGHT('Disaggregation Data'!$J$3:$J$154,255),0))),"")</f>
        <v/>
      </c>
      <c r="I85" s="498" t="str">
        <f t="array" ref="I85">IFERROR(IF(INDEX('Disaggregation Records'!$G$3:$G$56,MATCH(LEFT(L85,255),LEFT('Disaggregation Records'!$D$3:$D$56,255),0))=0,"",INDEX('Disaggregation Records'!$G$3:$G$56,MATCH(LEFT(L85,255),LEFT('Disaggregation Records'!$D$3:$D$56,255),0))),"")</f>
        <v/>
      </c>
      <c r="J85" s="498" t="s">
        <v>423</v>
      </c>
      <c r="K85" s="498">
        <f t="shared" si="4"/>
        <v>36</v>
      </c>
      <c r="L85" s="498" t="str">
        <f t="shared" si="5"/>
        <v/>
      </c>
      <c r="M85" s="498" t="str">
        <f t="shared" si="6"/>
        <v/>
      </c>
      <c r="N85" s="455" t="b">
        <f t="shared" si="7"/>
        <v>0</v>
      </c>
      <c r="O85" s="459" t="s">
        <v>1619</v>
      </c>
      <c r="P85" s="244"/>
      <c r="Q85" s="243"/>
      <c r="U85" s="422"/>
      <c r="V85" s="422"/>
    </row>
    <row r="86" spans="1:22" ht="37.5" hidden="1" customHeight="1" x14ac:dyDescent="0.25">
      <c r="A86" s="382">
        <v>8</v>
      </c>
      <c r="B86" s="401" t="str">
        <f>IFERROR(VLOOKUP(A86,'Impact Indicators - Section B'!$A$9:$S$27,19,FALSE),"")</f>
        <v/>
      </c>
      <c r="C86" s="497" t="str">
        <f t="array" ref="C86">IFERROR(IF(INDEX('Disaggregation Records'!$E$3:$E$56,MATCH(RIGHT(L86,255),RIGHT('Disaggregation Records'!$D$3:$D$56,255),0))=0,"",INDEX('Disaggregation Records'!$E$3:$E$56,MATCH(RIGHT(L86,255),RIGHT('Disaggregation Records'!$D$3:$D$56,255),0))),"")</f>
        <v/>
      </c>
      <c r="D86" s="497" t="str">
        <f t="array" ref="D86">IFERROR(IF(INDEX('Disaggregation Records'!$F$3:$F$56,MATCH(RIGHT(L86,255),RIGHT('Disaggregation Records'!$D$3:$D$56,255),0))=0,"",INDEX('Disaggregation Records'!$F$3:$F$56,MATCH(RIGHT(L86,255),RIGHT('Disaggregation Records'!$D$3:$D$56,255),0))),"")</f>
        <v/>
      </c>
      <c r="E86" s="385" t="str">
        <f t="array" ref="E86">IFERROR(IF(INDEX('Disaggregation Data'!$K$3:$K$154,MATCH(RIGHT(M86,255),RIGHT('Disaggregation Data'!$J$3:$J$154,255),0))=0,"",INDEX('Disaggregation Data'!$K$3:$K$154,MATCH(RIGHT(M86,255),RIGHT('Disaggregation Data'!$J$3:$J$154,255),0))),"")</f>
        <v/>
      </c>
      <c r="F86" s="385" t="str">
        <f t="array" ref="F86">IFERROR(IF(INDEX('Disaggregation Data'!$L$3:$L$154,MATCH(RIGHT(M86,255),RIGHT('Disaggregation Data'!$J$3:$J$154,255),0))=0,"",INDEX('Disaggregation Data'!$L$3:$L$154,MATCH(RIGHT(M86,255),RIGHT('Disaggregation Data'!$J$3:$J$154,255),0))),"")</f>
        <v/>
      </c>
      <c r="G86" s="385" t="str">
        <f t="array" ref="G86">IFERROR(IF(INDEX('Disaggregation Data'!$M$3:$M$154,MATCH(RIGHT(M86,255),RIGHT('Disaggregation Data'!$J$3:$J$154,255),0))=0,"",INDEX('Disaggregation Data'!$M$3:$M$154,MATCH(RIGHT(M86,255),RIGHT('Disaggregation Data'!$J$3:$J$154,255),0))),"")</f>
        <v/>
      </c>
      <c r="H86" s="384" t="str">
        <f t="array" ref="H86">IFERROR(IF(INDEX('Disaggregation Data'!$N$3:$N$154,MATCH(RIGHT(M86,255),RIGHT('Disaggregation Data'!$J$3:$J$154,255),0))=0,"",INDEX('Disaggregation Data'!$N$3:$N$154,MATCH(RIGHT(M86,255),RIGHT('Disaggregation Data'!$J$3:$J$154,255),0))),"")</f>
        <v/>
      </c>
      <c r="I86" s="498" t="str">
        <f t="array" ref="I86">IFERROR(IF(INDEX('Disaggregation Records'!$G$3:$G$56,MATCH(LEFT(L86,255),LEFT('Disaggregation Records'!$D$3:$D$56,255),0))=0,"",INDEX('Disaggregation Records'!$G$3:$G$56,MATCH(LEFT(L86,255),LEFT('Disaggregation Records'!$D$3:$D$56,255),0))),"")</f>
        <v/>
      </c>
      <c r="J86" s="498" t="s">
        <v>423</v>
      </c>
      <c r="K86" s="498">
        <f t="shared" si="4"/>
        <v>37</v>
      </c>
      <c r="L86" s="498" t="str">
        <f t="shared" si="5"/>
        <v/>
      </c>
      <c r="M86" s="498" t="str">
        <f t="shared" si="6"/>
        <v/>
      </c>
      <c r="N86" s="455" t="b">
        <f t="shared" si="7"/>
        <v>0</v>
      </c>
      <c r="O86" s="459" t="s">
        <v>1620</v>
      </c>
      <c r="P86" s="244"/>
      <c r="Q86" s="243"/>
      <c r="U86" s="422"/>
      <c r="V86" s="422"/>
    </row>
    <row r="87" spans="1:22" ht="37.5" hidden="1" customHeight="1" x14ac:dyDescent="0.25">
      <c r="A87" s="382">
        <v>8</v>
      </c>
      <c r="B87" s="401" t="str">
        <f>IFERROR(VLOOKUP(A87,'Impact Indicators - Section B'!$A$9:$S$27,19,FALSE),"")</f>
        <v/>
      </c>
      <c r="C87" s="497" t="str">
        <f t="array" ref="C87">IFERROR(IF(INDEX('Disaggregation Records'!$E$3:$E$56,MATCH(RIGHT(L87,255),RIGHT('Disaggregation Records'!$D$3:$D$56,255),0))=0,"",INDEX('Disaggregation Records'!$E$3:$E$56,MATCH(RIGHT(L87,255),RIGHT('Disaggregation Records'!$D$3:$D$56,255),0))),"")</f>
        <v/>
      </c>
      <c r="D87" s="497" t="str">
        <f t="array" ref="D87">IFERROR(IF(INDEX('Disaggregation Records'!$F$3:$F$56,MATCH(RIGHT(L87,255),RIGHT('Disaggregation Records'!$D$3:$D$56,255),0))=0,"",INDEX('Disaggregation Records'!$F$3:$F$56,MATCH(RIGHT(L87,255),RIGHT('Disaggregation Records'!$D$3:$D$56,255),0))),"")</f>
        <v/>
      </c>
      <c r="E87" s="385" t="str">
        <f t="array" ref="E87">IFERROR(IF(INDEX('Disaggregation Data'!$K$3:$K$154,MATCH(RIGHT(M87,255),RIGHT('Disaggregation Data'!$J$3:$J$154,255),0))=0,"",INDEX('Disaggregation Data'!$K$3:$K$154,MATCH(RIGHT(M87,255),RIGHT('Disaggregation Data'!$J$3:$J$154,255),0))),"")</f>
        <v/>
      </c>
      <c r="F87" s="385" t="str">
        <f t="array" ref="F87">IFERROR(IF(INDEX('Disaggregation Data'!$L$3:$L$154,MATCH(RIGHT(M87,255),RIGHT('Disaggregation Data'!$J$3:$J$154,255),0))=0,"",INDEX('Disaggregation Data'!$L$3:$L$154,MATCH(RIGHT(M87,255),RIGHT('Disaggregation Data'!$J$3:$J$154,255),0))),"")</f>
        <v/>
      </c>
      <c r="G87" s="385" t="str">
        <f t="array" ref="G87">IFERROR(IF(INDEX('Disaggregation Data'!$M$3:$M$154,MATCH(RIGHT(M87,255),RIGHT('Disaggregation Data'!$J$3:$J$154,255),0))=0,"",INDEX('Disaggregation Data'!$M$3:$M$154,MATCH(RIGHT(M87,255),RIGHT('Disaggregation Data'!$J$3:$J$154,255),0))),"")</f>
        <v/>
      </c>
      <c r="H87" s="384" t="str">
        <f t="array" ref="H87">IFERROR(IF(INDEX('Disaggregation Data'!$N$3:$N$154,MATCH(RIGHT(M87,255),RIGHT('Disaggregation Data'!$J$3:$J$154,255),0))=0,"",INDEX('Disaggregation Data'!$N$3:$N$154,MATCH(RIGHT(M87,255),RIGHT('Disaggregation Data'!$J$3:$J$154,255),0))),"")</f>
        <v/>
      </c>
      <c r="I87" s="498" t="str">
        <f t="array" ref="I87">IFERROR(IF(INDEX('Disaggregation Records'!$G$3:$G$56,MATCH(LEFT(L87,255),LEFT('Disaggregation Records'!$D$3:$D$56,255),0))=0,"",INDEX('Disaggregation Records'!$G$3:$G$56,MATCH(LEFT(L87,255),LEFT('Disaggregation Records'!$D$3:$D$56,255),0))),"")</f>
        <v/>
      </c>
      <c r="J87" s="498" t="s">
        <v>423</v>
      </c>
      <c r="K87" s="498">
        <f t="shared" si="4"/>
        <v>38</v>
      </c>
      <c r="L87" s="498" t="str">
        <f t="shared" si="5"/>
        <v/>
      </c>
      <c r="M87" s="498" t="str">
        <f t="shared" si="6"/>
        <v/>
      </c>
      <c r="N87" s="455" t="b">
        <f t="shared" si="7"/>
        <v>0</v>
      </c>
      <c r="O87" s="459" t="s">
        <v>1621</v>
      </c>
      <c r="P87" s="244"/>
      <c r="Q87" s="243"/>
      <c r="U87" s="422"/>
      <c r="V87" s="422"/>
    </row>
    <row r="88" spans="1:22" ht="37.5" hidden="1" customHeight="1" x14ac:dyDescent="0.25">
      <c r="A88" s="382">
        <v>8</v>
      </c>
      <c r="B88" s="401" t="str">
        <f>IFERROR(VLOOKUP(A88,'Impact Indicators - Section B'!$A$9:$S$27,19,FALSE),"")</f>
        <v/>
      </c>
      <c r="C88" s="497" t="str">
        <f t="array" ref="C88">IFERROR(IF(INDEX('Disaggregation Records'!$E$3:$E$56,MATCH(RIGHT(L88,255),RIGHT('Disaggregation Records'!$D$3:$D$56,255),0))=0,"",INDEX('Disaggregation Records'!$E$3:$E$56,MATCH(RIGHT(L88,255),RIGHT('Disaggregation Records'!$D$3:$D$56,255),0))),"")</f>
        <v/>
      </c>
      <c r="D88" s="497" t="str">
        <f t="array" ref="D88">IFERROR(IF(INDEX('Disaggregation Records'!$F$3:$F$56,MATCH(RIGHT(L88,255),RIGHT('Disaggregation Records'!$D$3:$D$56,255),0))=0,"",INDEX('Disaggregation Records'!$F$3:$F$56,MATCH(RIGHT(L88,255),RIGHT('Disaggregation Records'!$D$3:$D$56,255),0))),"")</f>
        <v/>
      </c>
      <c r="E88" s="385" t="str">
        <f t="array" ref="E88">IFERROR(IF(INDEX('Disaggregation Data'!$K$3:$K$154,MATCH(RIGHT(M88,255),RIGHT('Disaggregation Data'!$J$3:$J$154,255),0))=0,"",INDEX('Disaggregation Data'!$K$3:$K$154,MATCH(RIGHT(M88,255),RIGHT('Disaggregation Data'!$J$3:$J$154,255),0))),"")</f>
        <v/>
      </c>
      <c r="F88" s="385" t="str">
        <f t="array" ref="F88">IFERROR(IF(INDEX('Disaggregation Data'!$L$3:$L$154,MATCH(RIGHT(M88,255),RIGHT('Disaggregation Data'!$J$3:$J$154,255),0))=0,"",INDEX('Disaggregation Data'!$L$3:$L$154,MATCH(RIGHT(M88,255),RIGHT('Disaggregation Data'!$J$3:$J$154,255),0))),"")</f>
        <v/>
      </c>
      <c r="G88" s="385" t="str">
        <f t="array" ref="G88">IFERROR(IF(INDEX('Disaggregation Data'!$M$3:$M$154,MATCH(RIGHT(M88,255),RIGHT('Disaggregation Data'!$J$3:$J$154,255),0))=0,"",INDEX('Disaggregation Data'!$M$3:$M$154,MATCH(RIGHT(M88,255),RIGHT('Disaggregation Data'!$J$3:$J$154,255),0))),"")</f>
        <v/>
      </c>
      <c r="H88" s="384" t="str">
        <f t="array" ref="H88">IFERROR(IF(INDEX('Disaggregation Data'!$N$3:$N$154,MATCH(RIGHT(M88,255),RIGHT('Disaggregation Data'!$J$3:$J$154,255),0))=0,"",INDEX('Disaggregation Data'!$N$3:$N$154,MATCH(RIGHT(M88,255),RIGHT('Disaggregation Data'!$J$3:$J$154,255),0))),"")</f>
        <v/>
      </c>
      <c r="I88" s="498" t="str">
        <f t="array" ref="I88">IFERROR(IF(INDEX('Disaggregation Records'!$G$3:$G$56,MATCH(LEFT(L88,255),LEFT('Disaggregation Records'!$D$3:$D$56,255),0))=0,"",INDEX('Disaggregation Records'!$G$3:$G$56,MATCH(LEFT(L88,255),LEFT('Disaggregation Records'!$D$3:$D$56,255),0))),"")</f>
        <v/>
      </c>
      <c r="J88" s="498" t="s">
        <v>423</v>
      </c>
      <c r="K88" s="498">
        <f t="shared" si="4"/>
        <v>39</v>
      </c>
      <c r="L88" s="498" t="str">
        <f t="shared" si="5"/>
        <v/>
      </c>
      <c r="M88" s="498" t="str">
        <f t="shared" si="6"/>
        <v/>
      </c>
      <c r="N88" s="455" t="b">
        <f t="shared" si="7"/>
        <v>0</v>
      </c>
      <c r="O88" s="459" t="s">
        <v>1622</v>
      </c>
      <c r="P88" s="244"/>
      <c r="Q88" s="243"/>
      <c r="U88" s="422"/>
      <c r="V88" s="422"/>
    </row>
    <row r="89" spans="1:22" ht="37.5" hidden="1" customHeight="1" x14ac:dyDescent="0.25">
      <c r="A89" s="382">
        <v>9</v>
      </c>
      <c r="B89" s="401" t="str">
        <f>IFERROR(VLOOKUP(A89,'Impact Indicators - Section B'!$A$9:$S$27,19,FALSE),"")</f>
        <v/>
      </c>
      <c r="C89" s="497" t="str">
        <f t="array" ref="C89">IFERROR(IF(INDEX('Disaggregation Records'!$E$3:$E$56,MATCH(RIGHT(L89,255),RIGHT('Disaggregation Records'!$D$3:$D$56,255),0))=0,"",INDEX('Disaggregation Records'!$E$3:$E$56,MATCH(RIGHT(L89,255),RIGHT('Disaggregation Records'!$D$3:$D$56,255),0))),"")</f>
        <v/>
      </c>
      <c r="D89" s="497" t="str">
        <f t="array" ref="D89">IFERROR(IF(INDEX('Disaggregation Records'!$F$3:$F$56,MATCH(RIGHT(L89,255),RIGHT('Disaggregation Records'!$D$3:$D$56,255),0))=0,"",INDEX('Disaggregation Records'!$F$3:$F$56,MATCH(RIGHT(L89,255),RIGHT('Disaggregation Records'!$D$3:$D$56,255),0))),"")</f>
        <v/>
      </c>
      <c r="E89" s="385" t="str">
        <f t="array" ref="E89">IFERROR(IF(INDEX('Disaggregation Data'!$K$3:$K$154,MATCH(RIGHT(M89,255),RIGHT('Disaggregation Data'!$J$3:$J$154,255),0))=0,"",INDEX('Disaggregation Data'!$K$3:$K$154,MATCH(RIGHT(M89,255),RIGHT('Disaggregation Data'!$J$3:$J$154,255),0))),"")</f>
        <v/>
      </c>
      <c r="F89" s="385" t="str">
        <f t="array" ref="F89">IFERROR(IF(INDEX('Disaggregation Data'!$L$3:$L$154,MATCH(RIGHT(M89,255),RIGHT('Disaggregation Data'!$J$3:$J$154,255),0))=0,"",INDEX('Disaggregation Data'!$L$3:$L$154,MATCH(RIGHT(M89,255),RIGHT('Disaggregation Data'!$J$3:$J$154,255),0))),"")</f>
        <v/>
      </c>
      <c r="G89" s="385" t="str">
        <f t="array" ref="G89">IFERROR(IF(INDEX('Disaggregation Data'!$M$3:$M$154,MATCH(RIGHT(M89,255),RIGHT('Disaggregation Data'!$J$3:$J$154,255),0))=0,"",INDEX('Disaggregation Data'!$M$3:$M$154,MATCH(RIGHT(M89,255),RIGHT('Disaggregation Data'!$J$3:$J$154,255),0))),"")</f>
        <v/>
      </c>
      <c r="H89" s="384" t="str">
        <f t="array" ref="H89">IFERROR(IF(INDEX('Disaggregation Data'!$N$3:$N$154,MATCH(RIGHT(M89,255),RIGHT('Disaggregation Data'!$J$3:$J$154,255),0))=0,"",INDEX('Disaggregation Data'!$N$3:$N$154,MATCH(RIGHT(M89,255),RIGHT('Disaggregation Data'!$J$3:$J$154,255),0))),"")</f>
        <v/>
      </c>
      <c r="I89" s="498" t="str">
        <f t="array" ref="I89">IFERROR(IF(INDEX('Disaggregation Records'!$G$3:$G$56,MATCH(LEFT(L89,255),LEFT('Disaggregation Records'!$D$3:$D$56,255),0))=0,"",INDEX('Disaggregation Records'!$G$3:$G$56,MATCH(LEFT(L89,255),LEFT('Disaggregation Records'!$D$3:$D$56,255),0))),"")</f>
        <v/>
      </c>
      <c r="J89" s="498" t="s">
        <v>424</v>
      </c>
      <c r="K89" s="498">
        <f t="shared" si="4"/>
        <v>40</v>
      </c>
      <c r="L89" s="498" t="str">
        <f t="shared" si="5"/>
        <v/>
      </c>
      <c r="M89" s="498" t="str">
        <f t="shared" si="6"/>
        <v/>
      </c>
      <c r="N89" s="455" t="b">
        <f t="shared" si="7"/>
        <v>0</v>
      </c>
      <c r="O89" s="459" t="s">
        <v>1623</v>
      </c>
      <c r="P89" s="244"/>
      <c r="Q89" s="243"/>
      <c r="U89" s="422"/>
      <c r="V89" s="422"/>
    </row>
    <row r="90" spans="1:22" ht="37.5" hidden="1" customHeight="1" x14ac:dyDescent="0.25">
      <c r="A90" s="382">
        <v>9</v>
      </c>
      <c r="B90" s="401" t="str">
        <f>IFERROR(VLOOKUP(A90,'Impact Indicators - Section B'!$A$9:$S$27,19,FALSE),"")</f>
        <v/>
      </c>
      <c r="C90" s="497" t="str">
        <f t="array" ref="C90">IFERROR(IF(INDEX('Disaggregation Records'!$E$3:$E$56,MATCH(RIGHT(L90,255),RIGHT('Disaggregation Records'!$D$3:$D$56,255),0))=0,"",INDEX('Disaggregation Records'!$E$3:$E$56,MATCH(RIGHT(L90,255),RIGHT('Disaggregation Records'!$D$3:$D$56,255),0))),"")</f>
        <v/>
      </c>
      <c r="D90" s="497" t="str">
        <f t="array" ref="D90">IFERROR(IF(INDEX('Disaggregation Records'!$F$3:$F$56,MATCH(RIGHT(L90,255),RIGHT('Disaggregation Records'!$D$3:$D$56,255),0))=0,"",INDEX('Disaggregation Records'!$F$3:$F$56,MATCH(RIGHT(L90,255),RIGHT('Disaggregation Records'!$D$3:$D$56,255),0))),"")</f>
        <v/>
      </c>
      <c r="E90" s="385" t="str">
        <f t="array" ref="E90">IFERROR(IF(INDEX('Disaggregation Data'!$K$3:$K$154,MATCH(RIGHT(M90,255),RIGHT('Disaggregation Data'!$J$3:$J$154,255),0))=0,"",INDEX('Disaggregation Data'!$K$3:$K$154,MATCH(RIGHT(M90,255),RIGHT('Disaggregation Data'!$J$3:$J$154,255),0))),"")</f>
        <v/>
      </c>
      <c r="F90" s="385" t="str">
        <f t="array" ref="F90">IFERROR(IF(INDEX('Disaggregation Data'!$L$3:$L$154,MATCH(RIGHT(M90,255),RIGHT('Disaggregation Data'!$J$3:$J$154,255),0))=0,"",INDEX('Disaggregation Data'!$L$3:$L$154,MATCH(RIGHT(M90,255),RIGHT('Disaggregation Data'!$J$3:$J$154,255),0))),"")</f>
        <v/>
      </c>
      <c r="G90" s="385" t="str">
        <f t="array" ref="G90">IFERROR(IF(INDEX('Disaggregation Data'!$M$3:$M$154,MATCH(RIGHT(M90,255),RIGHT('Disaggregation Data'!$J$3:$J$154,255),0))=0,"",INDEX('Disaggregation Data'!$M$3:$M$154,MATCH(RIGHT(M90,255),RIGHT('Disaggregation Data'!$J$3:$J$154,255),0))),"")</f>
        <v/>
      </c>
      <c r="H90" s="384" t="str">
        <f t="array" ref="H90">IFERROR(IF(INDEX('Disaggregation Data'!$N$3:$N$154,MATCH(RIGHT(M90,255),RIGHT('Disaggregation Data'!$J$3:$J$154,255),0))=0,"",INDEX('Disaggregation Data'!$N$3:$N$154,MATCH(RIGHT(M90,255),RIGHT('Disaggregation Data'!$J$3:$J$154,255),0))),"")</f>
        <v/>
      </c>
      <c r="I90" s="498" t="str">
        <f t="array" ref="I90">IFERROR(IF(INDEX('Disaggregation Records'!$G$3:$G$56,MATCH(LEFT(L90,255),LEFT('Disaggregation Records'!$D$3:$D$56,255),0))=0,"",INDEX('Disaggregation Records'!$G$3:$G$56,MATCH(LEFT(L90,255),LEFT('Disaggregation Records'!$D$3:$D$56,255),0))),"")</f>
        <v/>
      </c>
      <c r="J90" s="498" t="s">
        <v>424</v>
      </c>
      <c r="K90" s="498">
        <f t="shared" si="4"/>
        <v>41</v>
      </c>
      <c r="L90" s="498" t="str">
        <f t="shared" si="5"/>
        <v/>
      </c>
      <c r="M90" s="498" t="str">
        <f t="shared" si="6"/>
        <v/>
      </c>
      <c r="N90" s="455" t="b">
        <f t="shared" si="7"/>
        <v>0</v>
      </c>
      <c r="O90" s="459" t="s">
        <v>1624</v>
      </c>
      <c r="P90" s="244"/>
      <c r="Q90" s="243"/>
      <c r="U90" s="422"/>
      <c r="V90" s="422"/>
    </row>
    <row r="91" spans="1:22" ht="37.5" hidden="1" customHeight="1" x14ac:dyDescent="0.25">
      <c r="A91" s="382">
        <v>9</v>
      </c>
      <c r="B91" s="401" t="str">
        <f>IFERROR(VLOOKUP(A91,'Impact Indicators - Section B'!$A$9:$S$27,19,FALSE),"")</f>
        <v/>
      </c>
      <c r="C91" s="497" t="str">
        <f t="array" ref="C91">IFERROR(IF(INDEX('Disaggregation Records'!$E$3:$E$56,MATCH(RIGHT(L91,255),RIGHT('Disaggregation Records'!$D$3:$D$56,255),0))=0,"",INDEX('Disaggregation Records'!$E$3:$E$56,MATCH(RIGHT(L91,255),RIGHT('Disaggregation Records'!$D$3:$D$56,255),0))),"")</f>
        <v/>
      </c>
      <c r="D91" s="497" t="str">
        <f t="array" ref="D91">IFERROR(IF(INDEX('Disaggregation Records'!$F$3:$F$56,MATCH(RIGHT(L91,255),RIGHT('Disaggregation Records'!$D$3:$D$56,255),0))=0,"",INDEX('Disaggregation Records'!$F$3:$F$56,MATCH(RIGHT(L91,255),RIGHT('Disaggregation Records'!$D$3:$D$56,255),0))),"")</f>
        <v/>
      </c>
      <c r="E91" s="385" t="str">
        <f t="array" ref="E91">IFERROR(IF(INDEX('Disaggregation Data'!$K$3:$K$154,MATCH(RIGHT(M91,255),RIGHT('Disaggregation Data'!$J$3:$J$154,255),0))=0,"",INDEX('Disaggregation Data'!$K$3:$K$154,MATCH(RIGHT(M91,255),RIGHT('Disaggregation Data'!$J$3:$J$154,255),0))),"")</f>
        <v/>
      </c>
      <c r="F91" s="385" t="str">
        <f t="array" ref="F91">IFERROR(IF(INDEX('Disaggregation Data'!$L$3:$L$154,MATCH(RIGHT(M91,255),RIGHT('Disaggregation Data'!$J$3:$J$154,255),0))=0,"",INDEX('Disaggregation Data'!$L$3:$L$154,MATCH(RIGHT(M91,255),RIGHT('Disaggregation Data'!$J$3:$J$154,255),0))),"")</f>
        <v/>
      </c>
      <c r="G91" s="385" t="str">
        <f t="array" ref="G91">IFERROR(IF(INDEX('Disaggregation Data'!$M$3:$M$154,MATCH(RIGHT(M91,255),RIGHT('Disaggregation Data'!$J$3:$J$154,255),0))=0,"",INDEX('Disaggregation Data'!$M$3:$M$154,MATCH(RIGHT(M91,255),RIGHT('Disaggregation Data'!$J$3:$J$154,255),0))),"")</f>
        <v/>
      </c>
      <c r="H91" s="384" t="str">
        <f t="array" ref="H91">IFERROR(IF(INDEX('Disaggregation Data'!$N$3:$N$154,MATCH(RIGHT(M91,255),RIGHT('Disaggregation Data'!$J$3:$J$154,255),0))=0,"",INDEX('Disaggregation Data'!$N$3:$N$154,MATCH(RIGHT(M91,255),RIGHT('Disaggregation Data'!$J$3:$J$154,255),0))),"")</f>
        <v/>
      </c>
      <c r="I91" s="498" t="str">
        <f t="array" ref="I91">IFERROR(IF(INDEX('Disaggregation Records'!$G$3:$G$56,MATCH(LEFT(L91,255),LEFT('Disaggregation Records'!$D$3:$D$56,255),0))=0,"",INDEX('Disaggregation Records'!$G$3:$G$56,MATCH(LEFT(L91,255),LEFT('Disaggregation Records'!$D$3:$D$56,255),0))),"")</f>
        <v/>
      </c>
      <c r="J91" s="498" t="s">
        <v>424</v>
      </c>
      <c r="K91" s="498">
        <f t="shared" si="4"/>
        <v>42</v>
      </c>
      <c r="L91" s="498" t="str">
        <f t="shared" si="5"/>
        <v/>
      </c>
      <c r="M91" s="498" t="str">
        <f t="shared" si="6"/>
        <v/>
      </c>
      <c r="N91" s="455" t="b">
        <f t="shared" si="7"/>
        <v>0</v>
      </c>
      <c r="O91" s="459" t="s">
        <v>1625</v>
      </c>
      <c r="P91" s="244"/>
      <c r="Q91" s="243"/>
      <c r="U91" s="422"/>
      <c r="V91" s="422"/>
    </row>
    <row r="92" spans="1:22" ht="37.5" hidden="1" customHeight="1" x14ac:dyDescent="0.25">
      <c r="A92" s="382">
        <v>9</v>
      </c>
      <c r="B92" s="401" t="str">
        <f>IFERROR(VLOOKUP(A92,'Impact Indicators - Section B'!$A$9:$S$27,19,FALSE),"")</f>
        <v/>
      </c>
      <c r="C92" s="497" t="str">
        <f t="array" ref="C92">IFERROR(IF(INDEX('Disaggregation Records'!$E$3:$E$56,MATCH(RIGHT(L92,255),RIGHT('Disaggregation Records'!$D$3:$D$56,255),0))=0,"",INDEX('Disaggregation Records'!$E$3:$E$56,MATCH(RIGHT(L92,255),RIGHT('Disaggregation Records'!$D$3:$D$56,255),0))),"")</f>
        <v/>
      </c>
      <c r="D92" s="497" t="str">
        <f t="array" ref="D92">IFERROR(IF(INDEX('Disaggregation Records'!$F$3:$F$56,MATCH(RIGHT(L92,255),RIGHT('Disaggregation Records'!$D$3:$D$56,255),0))=0,"",INDEX('Disaggregation Records'!$F$3:$F$56,MATCH(RIGHT(L92,255),RIGHT('Disaggregation Records'!$D$3:$D$56,255),0))),"")</f>
        <v/>
      </c>
      <c r="E92" s="385" t="str">
        <f t="array" ref="E92">IFERROR(IF(INDEX('Disaggregation Data'!$K$3:$K$154,MATCH(RIGHT(M92,255),RIGHT('Disaggregation Data'!$J$3:$J$154,255),0))=0,"",INDEX('Disaggregation Data'!$K$3:$K$154,MATCH(RIGHT(M92,255),RIGHT('Disaggregation Data'!$J$3:$J$154,255),0))),"")</f>
        <v/>
      </c>
      <c r="F92" s="385" t="str">
        <f t="array" ref="F92">IFERROR(IF(INDEX('Disaggregation Data'!$L$3:$L$154,MATCH(RIGHT(M92,255),RIGHT('Disaggregation Data'!$J$3:$J$154,255),0))=0,"",INDEX('Disaggregation Data'!$L$3:$L$154,MATCH(RIGHT(M92,255),RIGHT('Disaggregation Data'!$J$3:$J$154,255),0))),"")</f>
        <v/>
      </c>
      <c r="G92" s="385" t="str">
        <f t="array" ref="G92">IFERROR(IF(INDEX('Disaggregation Data'!$M$3:$M$154,MATCH(RIGHT(M92,255),RIGHT('Disaggregation Data'!$J$3:$J$154,255),0))=0,"",INDEX('Disaggregation Data'!$M$3:$M$154,MATCH(RIGHT(M92,255),RIGHT('Disaggregation Data'!$J$3:$J$154,255),0))),"")</f>
        <v/>
      </c>
      <c r="H92" s="384" t="str">
        <f t="array" ref="H92">IFERROR(IF(INDEX('Disaggregation Data'!$N$3:$N$154,MATCH(RIGHT(M92,255),RIGHT('Disaggregation Data'!$J$3:$J$154,255),0))=0,"",INDEX('Disaggregation Data'!$N$3:$N$154,MATCH(RIGHT(M92,255),RIGHT('Disaggregation Data'!$J$3:$J$154,255),0))),"")</f>
        <v/>
      </c>
      <c r="I92" s="498" t="str">
        <f t="array" ref="I92">IFERROR(IF(INDEX('Disaggregation Records'!$G$3:$G$56,MATCH(LEFT(L92,255),LEFT('Disaggregation Records'!$D$3:$D$56,255),0))=0,"",INDEX('Disaggregation Records'!$G$3:$G$56,MATCH(LEFT(L92,255),LEFT('Disaggregation Records'!$D$3:$D$56,255),0))),"")</f>
        <v/>
      </c>
      <c r="J92" s="498" t="s">
        <v>424</v>
      </c>
      <c r="K92" s="498">
        <f t="shared" si="4"/>
        <v>43</v>
      </c>
      <c r="L92" s="498" t="str">
        <f t="shared" si="5"/>
        <v/>
      </c>
      <c r="M92" s="498" t="str">
        <f t="shared" si="6"/>
        <v/>
      </c>
      <c r="N92" s="455" t="b">
        <f t="shared" si="7"/>
        <v>0</v>
      </c>
      <c r="O92" s="459" t="s">
        <v>1626</v>
      </c>
      <c r="P92" s="244"/>
      <c r="Q92" s="243"/>
      <c r="U92" s="422"/>
      <c r="V92" s="422"/>
    </row>
    <row r="93" spans="1:22" ht="37.5" hidden="1" customHeight="1" x14ac:dyDescent="0.25">
      <c r="A93" s="382">
        <v>9</v>
      </c>
      <c r="B93" s="401" t="str">
        <f>IFERROR(VLOOKUP(A93,'Impact Indicators - Section B'!$A$9:$S$27,19,FALSE),"")</f>
        <v/>
      </c>
      <c r="C93" s="497" t="str">
        <f t="array" ref="C93">IFERROR(IF(INDEX('Disaggregation Records'!$E$3:$E$56,MATCH(RIGHT(L93,255),RIGHT('Disaggregation Records'!$D$3:$D$56,255),0))=0,"",INDEX('Disaggregation Records'!$E$3:$E$56,MATCH(RIGHT(L93,255),RIGHT('Disaggregation Records'!$D$3:$D$56,255),0))),"")</f>
        <v/>
      </c>
      <c r="D93" s="497" t="str">
        <f t="array" ref="D93">IFERROR(IF(INDEX('Disaggregation Records'!$F$3:$F$56,MATCH(RIGHT(L93,255),RIGHT('Disaggregation Records'!$D$3:$D$56,255),0))=0,"",INDEX('Disaggregation Records'!$F$3:$F$56,MATCH(RIGHT(L93,255),RIGHT('Disaggregation Records'!$D$3:$D$56,255),0))),"")</f>
        <v/>
      </c>
      <c r="E93" s="385" t="str">
        <f t="array" ref="E93">IFERROR(IF(INDEX('Disaggregation Data'!$K$3:$K$154,MATCH(RIGHT(M93,255),RIGHT('Disaggregation Data'!$J$3:$J$154,255),0))=0,"",INDEX('Disaggregation Data'!$K$3:$K$154,MATCH(RIGHT(M93,255),RIGHT('Disaggregation Data'!$J$3:$J$154,255),0))),"")</f>
        <v/>
      </c>
      <c r="F93" s="385" t="str">
        <f t="array" ref="F93">IFERROR(IF(INDEX('Disaggregation Data'!$L$3:$L$154,MATCH(RIGHT(M93,255),RIGHT('Disaggregation Data'!$J$3:$J$154,255),0))=0,"",INDEX('Disaggregation Data'!$L$3:$L$154,MATCH(RIGHT(M93,255),RIGHT('Disaggregation Data'!$J$3:$J$154,255),0))),"")</f>
        <v/>
      </c>
      <c r="G93" s="385" t="str">
        <f t="array" ref="G93">IFERROR(IF(INDEX('Disaggregation Data'!$M$3:$M$154,MATCH(RIGHT(M93,255),RIGHT('Disaggregation Data'!$J$3:$J$154,255),0))=0,"",INDEX('Disaggregation Data'!$M$3:$M$154,MATCH(RIGHT(M93,255),RIGHT('Disaggregation Data'!$J$3:$J$154,255),0))),"")</f>
        <v/>
      </c>
      <c r="H93" s="384" t="str">
        <f t="array" ref="H93">IFERROR(IF(INDEX('Disaggregation Data'!$N$3:$N$154,MATCH(RIGHT(M93,255),RIGHT('Disaggregation Data'!$J$3:$J$154,255),0))=0,"",INDEX('Disaggregation Data'!$N$3:$N$154,MATCH(RIGHT(M93,255),RIGHT('Disaggregation Data'!$J$3:$J$154,255),0))),"")</f>
        <v/>
      </c>
      <c r="I93" s="498" t="str">
        <f t="array" ref="I93">IFERROR(IF(INDEX('Disaggregation Records'!$G$3:$G$56,MATCH(LEFT(L93,255),LEFT('Disaggregation Records'!$D$3:$D$56,255),0))=0,"",INDEX('Disaggregation Records'!$G$3:$G$56,MATCH(LEFT(L93,255),LEFT('Disaggregation Records'!$D$3:$D$56,255),0))),"")</f>
        <v/>
      </c>
      <c r="J93" s="498" t="s">
        <v>424</v>
      </c>
      <c r="K93" s="498">
        <f t="shared" si="4"/>
        <v>44</v>
      </c>
      <c r="L93" s="498" t="str">
        <f t="shared" si="5"/>
        <v/>
      </c>
      <c r="M93" s="498" t="str">
        <f t="shared" si="6"/>
        <v/>
      </c>
      <c r="N93" s="455" t="b">
        <f t="shared" si="7"/>
        <v>0</v>
      </c>
      <c r="O93" s="459" t="s">
        <v>1627</v>
      </c>
      <c r="P93" s="244"/>
      <c r="Q93" s="243"/>
      <c r="U93" s="422"/>
      <c r="V93" s="422"/>
    </row>
    <row r="94" spans="1:22" ht="37.5" hidden="1" customHeight="1" x14ac:dyDescent="0.25">
      <c r="A94" s="382">
        <v>9</v>
      </c>
      <c r="B94" s="401" t="str">
        <f>IFERROR(VLOOKUP(A94,'Impact Indicators - Section B'!$A$9:$S$27,19,FALSE),"")</f>
        <v/>
      </c>
      <c r="C94" s="497" t="str">
        <f t="array" ref="C94">IFERROR(IF(INDEX('Disaggregation Records'!$E$3:$E$56,MATCH(RIGHT(L94,255),RIGHT('Disaggregation Records'!$D$3:$D$56,255),0))=0,"",INDEX('Disaggregation Records'!$E$3:$E$56,MATCH(RIGHT(L94,255),RIGHT('Disaggregation Records'!$D$3:$D$56,255),0))),"")</f>
        <v/>
      </c>
      <c r="D94" s="497" t="str">
        <f t="array" ref="D94">IFERROR(IF(INDEX('Disaggregation Records'!$F$3:$F$56,MATCH(RIGHT(L94,255),RIGHT('Disaggregation Records'!$D$3:$D$56,255),0))=0,"",INDEX('Disaggregation Records'!$F$3:$F$56,MATCH(RIGHT(L94,255),RIGHT('Disaggregation Records'!$D$3:$D$56,255),0))),"")</f>
        <v/>
      </c>
      <c r="E94" s="385" t="str">
        <f t="array" ref="E94">IFERROR(IF(INDEX('Disaggregation Data'!$K$3:$K$154,MATCH(RIGHT(M94,255),RIGHT('Disaggregation Data'!$J$3:$J$154,255),0))=0,"",INDEX('Disaggregation Data'!$K$3:$K$154,MATCH(RIGHT(M94,255),RIGHT('Disaggregation Data'!$J$3:$J$154,255),0))),"")</f>
        <v/>
      </c>
      <c r="F94" s="385" t="str">
        <f t="array" ref="F94">IFERROR(IF(INDEX('Disaggregation Data'!$L$3:$L$154,MATCH(RIGHT(M94,255),RIGHT('Disaggregation Data'!$J$3:$J$154,255),0))=0,"",INDEX('Disaggregation Data'!$L$3:$L$154,MATCH(RIGHT(M94,255),RIGHT('Disaggregation Data'!$J$3:$J$154,255),0))),"")</f>
        <v/>
      </c>
      <c r="G94" s="385" t="str">
        <f t="array" ref="G94">IFERROR(IF(INDEX('Disaggregation Data'!$M$3:$M$154,MATCH(RIGHT(M94,255),RIGHT('Disaggregation Data'!$J$3:$J$154,255),0))=0,"",INDEX('Disaggregation Data'!$M$3:$M$154,MATCH(RIGHT(M94,255),RIGHT('Disaggregation Data'!$J$3:$J$154,255),0))),"")</f>
        <v/>
      </c>
      <c r="H94" s="384" t="str">
        <f t="array" ref="H94">IFERROR(IF(INDEX('Disaggregation Data'!$N$3:$N$154,MATCH(RIGHT(M94,255),RIGHT('Disaggregation Data'!$J$3:$J$154,255),0))=0,"",INDEX('Disaggregation Data'!$N$3:$N$154,MATCH(RIGHT(M94,255),RIGHT('Disaggregation Data'!$J$3:$J$154,255),0))),"")</f>
        <v/>
      </c>
      <c r="I94" s="498" t="str">
        <f t="array" ref="I94">IFERROR(IF(INDEX('Disaggregation Records'!$G$3:$G$56,MATCH(LEFT(L94,255),LEFT('Disaggregation Records'!$D$3:$D$56,255),0))=0,"",INDEX('Disaggregation Records'!$G$3:$G$56,MATCH(LEFT(L94,255),LEFT('Disaggregation Records'!$D$3:$D$56,255),0))),"")</f>
        <v/>
      </c>
      <c r="J94" s="498" t="s">
        <v>424</v>
      </c>
      <c r="K94" s="498">
        <f t="shared" si="4"/>
        <v>45</v>
      </c>
      <c r="L94" s="498" t="str">
        <f t="shared" si="5"/>
        <v/>
      </c>
      <c r="M94" s="498" t="str">
        <f t="shared" si="6"/>
        <v/>
      </c>
      <c r="N94" s="455" t="b">
        <f t="shared" si="7"/>
        <v>0</v>
      </c>
      <c r="O94" s="459" t="s">
        <v>1628</v>
      </c>
      <c r="P94" s="244"/>
      <c r="Q94" s="243"/>
      <c r="U94" s="422"/>
      <c r="V94" s="422"/>
    </row>
    <row r="95" spans="1:22" ht="37.5" hidden="1" customHeight="1" x14ac:dyDescent="0.25">
      <c r="A95" s="382">
        <v>9</v>
      </c>
      <c r="B95" s="401" t="str">
        <f>IFERROR(VLOOKUP(A95,'Impact Indicators - Section B'!$A$9:$S$27,19,FALSE),"")</f>
        <v/>
      </c>
      <c r="C95" s="497" t="str">
        <f t="array" ref="C95">IFERROR(IF(INDEX('Disaggregation Records'!$E$3:$E$56,MATCH(RIGHT(L95,255),RIGHT('Disaggregation Records'!$D$3:$D$56,255),0))=0,"",INDEX('Disaggregation Records'!$E$3:$E$56,MATCH(RIGHT(L95,255),RIGHT('Disaggregation Records'!$D$3:$D$56,255),0))),"")</f>
        <v/>
      </c>
      <c r="D95" s="497" t="str">
        <f t="array" ref="D95">IFERROR(IF(INDEX('Disaggregation Records'!$F$3:$F$56,MATCH(RIGHT(L95,255),RIGHT('Disaggregation Records'!$D$3:$D$56,255),0))=0,"",INDEX('Disaggregation Records'!$F$3:$F$56,MATCH(RIGHT(L95,255),RIGHT('Disaggregation Records'!$D$3:$D$56,255),0))),"")</f>
        <v/>
      </c>
      <c r="E95" s="385" t="str">
        <f t="array" ref="E95">IFERROR(IF(INDEX('Disaggregation Data'!$K$3:$K$154,MATCH(RIGHT(M95,255),RIGHT('Disaggregation Data'!$J$3:$J$154,255),0))=0,"",INDEX('Disaggregation Data'!$K$3:$K$154,MATCH(RIGHT(M95,255),RIGHT('Disaggregation Data'!$J$3:$J$154,255),0))),"")</f>
        <v/>
      </c>
      <c r="F95" s="385" t="str">
        <f t="array" ref="F95">IFERROR(IF(INDEX('Disaggregation Data'!$L$3:$L$154,MATCH(RIGHT(M95,255),RIGHT('Disaggregation Data'!$J$3:$J$154,255),0))=0,"",INDEX('Disaggregation Data'!$L$3:$L$154,MATCH(RIGHT(M95,255),RIGHT('Disaggregation Data'!$J$3:$J$154,255),0))),"")</f>
        <v/>
      </c>
      <c r="G95" s="385" t="str">
        <f t="array" ref="G95">IFERROR(IF(INDEX('Disaggregation Data'!$M$3:$M$154,MATCH(RIGHT(M95,255),RIGHT('Disaggregation Data'!$J$3:$J$154,255),0))=0,"",INDEX('Disaggregation Data'!$M$3:$M$154,MATCH(RIGHT(M95,255),RIGHT('Disaggregation Data'!$J$3:$J$154,255),0))),"")</f>
        <v/>
      </c>
      <c r="H95" s="384" t="str">
        <f t="array" ref="H95">IFERROR(IF(INDEX('Disaggregation Data'!$N$3:$N$154,MATCH(RIGHT(M95,255),RIGHT('Disaggregation Data'!$J$3:$J$154,255),0))=0,"",INDEX('Disaggregation Data'!$N$3:$N$154,MATCH(RIGHT(M95,255),RIGHT('Disaggregation Data'!$J$3:$J$154,255),0))),"")</f>
        <v/>
      </c>
      <c r="I95" s="498" t="str">
        <f t="array" ref="I95">IFERROR(IF(INDEX('Disaggregation Records'!$G$3:$G$56,MATCH(LEFT(L95,255),LEFT('Disaggregation Records'!$D$3:$D$56,255),0))=0,"",INDEX('Disaggregation Records'!$G$3:$G$56,MATCH(LEFT(L95,255),LEFT('Disaggregation Records'!$D$3:$D$56,255),0))),"")</f>
        <v/>
      </c>
      <c r="J95" s="498" t="s">
        <v>424</v>
      </c>
      <c r="K95" s="498">
        <f t="shared" si="4"/>
        <v>46</v>
      </c>
      <c r="L95" s="498" t="str">
        <f t="shared" si="5"/>
        <v/>
      </c>
      <c r="M95" s="498" t="str">
        <f t="shared" si="6"/>
        <v/>
      </c>
      <c r="N95" s="455" t="b">
        <f t="shared" si="7"/>
        <v>0</v>
      </c>
      <c r="O95" s="459" t="s">
        <v>1629</v>
      </c>
      <c r="P95" s="244"/>
      <c r="Q95" s="243"/>
      <c r="U95" s="422"/>
      <c r="V95" s="422"/>
    </row>
    <row r="96" spans="1:22" ht="37.5" hidden="1" customHeight="1" x14ac:dyDescent="0.25">
      <c r="A96" s="382">
        <v>9</v>
      </c>
      <c r="B96" s="401" t="str">
        <f>IFERROR(VLOOKUP(A96,'Impact Indicators - Section B'!$A$9:$S$27,19,FALSE),"")</f>
        <v/>
      </c>
      <c r="C96" s="497" t="str">
        <f t="array" ref="C96">IFERROR(IF(INDEX('Disaggregation Records'!$E$3:$E$56,MATCH(RIGHT(L96,255),RIGHT('Disaggregation Records'!$D$3:$D$56,255),0))=0,"",INDEX('Disaggregation Records'!$E$3:$E$56,MATCH(RIGHT(L96,255),RIGHT('Disaggregation Records'!$D$3:$D$56,255),0))),"")</f>
        <v/>
      </c>
      <c r="D96" s="497" t="str">
        <f t="array" ref="D96">IFERROR(IF(INDEX('Disaggregation Records'!$F$3:$F$56,MATCH(RIGHT(L96,255),RIGHT('Disaggregation Records'!$D$3:$D$56,255),0))=0,"",INDEX('Disaggregation Records'!$F$3:$F$56,MATCH(RIGHT(L96,255),RIGHT('Disaggregation Records'!$D$3:$D$56,255),0))),"")</f>
        <v/>
      </c>
      <c r="E96" s="385" t="str">
        <f t="array" ref="E96">IFERROR(IF(INDEX('Disaggregation Data'!$K$3:$K$154,MATCH(RIGHT(M96,255),RIGHT('Disaggregation Data'!$J$3:$J$154,255),0))=0,"",INDEX('Disaggregation Data'!$K$3:$K$154,MATCH(RIGHT(M96,255),RIGHT('Disaggregation Data'!$J$3:$J$154,255),0))),"")</f>
        <v/>
      </c>
      <c r="F96" s="385" t="str">
        <f t="array" ref="F96">IFERROR(IF(INDEX('Disaggregation Data'!$L$3:$L$154,MATCH(RIGHT(M96,255),RIGHT('Disaggregation Data'!$J$3:$J$154,255),0))=0,"",INDEX('Disaggregation Data'!$L$3:$L$154,MATCH(RIGHT(M96,255),RIGHT('Disaggregation Data'!$J$3:$J$154,255),0))),"")</f>
        <v/>
      </c>
      <c r="G96" s="385" t="str">
        <f t="array" ref="G96">IFERROR(IF(INDEX('Disaggregation Data'!$M$3:$M$154,MATCH(RIGHT(M96,255),RIGHT('Disaggregation Data'!$J$3:$J$154,255),0))=0,"",INDEX('Disaggregation Data'!$M$3:$M$154,MATCH(RIGHT(M96,255),RIGHT('Disaggregation Data'!$J$3:$J$154,255),0))),"")</f>
        <v/>
      </c>
      <c r="H96" s="384" t="str">
        <f t="array" ref="H96">IFERROR(IF(INDEX('Disaggregation Data'!$N$3:$N$154,MATCH(RIGHT(M96,255),RIGHT('Disaggregation Data'!$J$3:$J$154,255),0))=0,"",INDEX('Disaggregation Data'!$N$3:$N$154,MATCH(RIGHT(M96,255),RIGHT('Disaggregation Data'!$J$3:$J$154,255),0))),"")</f>
        <v/>
      </c>
      <c r="I96" s="498" t="str">
        <f t="array" ref="I96">IFERROR(IF(INDEX('Disaggregation Records'!$G$3:$G$56,MATCH(LEFT(L96,255),LEFT('Disaggregation Records'!$D$3:$D$56,255),0))=0,"",INDEX('Disaggregation Records'!$G$3:$G$56,MATCH(LEFT(L96,255),LEFT('Disaggregation Records'!$D$3:$D$56,255),0))),"")</f>
        <v/>
      </c>
      <c r="J96" s="498" t="s">
        <v>424</v>
      </c>
      <c r="K96" s="498">
        <f t="shared" si="4"/>
        <v>47</v>
      </c>
      <c r="L96" s="498" t="str">
        <f t="shared" si="5"/>
        <v/>
      </c>
      <c r="M96" s="498" t="str">
        <f t="shared" si="6"/>
        <v/>
      </c>
      <c r="N96" s="455" t="b">
        <f t="shared" si="7"/>
        <v>0</v>
      </c>
      <c r="O96" s="459" t="s">
        <v>1630</v>
      </c>
      <c r="P96" s="244"/>
      <c r="Q96" s="243"/>
      <c r="U96" s="422"/>
      <c r="V96" s="422"/>
    </row>
    <row r="97" spans="1:22" ht="37.5" hidden="1" customHeight="1" x14ac:dyDescent="0.25">
      <c r="A97" s="382">
        <v>9</v>
      </c>
      <c r="B97" s="401" t="str">
        <f>IFERROR(VLOOKUP(A97,'Impact Indicators - Section B'!$A$9:$S$27,19,FALSE),"")</f>
        <v/>
      </c>
      <c r="C97" s="497" t="str">
        <f t="array" ref="C97">IFERROR(IF(INDEX('Disaggregation Records'!$E$3:$E$56,MATCH(RIGHT(L97,255),RIGHT('Disaggregation Records'!$D$3:$D$56,255),0))=0,"",INDEX('Disaggregation Records'!$E$3:$E$56,MATCH(RIGHT(L97,255),RIGHT('Disaggregation Records'!$D$3:$D$56,255),0))),"")</f>
        <v/>
      </c>
      <c r="D97" s="497" t="str">
        <f t="array" ref="D97">IFERROR(IF(INDEX('Disaggregation Records'!$F$3:$F$56,MATCH(RIGHT(L97,255),RIGHT('Disaggregation Records'!$D$3:$D$56,255),0))=0,"",INDEX('Disaggregation Records'!$F$3:$F$56,MATCH(RIGHT(L97,255),RIGHT('Disaggregation Records'!$D$3:$D$56,255),0))),"")</f>
        <v/>
      </c>
      <c r="E97" s="385" t="str">
        <f t="array" ref="E97">IFERROR(IF(INDEX('Disaggregation Data'!$K$3:$K$154,MATCH(RIGHT(M97,255),RIGHT('Disaggregation Data'!$J$3:$J$154,255),0))=0,"",INDEX('Disaggregation Data'!$K$3:$K$154,MATCH(RIGHT(M97,255),RIGHT('Disaggregation Data'!$J$3:$J$154,255),0))),"")</f>
        <v/>
      </c>
      <c r="F97" s="385" t="str">
        <f t="array" ref="F97">IFERROR(IF(INDEX('Disaggregation Data'!$L$3:$L$154,MATCH(RIGHT(M97,255),RIGHT('Disaggregation Data'!$J$3:$J$154,255),0))=0,"",INDEX('Disaggregation Data'!$L$3:$L$154,MATCH(RIGHT(M97,255),RIGHT('Disaggregation Data'!$J$3:$J$154,255),0))),"")</f>
        <v/>
      </c>
      <c r="G97" s="385" t="str">
        <f t="array" ref="G97">IFERROR(IF(INDEX('Disaggregation Data'!$M$3:$M$154,MATCH(RIGHT(M97,255),RIGHT('Disaggregation Data'!$J$3:$J$154,255),0))=0,"",INDEX('Disaggregation Data'!$M$3:$M$154,MATCH(RIGHT(M97,255),RIGHT('Disaggregation Data'!$J$3:$J$154,255),0))),"")</f>
        <v/>
      </c>
      <c r="H97" s="384" t="str">
        <f t="array" ref="H97">IFERROR(IF(INDEX('Disaggregation Data'!$N$3:$N$154,MATCH(RIGHT(M97,255),RIGHT('Disaggregation Data'!$J$3:$J$154,255),0))=0,"",INDEX('Disaggregation Data'!$N$3:$N$154,MATCH(RIGHT(M97,255),RIGHT('Disaggregation Data'!$J$3:$J$154,255),0))),"")</f>
        <v/>
      </c>
      <c r="I97" s="498" t="str">
        <f t="array" ref="I97">IFERROR(IF(INDEX('Disaggregation Records'!$G$3:$G$56,MATCH(LEFT(L97,255),LEFT('Disaggregation Records'!$D$3:$D$56,255),0))=0,"",INDEX('Disaggregation Records'!$G$3:$G$56,MATCH(LEFT(L97,255),LEFT('Disaggregation Records'!$D$3:$D$56,255),0))),"")</f>
        <v/>
      </c>
      <c r="J97" s="498" t="s">
        <v>424</v>
      </c>
      <c r="K97" s="498">
        <f t="shared" si="4"/>
        <v>48</v>
      </c>
      <c r="L97" s="498" t="str">
        <f t="shared" si="5"/>
        <v/>
      </c>
      <c r="M97" s="498" t="str">
        <f t="shared" si="6"/>
        <v/>
      </c>
      <c r="N97" s="455" t="b">
        <f t="shared" si="7"/>
        <v>0</v>
      </c>
      <c r="O97" s="459" t="s">
        <v>1631</v>
      </c>
      <c r="P97" s="244"/>
      <c r="Q97" s="243"/>
      <c r="U97" s="422"/>
      <c r="V97" s="422"/>
    </row>
    <row r="98" spans="1:22" ht="37.5" hidden="1" customHeight="1" x14ac:dyDescent="0.25">
      <c r="A98" s="382">
        <v>9</v>
      </c>
      <c r="B98" s="401" t="str">
        <f>IFERROR(VLOOKUP(A98,'Impact Indicators - Section B'!$A$9:$S$27,19,FALSE),"")</f>
        <v/>
      </c>
      <c r="C98" s="497" t="str">
        <f t="array" ref="C98">IFERROR(IF(INDEX('Disaggregation Records'!$E$3:$E$56,MATCH(RIGHT(L98,255),RIGHT('Disaggregation Records'!$D$3:$D$56,255),0))=0,"",INDEX('Disaggregation Records'!$E$3:$E$56,MATCH(RIGHT(L98,255),RIGHT('Disaggregation Records'!$D$3:$D$56,255),0))),"")</f>
        <v/>
      </c>
      <c r="D98" s="497" t="str">
        <f t="array" ref="D98">IFERROR(IF(INDEX('Disaggregation Records'!$F$3:$F$56,MATCH(RIGHT(L98,255),RIGHT('Disaggregation Records'!$D$3:$D$56,255),0))=0,"",INDEX('Disaggregation Records'!$F$3:$F$56,MATCH(RIGHT(L98,255),RIGHT('Disaggregation Records'!$D$3:$D$56,255),0))),"")</f>
        <v/>
      </c>
      <c r="E98" s="385" t="str">
        <f t="array" ref="E98">IFERROR(IF(INDEX('Disaggregation Data'!$K$3:$K$154,MATCH(RIGHT(M98,255),RIGHT('Disaggregation Data'!$J$3:$J$154,255),0))=0,"",INDEX('Disaggregation Data'!$K$3:$K$154,MATCH(RIGHT(M98,255),RIGHT('Disaggregation Data'!$J$3:$J$154,255),0))),"")</f>
        <v/>
      </c>
      <c r="F98" s="385" t="str">
        <f t="array" ref="F98">IFERROR(IF(INDEX('Disaggregation Data'!$L$3:$L$154,MATCH(RIGHT(M98,255),RIGHT('Disaggregation Data'!$J$3:$J$154,255),0))=0,"",INDEX('Disaggregation Data'!$L$3:$L$154,MATCH(RIGHT(M98,255),RIGHT('Disaggregation Data'!$J$3:$J$154,255),0))),"")</f>
        <v/>
      </c>
      <c r="G98" s="385" t="str">
        <f t="array" ref="G98">IFERROR(IF(INDEX('Disaggregation Data'!$M$3:$M$154,MATCH(RIGHT(M98,255),RIGHT('Disaggregation Data'!$J$3:$J$154,255),0))=0,"",INDEX('Disaggregation Data'!$M$3:$M$154,MATCH(RIGHT(M98,255),RIGHT('Disaggregation Data'!$J$3:$J$154,255),0))),"")</f>
        <v/>
      </c>
      <c r="H98" s="384" t="str">
        <f t="array" ref="H98">IFERROR(IF(INDEX('Disaggregation Data'!$N$3:$N$154,MATCH(RIGHT(M98,255),RIGHT('Disaggregation Data'!$J$3:$J$154,255),0))=0,"",INDEX('Disaggregation Data'!$N$3:$N$154,MATCH(RIGHT(M98,255),RIGHT('Disaggregation Data'!$J$3:$J$154,255),0))),"")</f>
        <v/>
      </c>
      <c r="I98" s="498" t="str">
        <f t="array" ref="I98">IFERROR(IF(INDEX('Disaggregation Records'!$G$3:$G$56,MATCH(LEFT(L98,255),LEFT('Disaggregation Records'!$D$3:$D$56,255),0))=0,"",INDEX('Disaggregation Records'!$G$3:$G$56,MATCH(LEFT(L98,255),LEFT('Disaggregation Records'!$D$3:$D$56,255),0))),"")</f>
        <v/>
      </c>
      <c r="J98" s="498" t="s">
        <v>424</v>
      </c>
      <c r="K98" s="498">
        <f t="shared" si="4"/>
        <v>49</v>
      </c>
      <c r="L98" s="498" t="str">
        <f t="shared" si="5"/>
        <v/>
      </c>
      <c r="M98" s="498" t="str">
        <f t="shared" si="6"/>
        <v/>
      </c>
      <c r="N98" s="455" t="b">
        <f t="shared" si="7"/>
        <v>0</v>
      </c>
      <c r="O98" s="459" t="s">
        <v>1632</v>
      </c>
      <c r="P98" s="244"/>
      <c r="Q98" s="243"/>
      <c r="U98" s="422"/>
      <c r="V98" s="422"/>
    </row>
    <row r="99" spans="1:22" ht="37.5" hidden="1" customHeight="1" x14ac:dyDescent="0.25">
      <c r="A99" s="382">
        <v>10</v>
      </c>
      <c r="B99" s="401" t="str">
        <f>IFERROR(VLOOKUP(A99,'Impact Indicators - Section B'!$A$9:$S$27,19,FALSE),"")</f>
        <v/>
      </c>
      <c r="C99" s="497" t="str">
        <f t="array" ref="C99">IFERROR(IF(INDEX('Disaggregation Records'!$E$3:$E$56,MATCH(RIGHT(L99,255),RIGHT('Disaggregation Records'!$D$3:$D$56,255),0))=0,"",INDEX('Disaggregation Records'!$E$3:$E$56,MATCH(RIGHT(L99,255),RIGHT('Disaggregation Records'!$D$3:$D$56,255),0))),"")</f>
        <v/>
      </c>
      <c r="D99" s="497" t="str">
        <f t="array" ref="D99">IFERROR(IF(INDEX('Disaggregation Records'!$F$3:$F$56,MATCH(RIGHT(L99,255),RIGHT('Disaggregation Records'!$D$3:$D$56,255),0))=0,"",INDEX('Disaggregation Records'!$F$3:$F$56,MATCH(RIGHT(L99,255),RIGHT('Disaggregation Records'!$D$3:$D$56,255),0))),"")</f>
        <v/>
      </c>
      <c r="E99" s="385" t="str">
        <f t="array" ref="E99">IFERROR(IF(INDEX('Disaggregation Data'!$K$3:$K$154,MATCH(RIGHT(M99,255),RIGHT('Disaggregation Data'!$J$3:$J$154,255),0))=0,"",INDEX('Disaggregation Data'!$K$3:$K$154,MATCH(RIGHT(M99,255),RIGHT('Disaggregation Data'!$J$3:$J$154,255),0))),"")</f>
        <v/>
      </c>
      <c r="F99" s="385" t="str">
        <f t="array" ref="F99">IFERROR(IF(INDEX('Disaggregation Data'!$L$3:$L$154,MATCH(RIGHT(M99,255),RIGHT('Disaggregation Data'!$J$3:$J$154,255),0))=0,"",INDEX('Disaggregation Data'!$L$3:$L$154,MATCH(RIGHT(M99,255),RIGHT('Disaggregation Data'!$J$3:$J$154,255),0))),"")</f>
        <v/>
      </c>
      <c r="G99" s="385" t="str">
        <f t="array" ref="G99">IFERROR(IF(INDEX('Disaggregation Data'!$M$3:$M$154,MATCH(RIGHT(M99,255),RIGHT('Disaggregation Data'!$J$3:$J$154,255),0))=0,"",INDEX('Disaggregation Data'!$M$3:$M$154,MATCH(RIGHT(M99,255),RIGHT('Disaggregation Data'!$J$3:$J$154,255),0))),"")</f>
        <v/>
      </c>
      <c r="H99" s="384" t="str">
        <f t="array" ref="H99">IFERROR(IF(INDEX('Disaggregation Data'!$N$3:$N$154,MATCH(RIGHT(M99,255),RIGHT('Disaggregation Data'!$J$3:$J$154,255),0))=0,"",INDEX('Disaggregation Data'!$N$3:$N$154,MATCH(RIGHT(M99,255),RIGHT('Disaggregation Data'!$J$3:$J$154,255),0))),"")</f>
        <v/>
      </c>
      <c r="I99" s="498" t="str">
        <f t="array" ref="I99">IFERROR(IF(INDEX('Disaggregation Records'!$G$3:$G$56,MATCH(LEFT(L99,255),LEFT('Disaggregation Records'!$D$3:$D$56,255),0))=0,"",INDEX('Disaggregation Records'!$G$3:$G$56,MATCH(LEFT(L99,255),LEFT('Disaggregation Records'!$D$3:$D$56,255),0))),"")</f>
        <v/>
      </c>
      <c r="J99" s="498" t="s">
        <v>425</v>
      </c>
      <c r="K99" s="498">
        <f t="shared" si="4"/>
        <v>50</v>
      </c>
      <c r="L99" s="498" t="str">
        <f t="shared" si="5"/>
        <v/>
      </c>
      <c r="M99" s="498" t="str">
        <f t="shared" si="6"/>
        <v/>
      </c>
      <c r="N99" s="455" t="b">
        <f t="shared" si="7"/>
        <v>0</v>
      </c>
      <c r="O99" s="459" t="s">
        <v>1633</v>
      </c>
      <c r="P99" s="244"/>
      <c r="Q99" s="243"/>
      <c r="U99" s="422"/>
      <c r="V99" s="422"/>
    </row>
    <row r="100" spans="1:22" ht="37.5" hidden="1" customHeight="1" x14ac:dyDescent="0.25">
      <c r="A100" s="382">
        <v>10</v>
      </c>
      <c r="B100" s="401" t="str">
        <f>IFERROR(VLOOKUP(A100,'Impact Indicators - Section B'!$A$9:$S$27,19,FALSE),"")</f>
        <v/>
      </c>
      <c r="C100" s="497" t="str">
        <f t="array" ref="C100">IFERROR(IF(INDEX('Disaggregation Records'!$E$3:$E$56,MATCH(RIGHT(L100,255),RIGHT('Disaggregation Records'!$D$3:$D$56,255),0))=0,"",INDEX('Disaggregation Records'!$E$3:$E$56,MATCH(RIGHT(L100,255),RIGHT('Disaggregation Records'!$D$3:$D$56,255),0))),"")</f>
        <v/>
      </c>
      <c r="D100" s="497" t="str">
        <f t="array" ref="D100">IFERROR(IF(INDEX('Disaggregation Records'!$F$3:$F$56,MATCH(RIGHT(L100,255),RIGHT('Disaggregation Records'!$D$3:$D$56,255),0))=0,"",INDEX('Disaggregation Records'!$F$3:$F$56,MATCH(RIGHT(L100,255),RIGHT('Disaggregation Records'!$D$3:$D$56,255),0))),"")</f>
        <v/>
      </c>
      <c r="E100" s="385" t="str">
        <f t="array" ref="E100">IFERROR(IF(INDEX('Disaggregation Data'!$K$3:$K$154,MATCH(RIGHT(M100,255),RIGHT('Disaggregation Data'!$J$3:$J$154,255),0))=0,"",INDEX('Disaggregation Data'!$K$3:$K$154,MATCH(RIGHT(M100,255),RIGHT('Disaggregation Data'!$J$3:$J$154,255),0))),"")</f>
        <v/>
      </c>
      <c r="F100" s="385" t="str">
        <f t="array" ref="F100">IFERROR(IF(INDEX('Disaggregation Data'!$L$3:$L$154,MATCH(RIGHT(M100,255),RIGHT('Disaggregation Data'!$J$3:$J$154,255),0))=0,"",INDEX('Disaggregation Data'!$L$3:$L$154,MATCH(RIGHT(M100,255),RIGHT('Disaggregation Data'!$J$3:$J$154,255),0))),"")</f>
        <v/>
      </c>
      <c r="G100" s="385" t="str">
        <f t="array" ref="G100">IFERROR(IF(INDEX('Disaggregation Data'!$M$3:$M$154,MATCH(RIGHT(M100,255),RIGHT('Disaggregation Data'!$J$3:$J$154,255),0))=0,"",INDEX('Disaggregation Data'!$M$3:$M$154,MATCH(RIGHT(M100,255),RIGHT('Disaggregation Data'!$J$3:$J$154,255),0))),"")</f>
        <v/>
      </c>
      <c r="H100" s="384" t="str">
        <f t="array" ref="H100">IFERROR(IF(INDEX('Disaggregation Data'!$N$3:$N$154,MATCH(RIGHT(M100,255),RIGHT('Disaggregation Data'!$J$3:$J$154,255),0))=0,"",INDEX('Disaggregation Data'!$N$3:$N$154,MATCH(RIGHT(M100,255),RIGHT('Disaggregation Data'!$J$3:$J$154,255),0))),"")</f>
        <v/>
      </c>
      <c r="I100" s="498" t="str">
        <f t="array" ref="I100">IFERROR(IF(INDEX('Disaggregation Records'!$G$3:$G$56,MATCH(LEFT(L100,255),LEFT('Disaggregation Records'!$D$3:$D$56,255),0))=0,"",INDEX('Disaggregation Records'!$G$3:$G$56,MATCH(LEFT(L100,255),LEFT('Disaggregation Records'!$D$3:$D$56,255),0))),"")</f>
        <v/>
      </c>
      <c r="J100" s="498" t="s">
        <v>425</v>
      </c>
      <c r="K100" s="498">
        <f t="shared" si="4"/>
        <v>51</v>
      </c>
      <c r="L100" s="498" t="str">
        <f t="shared" si="5"/>
        <v/>
      </c>
      <c r="M100" s="498" t="str">
        <f t="shared" si="6"/>
        <v/>
      </c>
      <c r="N100" s="455" t="b">
        <f t="shared" si="7"/>
        <v>0</v>
      </c>
      <c r="O100" s="459" t="s">
        <v>1634</v>
      </c>
      <c r="P100" s="244"/>
      <c r="Q100" s="243"/>
      <c r="U100" s="422"/>
      <c r="V100" s="422"/>
    </row>
    <row r="101" spans="1:22" ht="37.5" hidden="1" customHeight="1" x14ac:dyDescent="0.25">
      <c r="A101" s="382">
        <v>10</v>
      </c>
      <c r="B101" s="401" t="str">
        <f>IFERROR(VLOOKUP(A101,'Impact Indicators - Section B'!$A$9:$S$27,19,FALSE),"")</f>
        <v/>
      </c>
      <c r="C101" s="497" t="str">
        <f t="array" ref="C101">IFERROR(IF(INDEX('Disaggregation Records'!$E$3:$E$56,MATCH(RIGHT(L101,255),RIGHT('Disaggregation Records'!$D$3:$D$56,255),0))=0,"",INDEX('Disaggregation Records'!$E$3:$E$56,MATCH(RIGHT(L101,255),RIGHT('Disaggregation Records'!$D$3:$D$56,255),0))),"")</f>
        <v/>
      </c>
      <c r="D101" s="497" t="str">
        <f t="array" ref="D101">IFERROR(IF(INDEX('Disaggregation Records'!$F$3:$F$56,MATCH(RIGHT(L101,255),RIGHT('Disaggregation Records'!$D$3:$D$56,255),0))=0,"",INDEX('Disaggregation Records'!$F$3:$F$56,MATCH(RIGHT(L101,255),RIGHT('Disaggregation Records'!$D$3:$D$56,255),0))),"")</f>
        <v/>
      </c>
      <c r="E101" s="385" t="str">
        <f t="array" ref="E101">IFERROR(IF(INDEX('Disaggregation Data'!$K$3:$K$154,MATCH(RIGHT(M101,255),RIGHT('Disaggregation Data'!$J$3:$J$154,255),0))=0,"",INDEX('Disaggregation Data'!$K$3:$K$154,MATCH(RIGHT(M101,255),RIGHT('Disaggregation Data'!$J$3:$J$154,255),0))),"")</f>
        <v/>
      </c>
      <c r="F101" s="385" t="str">
        <f t="array" ref="F101">IFERROR(IF(INDEX('Disaggregation Data'!$L$3:$L$154,MATCH(RIGHT(M101,255),RIGHT('Disaggregation Data'!$J$3:$J$154,255),0))=0,"",INDEX('Disaggregation Data'!$L$3:$L$154,MATCH(RIGHT(M101,255),RIGHT('Disaggregation Data'!$J$3:$J$154,255),0))),"")</f>
        <v/>
      </c>
      <c r="G101" s="385" t="str">
        <f t="array" ref="G101">IFERROR(IF(INDEX('Disaggregation Data'!$M$3:$M$154,MATCH(RIGHT(M101,255),RIGHT('Disaggregation Data'!$J$3:$J$154,255),0))=0,"",INDEX('Disaggregation Data'!$M$3:$M$154,MATCH(RIGHT(M101,255),RIGHT('Disaggregation Data'!$J$3:$J$154,255),0))),"")</f>
        <v/>
      </c>
      <c r="H101" s="384" t="str">
        <f t="array" ref="H101">IFERROR(IF(INDEX('Disaggregation Data'!$N$3:$N$154,MATCH(RIGHT(M101,255),RIGHT('Disaggregation Data'!$J$3:$J$154,255),0))=0,"",INDEX('Disaggregation Data'!$N$3:$N$154,MATCH(RIGHT(M101,255),RIGHT('Disaggregation Data'!$J$3:$J$154,255),0))),"")</f>
        <v/>
      </c>
      <c r="I101" s="498" t="str">
        <f t="array" ref="I101">IFERROR(IF(INDEX('Disaggregation Records'!$G$3:$G$56,MATCH(LEFT(L101,255),LEFT('Disaggregation Records'!$D$3:$D$56,255),0))=0,"",INDEX('Disaggregation Records'!$G$3:$G$56,MATCH(LEFT(L101,255),LEFT('Disaggregation Records'!$D$3:$D$56,255),0))),"")</f>
        <v/>
      </c>
      <c r="J101" s="498" t="s">
        <v>425</v>
      </c>
      <c r="K101" s="498">
        <f t="shared" si="4"/>
        <v>52</v>
      </c>
      <c r="L101" s="498" t="str">
        <f t="shared" si="5"/>
        <v/>
      </c>
      <c r="M101" s="498" t="str">
        <f t="shared" si="6"/>
        <v/>
      </c>
      <c r="N101" s="455" t="b">
        <f t="shared" si="7"/>
        <v>0</v>
      </c>
      <c r="O101" s="459" t="s">
        <v>1635</v>
      </c>
      <c r="P101" s="244"/>
      <c r="Q101" s="243"/>
      <c r="U101" s="422"/>
      <c r="V101" s="422"/>
    </row>
    <row r="102" spans="1:22" ht="37.5" hidden="1" customHeight="1" x14ac:dyDescent="0.25">
      <c r="A102" s="382">
        <v>10</v>
      </c>
      <c r="B102" s="401" t="str">
        <f>IFERROR(VLOOKUP(A102,'Impact Indicators - Section B'!$A$9:$S$27,19,FALSE),"")</f>
        <v/>
      </c>
      <c r="C102" s="497" t="str">
        <f t="array" ref="C102">IFERROR(IF(INDEX('Disaggregation Records'!$E$3:$E$56,MATCH(RIGHT(L102,255),RIGHT('Disaggregation Records'!$D$3:$D$56,255),0))=0,"",INDEX('Disaggregation Records'!$E$3:$E$56,MATCH(RIGHT(L102,255),RIGHT('Disaggregation Records'!$D$3:$D$56,255),0))),"")</f>
        <v/>
      </c>
      <c r="D102" s="497" t="str">
        <f t="array" ref="D102">IFERROR(IF(INDEX('Disaggregation Records'!$F$3:$F$56,MATCH(RIGHT(L102,255),RIGHT('Disaggregation Records'!$D$3:$D$56,255),0))=0,"",INDEX('Disaggregation Records'!$F$3:$F$56,MATCH(RIGHT(L102,255),RIGHT('Disaggregation Records'!$D$3:$D$56,255),0))),"")</f>
        <v/>
      </c>
      <c r="E102" s="385" t="str">
        <f t="array" ref="E102">IFERROR(IF(INDEX('Disaggregation Data'!$K$3:$K$154,MATCH(RIGHT(M102,255),RIGHT('Disaggregation Data'!$J$3:$J$154,255),0))=0,"",INDEX('Disaggregation Data'!$K$3:$K$154,MATCH(RIGHT(M102,255),RIGHT('Disaggregation Data'!$J$3:$J$154,255),0))),"")</f>
        <v/>
      </c>
      <c r="F102" s="385" t="str">
        <f t="array" ref="F102">IFERROR(IF(INDEX('Disaggregation Data'!$L$3:$L$154,MATCH(RIGHT(M102,255),RIGHT('Disaggregation Data'!$J$3:$J$154,255),0))=0,"",INDEX('Disaggregation Data'!$L$3:$L$154,MATCH(RIGHT(M102,255),RIGHT('Disaggregation Data'!$J$3:$J$154,255),0))),"")</f>
        <v/>
      </c>
      <c r="G102" s="385" t="str">
        <f t="array" ref="G102">IFERROR(IF(INDEX('Disaggregation Data'!$M$3:$M$154,MATCH(RIGHT(M102,255),RIGHT('Disaggregation Data'!$J$3:$J$154,255),0))=0,"",INDEX('Disaggregation Data'!$M$3:$M$154,MATCH(RIGHT(M102,255),RIGHT('Disaggregation Data'!$J$3:$J$154,255),0))),"")</f>
        <v/>
      </c>
      <c r="H102" s="384" t="str">
        <f t="array" ref="H102">IFERROR(IF(INDEX('Disaggregation Data'!$N$3:$N$154,MATCH(RIGHT(M102,255),RIGHT('Disaggregation Data'!$J$3:$J$154,255),0))=0,"",INDEX('Disaggregation Data'!$N$3:$N$154,MATCH(RIGHT(M102,255),RIGHT('Disaggregation Data'!$J$3:$J$154,255),0))),"")</f>
        <v/>
      </c>
      <c r="I102" s="498" t="str">
        <f t="array" ref="I102">IFERROR(IF(INDEX('Disaggregation Records'!$G$3:$G$56,MATCH(LEFT(L102,255),LEFT('Disaggregation Records'!$D$3:$D$56,255),0))=0,"",INDEX('Disaggregation Records'!$G$3:$G$56,MATCH(LEFT(L102,255),LEFT('Disaggregation Records'!$D$3:$D$56,255),0))),"")</f>
        <v/>
      </c>
      <c r="J102" s="498" t="s">
        <v>425</v>
      </c>
      <c r="K102" s="498">
        <f t="shared" si="4"/>
        <v>53</v>
      </c>
      <c r="L102" s="498" t="str">
        <f t="shared" si="5"/>
        <v/>
      </c>
      <c r="M102" s="498" t="str">
        <f t="shared" si="6"/>
        <v/>
      </c>
      <c r="N102" s="455" t="b">
        <f t="shared" si="7"/>
        <v>0</v>
      </c>
      <c r="O102" s="459" t="s">
        <v>1636</v>
      </c>
      <c r="P102" s="244"/>
      <c r="Q102" s="243"/>
      <c r="U102" s="422"/>
      <c r="V102" s="422"/>
    </row>
    <row r="103" spans="1:22" ht="37.5" hidden="1" customHeight="1" x14ac:dyDescent="0.25">
      <c r="A103" s="382">
        <v>10</v>
      </c>
      <c r="B103" s="401" t="str">
        <f>IFERROR(VLOOKUP(A103,'Impact Indicators - Section B'!$A$9:$S$27,19,FALSE),"")</f>
        <v/>
      </c>
      <c r="C103" s="497" t="str">
        <f t="array" ref="C103">IFERROR(IF(INDEX('Disaggregation Records'!$E$3:$E$56,MATCH(RIGHT(L103,255),RIGHT('Disaggregation Records'!$D$3:$D$56,255),0))=0,"",INDEX('Disaggregation Records'!$E$3:$E$56,MATCH(RIGHT(L103,255),RIGHT('Disaggregation Records'!$D$3:$D$56,255),0))),"")</f>
        <v/>
      </c>
      <c r="D103" s="497" t="str">
        <f t="array" ref="D103">IFERROR(IF(INDEX('Disaggregation Records'!$F$3:$F$56,MATCH(RIGHT(L103,255),RIGHT('Disaggregation Records'!$D$3:$D$56,255),0))=0,"",INDEX('Disaggregation Records'!$F$3:$F$56,MATCH(RIGHT(L103,255),RIGHT('Disaggregation Records'!$D$3:$D$56,255),0))),"")</f>
        <v/>
      </c>
      <c r="E103" s="385" t="str">
        <f t="array" ref="E103">IFERROR(IF(INDEX('Disaggregation Data'!$K$3:$K$154,MATCH(RIGHT(M103,255),RIGHT('Disaggregation Data'!$J$3:$J$154,255),0))=0,"",INDEX('Disaggregation Data'!$K$3:$K$154,MATCH(RIGHT(M103,255),RIGHT('Disaggregation Data'!$J$3:$J$154,255),0))),"")</f>
        <v/>
      </c>
      <c r="F103" s="385" t="str">
        <f t="array" ref="F103">IFERROR(IF(INDEX('Disaggregation Data'!$L$3:$L$154,MATCH(RIGHT(M103,255),RIGHT('Disaggregation Data'!$J$3:$J$154,255),0))=0,"",INDEX('Disaggregation Data'!$L$3:$L$154,MATCH(RIGHT(M103,255),RIGHT('Disaggregation Data'!$J$3:$J$154,255),0))),"")</f>
        <v/>
      </c>
      <c r="G103" s="385" t="str">
        <f t="array" ref="G103">IFERROR(IF(INDEX('Disaggregation Data'!$M$3:$M$154,MATCH(RIGHT(M103,255),RIGHT('Disaggregation Data'!$J$3:$J$154,255),0))=0,"",INDEX('Disaggregation Data'!$M$3:$M$154,MATCH(RIGHT(M103,255),RIGHT('Disaggregation Data'!$J$3:$J$154,255),0))),"")</f>
        <v/>
      </c>
      <c r="H103" s="384" t="str">
        <f t="array" ref="H103">IFERROR(IF(INDEX('Disaggregation Data'!$N$3:$N$154,MATCH(RIGHT(M103,255),RIGHT('Disaggregation Data'!$J$3:$J$154,255),0))=0,"",INDEX('Disaggregation Data'!$N$3:$N$154,MATCH(RIGHT(M103,255),RIGHT('Disaggregation Data'!$J$3:$J$154,255),0))),"")</f>
        <v/>
      </c>
      <c r="I103" s="498" t="str">
        <f t="array" ref="I103">IFERROR(IF(INDEX('Disaggregation Records'!$G$3:$G$56,MATCH(LEFT(L103,255),LEFT('Disaggregation Records'!$D$3:$D$56,255),0))=0,"",INDEX('Disaggregation Records'!$G$3:$G$56,MATCH(LEFT(L103,255),LEFT('Disaggregation Records'!$D$3:$D$56,255),0))),"")</f>
        <v/>
      </c>
      <c r="J103" s="498" t="s">
        <v>425</v>
      </c>
      <c r="K103" s="498">
        <f t="shared" si="4"/>
        <v>54</v>
      </c>
      <c r="L103" s="498" t="str">
        <f t="shared" si="5"/>
        <v/>
      </c>
      <c r="M103" s="498" t="str">
        <f t="shared" si="6"/>
        <v/>
      </c>
      <c r="N103" s="455" t="b">
        <f t="shared" si="7"/>
        <v>0</v>
      </c>
      <c r="O103" s="459" t="s">
        <v>1637</v>
      </c>
      <c r="P103" s="244"/>
      <c r="Q103" s="243"/>
      <c r="U103" s="422"/>
      <c r="V103" s="422"/>
    </row>
    <row r="104" spans="1:22" ht="37.5" hidden="1" customHeight="1" x14ac:dyDescent="0.25">
      <c r="A104" s="382">
        <v>10</v>
      </c>
      <c r="B104" s="401" t="str">
        <f>IFERROR(VLOOKUP(A104,'Impact Indicators - Section B'!$A$9:$S$27,19,FALSE),"")</f>
        <v/>
      </c>
      <c r="C104" s="497" t="str">
        <f t="array" ref="C104">IFERROR(IF(INDEX('Disaggregation Records'!$E$3:$E$56,MATCH(RIGHT(L104,255),RIGHT('Disaggregation Records'!$D$3:$D$56,255),0))=0,"",INDEX('Disaggregation Records'!$E$3:$E$56,MATCH(RIGHT(L104,255),RIGHT('Disaggregation Records'!$D$3:$D$56,255),0))),"")</f>
        <v/>
      </c>
      <c r="D104" s="497" t="str">
        <f t="array" ref="D104">IFERROR(IF(INDEX('Disaggregation Records'!$F$3:$F$56,MATCH(RIGHT(L104,255),RIGHT('Disaggregation Records'!$D$3:$D$56,255),0))=0,"",INDEX('Disaggregation Records'!$F$3:$F$56,MATCH(RIGHT(L104,255),RIGHT('Disaggregation Records'!$D$3:$D$56,255),0))),"")</f>
        <v/>
      </c>
      <c r="E104" s="385" t="str">
        <f t="array" ref="E104">IFERROR(IF(INDEX('Disaggregation Data'!$K$3:$K$154,MATCH(RIGHT(M104,255),RIGHT('Disaggregation Data'!$J$3:$J$154,255),0))=0,"",INDEX('Disaggregation Data'!$K$3:$K$154,MATCH(RIGHT(M104,255),RIGHT('Disaggregation Data'!$J$3:$J$154,255),0))),"")</f>
        <v/>
      </c>
      <c r="F104" s="385" t="str">
        <f t="array" ref="F104">IFERROR(IF(INDEX('Disaggregation Data'!$L$3:$L$154,MATCH(RIGHT(M104,255),RIGHT('Disaggregation Data'!$J$3:$J$154,255),0))=0,"",INDEX('Disaggregation Data'!$L$3:$L$154,MATCH(RIGHT(M104,255),RIGHT('Disaggregation Data'!$J$3:$J$154,255),0))),"")</f>
        <v/>
      </c>
      <c r="G104" s="385" t="str">
        <f t="array" ref="G104">IFERROR(IF(INDEX('Disaggregation Data'!$M$3:$M$154,MATCH(RIGHT(M104,255),RIGHT('Disaggregation Data'!$J$3:$J$154,255),0))=0,"",INDEX('Disaggregation Data'!$M$3:$M$154,MATCH(RIGHT(M104,255),RIGHT('Disaggregation Data'!$J$3:$J$154,255),0))),"")</f>
        <v/>
      </c>
      <c r="H104" s="384" t="str">
        <f t="array" ref="H104">IFERROR(IF(INDEX('Disaggregation Data'!$N$3:$N$154,MATCH(RIGHT(M104,255),RIGHT('Disaggregation Data'!$J$3:$J$154,255),0))=0,"",INDEX('Disaggregation Data'!$N$3:$N$154,MATCH(RIGHT(M104,255),RIGHT('Disaggregation Data'!$J$3:$J$154,255),0))),"")</f>
        <v/>
      </c>
      <c r="I104" s="498" t="str">
        <f t="array" ref="I104">IFERROR(IF(INDEX('Disaggregation Records'!$G$3:$G$56,MATCH(LEFT(L104,255),LEFT('Disaggregation Records'!$D$3:$D$56,255),0))=0,"",INDEX('Disaggregation Records'!$G$3:$G$56,MATCH(LEFT(L104,255),LEFT('Disaggregation Records'!$D$3:$D$56,255),0))),"")</f>
        <v/>
      </c>
      <c r="J104" s="498" t="s">
        <v>425</v>
      </c>
      <c r="K104" s="498">
        <f t="shared" si="4"/>
        <v>55</v>
      </c>
      <c r="L104" s="498" t="str">
        <f t="shared" si="5"/>
        <v/>
      </c>
      <c r="M104" s="498" t="str">
        <f t="shared" si="6"/>
        <v/>
      </c>
      <c r="N104" s="455" t="b">
        <f t="shared" si="7"/>
        <v>0</v>
      </c>
      <c r="O104" s="459" t="s">
        <v>1638</v>
      </c>
      <c r="P104" s="244"/>
      <c r="Q104" s="243"/>
      <c r="U104" s="422"/>
      <c r="V104" s="422"/>
    </row>
    <row r="105" spans="1:22" ht="37.5" hidden="1" customHeight="1" x14ac:dyDescent="0.25">
      <c r="A105" s="382">
        <v>10</v>
      </c>
      <c r="B105" s="401" t="str">
        <f>IFERROR(VLOOKUP(A105,'Impact Indicators - Section B'!$A$9:$S$27,19,FALSE),"")</f>
        <v/>
      </c>
      <c r="C105" s="497" t="str">
        <f t="array" ref="C105">IFERROR(IF(INDEX('Disaggregation Records'!$E$3:$E$56,MATCH(RIGHT(L105,255),RIGHT('Disaggregation Records'!$D$3:$D$56,255),0))=0,"",INDEX('Disaggregation Records'!$E$3:$E$56,MATCH(RIGHT(L105,255),RIGHT('Disaggregation Records'!$D$3:$D$56,255),0))),"")</f>
        <v/>
      </c>
      <c r="D105" s="497" t="str">
        <f t="array" ref="D105">IFERROR(IF(INDEX('Disaggregation Records'!$F$3:$F$56,MATCH(RIGHT(L105,255),RIGHT('Disaggregation Records'!$D$3:$D$56,255),0))=0,"",INDEX('Disaggregation Records'!$F$3:$F$56,MATCH(RIGHT(L105,255),RIGHT('Disaggregation Records'!$D$3:$D$56,255),0))),"")</f>
        <v/>
      </c>
      <c r="E105" s="385" t="str">
        <f t="array" ref="E105">IFERROR(IF(INDEX('Disaggregation Data'!$K$3:$K$154,MATCH(RIGHT(M105,255),RIGHT('Disaggregation Data'!$J$3:$J$154,255),0))=0,"",INDEX('Disaggregation Data'!$K$3:$K$154,MATCH(RIGHT(M105,255),RIGHT('Disaggregation Data'!$J$3:$J$154,255),0))),"")</f>
        <v/>
      </c>
      <c r="F105" s="385" t="str">
        <f t="array" ref="F105">IFERROR(IF(INDEX('Disaggregation Data'!$L$3:$L$154,MATCH(RIGHT(M105,255),RIGHT('Disaggregation Data'!$J$3:$J$154,255),0))=0,"",INDEX('Disaggregation Data'!$L$3:$L$154,MATCH(RIGHT(M105,255),RIGHT('Disaggregation Data'!$J$3:$J$154,255),0))),"")</f>
        <v/>
      </c>
      <c r="G105" s="385" t="str">
        <f t="array" ref="G105">IFERROR(IF(INDEX('Disaggregation Data'!$M$3:$M$154,MATCH(RIGHT(M105,255),RIGHT('Disaggregation Data'!$J$3:$J$154,255),0))=0,"",INDEX('Disaggregation Data'!$M$3:$M$154,MATCH(RIGHT(M105,255),RIGHT('Disaggregation Data'!$J$3:$J$154,255),0))),"")</f>
        <v/>
      </c>
      <c r="H105" s="384" t="str">
        <f t="array" ref="H105">IFERROR(IF(INDEX('Disaggregation Data'!$N$3:$N$154,MATCH(RIGHT(M105,255),RIGHT('Disaggregation Data'!$J$3:$J$154,255),0))=0,"",INDEX('Disaggregation Data'!$N$3:$N$154,MATCH(RIGHT(M105,255),RIGHT('Disaggregation Data'!$J$3:$J$154,255),0))),"")</f>
        <v/>
      </c>
      <c r="I105" s="498" t="str">
        <f t="array" ref="I105">IFERROR(IF(INDEX('Disaggregation Records'!$G$3:$G$56,MATCH(LEFT(L105,255),LEFT('Disaggregation Records'!$D$3:$D$56,255),0))=0,"",INDEX('Disaggregation Records'!$G$3:$G$56,MATCH(LEFT(L105,255),LEFT('Disaggregation Records'!$D$3:$D$56,255),0))),"")</f>
        <v/>
      </c>
      <c r="J105" s="498" t="s">
        <v>425</v>
      </c>
      <c r="K105" s="498">
        <f t="shared" si="4"/>
        <v>56</v>
      </c>
      <c r="L105" s="498" t="str">
        <f t="shared" si="5"/>
        <v/>
      </c>
      <c r="M105" s="498" t="str">
        <f t="shared" si="6"/>
        <v/>
      </c>
      <c r="N105" s="455" t="b">
        <f t="shared" si="7"/>
        <v>0</v>
      </c>
      <c r="O105" s="459" t="s">
        <v>1639</v>
      </c>
      <c r="P105" s="244"/>
      <c r="Q105" s="243"/>
      <c r="U105" s="422"/>
      <c r="V105" s="422"/>
    </row>
    <row r="106" spans="1:22" ht="37.5" hidden="1" customHeight="1" x14ac:dyDescent="0.25">
      <c r="A106" s="382">
        <v>10</v>
      </c>
      <c r="B106" s="401" t="str">
        <f>IFERROR(VLOOKUP(A106,'Impact Indicators - Section B'!$A$9:$S$27,19,FALSE),"")</f>
        <v/>
      </c>
      <c r="C106" s="497" t="str">
        <f t="array" ref="C106">IFERROR(IF(INDEX('Disaggregation Records'!$E$3:$E$56,MATCH(RIGHT(L106,255),RIGHT('Disaggregation Records'!$D$3:$D$56,255),0))=0,"",INDEX('Disaggregation Records'!$E$3:$E$56,MATCH(RIGHT(L106,255),RIGHT('Disaggregation Records'!$D$3:$D$56,255),0))),"")</f>
        <v/>
      </c>
      <c r="D106" s="497" t="str">
        <f t="array" ref="D106">IFERROR(IF(INDEX('Disaggregation Records'!$F$3:$F$56,MATCH(RIGHT(L106,255),RIGHT('Disaggregation Records'!$D$3:$D$56,255),0))=0,"",INDEX('Disaggregation Records'!$F$3:$F$56,MATCH(RIGHT(L106,255),RIGHT('Disaggregation Records'!$D$3:$D$56,255),0))),"")</f>
        <v/>
      </c>
      <c r="E106" s="385" t="str">
        <f t="array" ref="E106">IFERROR(IF(INDEX('Disaggregation Data'!$K$3:$K$154,MATCH(RIGHT(M106,255),RIGHT('Disaggregation Data'!$J$3:$J$154,255),0))=0,"",INDEX('Disaggregation Data'!$K$3:$K$154,MATCH(RIGHT(M106,255),RIGHT('Disaggregation Data'!$J$3:$J$154,255),0))),"")</f>
        <v/>
      </c>
      <c r="F106" s="385" t="str">
        <f t="array" ref="F106">IFERROR(IF(INDEX('Disaggregation Data'!$L$3:$L$154,MATCH(RIGHT(M106,255),RIGHT('Disaggregation Data'!$J$3:$J$154,255),0))=0,"",INDEX('Disaggregation Data'!$L$3:$L$154,MATCH(RIGHT(M106,255),RIGHT('Disaggregation Data'!$J$3:$J$154,255),0))),"")</f>
        <v/>
      </c>
      <c r="G106" s="385" t="str">
        <f t="array" ref="G106">IFERROR(IF(INDEX('Disaggregation Data'!$M$3:$M$154,MATCH(RIGHT(M106,255),RIGHT('Disaggregation Data'!$J$3:$J$154,255),0))=0,"",INDEX('Disaggregation Data'!$M$3:$M$154,MATCH(RIGHT(M106,255),RIGHT('Disaggregation Data'!$J$3:$J$154,255),0))),"")</f>
        <v/>
      </c>
      <c r="H106" s="384" t="str">
        <f t="array" ref="H106">IFERROR(IF(INDEX('Disaggregation Data'!$N$3:$N$154,MATCH(RIGHT(M106,255),RIGHT('Disaggregation Data'!$J$3:$J$154,255),0))=0,"",INDEX('Disaggregation Data'!$N$3:$N$154,MATCH(RIGHT(M106,255),RIGHT('Disaggregation Data'!$J$3:$J$154,255),0))),"")</f>
        <v/>
      </c>
      <c r="I106" s="498" t="str">
        <f t="array" ref="I106">IFERROR(IF(INDEX('Disaggregation Records'!$G$3:$G$56,MATCH(LEFT(L106,255),LEFT('Disaggregation Records'!$D$3:$D$56,255),0))=0,"",INDEX('Disaggregation Records'!$G$3:$G$56,MATCH(LEFT(L106,255),LEFT('Disaggregation Records'!$D$3:$D$56,255),0))),"")</f>
        <v/>
      </c>
      <c r="J106" s="498" t="s">
        <v>425</v>
      </c>
      <c r="K106" s="498">
        <f t="shared" si="4"/>
        <v>57</v>
      </c>
      <c r="L106" s="498" t="str">
        <f t="shared" si="5"/>
        <v/>
      </c>
      <c r="M106" s="498" t="str">
        <f t="shared" si="6"/>
        <v/>
      </c>
      <c r="N106" s="455" t="b">
        <f t="shared" si="7"/>
        <v>0</v>
      </c>
      <c r="O106" s="459" t="s">
        <v>1640</v>
      </c>
      <c r="P106" s="244"/>
      <c r="Q106" s="243"/>
      <c r="U106" s="422"/>
      <c r="V106" s="422"/>
    </row>
    <row r="107" spans="1:22" ht="37.5" hidden="1" customHeight="1" x14ac:dyDescent="0.25">
      <c r="A107" s="382">
        <v>10</v>
      </c>
      <c r="B107" s="401" t="str">
        <f>IFERROR(VLOOKUP(A107,'Impact Indicators - Section B'!$A$9:$S$27,19,FALSE),"")</f>
        <v/>
      </c>
      <c r="C107" s="497" t="str">
        <f t="array" ref="C107">IFERROR(IF(INDEX('Disaggregation Records'!$E$3:$E$56,MATCH(RIGHT(L107,255),RIGHT('Disaggregation Records'!$D$3:$D$56,255),0))=0,"",INDEX('Disaggregation Records'!$E$3:$E$56,MATCH(RIGHT(L107,255),RIGHT('Disaggregation Records'!$D$3:$D$56,255),0))),"")</f>
        <v/>
      </c>
      <c r="D107" s="497" t="str">
        <f t="array" ref="D107">IFERROR(IF(INDEX('Disaggregation Records'!$F$3:$F$56,MATCH(RIGHT(L107,255),RIGHT('Disaggregation Records'!$D$3:$D$56,255),0))=0,"",INDEX('Disaggregation Records'!$F$3:$F$56,MATCH(RIGHT(L107,255),RIGHT('Disaggregation Records'!$D$3:$D$56,255),0))),"")</f>
        <v/>
      </c>
      <c r="E107" s="385" t="str">
        <f t="array" ref="E107">IFERROR(IF(INDEX('Disaggregation Data'!$K$3:$K$154,MATCH(RIGHT(M107,255),RIGHT('Disaggregation Data'!$J$3:$J$154,255),0))=0,"",INDEX('Disaggregation Data'!$K$3:$K$154,MATCH(RIGHT(M107,255),RIGHT('Disaggregation Data'!$J$3:$J$154,255),0))),"")</f>
        <v/>
      </c>
      <c r="F107" s="385" t="str">
        <f t="array" ref="F107">IFERROR(IF(INDEX('Disaggregation Data'!$L$3:$L$154,MATCH(RIGHT(M107,255),RIGHT('Disaggregation Data'!$J$3:$J$154,255),0))=0,"",INDEX('Disaggregation Data'!$L$3:$L$154,MATCH(RIGHT(M107,255),RIGHT('Disaggregation Data'!$J$3:$J$154,255),0))),"")</f>
        <v/>
      </c>
      <c r="G107" s="385" t="str">
        <f t="array" ref="G107">IFERROR(IF(INDEX('Disaggregation Data'!$M$3:$M$154,MATCH(RIGHT(M107,255),RIGHT('Disaggregation Data'!$J$3:$J$154,255),0))=0,"",INDEX('Disaggregation Data'!$M$3:$M$154,MATCH(RIGHT(M107,255),RIGHT('Disaggregation Data'!$J$3:$J$154,255),0))),"")</f>
        <v/>
      </c>
      <c r="H107" s="384" t="str">
        <f t="array" ref="H107">IFERROR(IF(INDEX('Disaggregation Data'!$N$3:$N$154,MATCH(RIGHT(M107,255),RIGHT('Disaggregation Data'!$J$3:$J$154,255),0))=0,"",INDEX('Disaggregation Data'!$N$3:$N$154,MATCH(RIGHT(M107,255),RIGHT('Disaggregation Data'!$J$3:$J$154,255),0))),"")</f>
        <v/>
      </c>
      <c r="I107" s="498" t="str">
        <f t="array" ref="I107">IFERROR(IF(INDEX('Disaggregation Records'!$G$3:$G$56,MATCH(LEFT(L107,255),LEFT('Disaggregation Records'!$D$3:$D$56,255),0))=0,"",INDEX('Disaggregation Records'!$G$3:$G$56,MATCH(LEFT(L107,255),LEFT('Disaggregation Records'!$D$3:$D$56,255),0))),"")</f>
        <v/>
      </c>
      <c r="J107" s="498" t="s">
        <v>425</v>
      </c>
      <c r="K107" s="498">
        <f t="shared" si="4"/>
        <v>58</v>
      </c>
      <c r="L107" s="498" t="str">
        <f t="shared" si="5"/>
        <v/>
      </c>
      <c r="M107" s="498" t="str">
        <f t="shared" si="6"/>
        <v/>
      </c>
      <c r="N107" s="455" t="b">
        <f t="shared" si="7"/>
        <v>0</v>
      </c>
      <c r="O107" s="459" t="s">
        <v>1641</v>
      </c>
      <c r="P107" s="244"/>
      <c r="Q107" s="243"/>
      <c r="U107" s="422"/>
      <c r="V107" s="422"/>
    </row>
    <row r="108" spans="1:22" ht="37.5" hidden="1" customHeight="1" x14ac:dyDescent="0.25">
      <c r="A108" s="382">
        <v>10</v>
      </c>
      <c r="B108" s="401" t="str">
        <f>IFERROR(VLOOKUP(A108,'Impact Indicators - Section B'!$A$9:$S$27,19,FALSE),"")</f>
        <v/>
      </c>
      <c r="C108" s="497" t="str">
        <f t="array" ref="C108">IFERROR(IF(INDEX('Disaggregation Records'!$E$3:$E$56,MATCH(RIGHT(L108,255),RIGHT('Disaggregation Records'!$D$3:$D$56,255),0))=0,"",INDEX('Disaggregation Records'!$E$3:$E$56,MATCH(RIGHT(L108,255),RIGHT('Disaggregation Records'!$D$3:$D$56,255),0))),"")</f>
        <v/>
      </c>
      <c r="D108" s="497" t="str">
        <f t="array" ref="D108">IFERROR(IF(INDEX('Disaggregation Records'!$F$3:$F$56,MATCH(RIGHT(L108,255),RIGHT('Disaggregation Records'!$D$3:$D$56,255),0))=0,"",INDEX('Disaggregation Records'!$F$3:$F$56,MATCH(RIGHT(L108,255),RIGHT('Disaggregation Records'!$D$3:$D$56,255),0))),"")</f>
        <v/>
      </c>
      <c r="E108" s="385" t="str">
        <f t="array" ref="E108">IFERROR(IF(INDEX('Disaggregation Data'!$K$3:$K$154,MATCH(RIGHT(M108,255),RIGHT('Disaggregation Data'!$J$3:$J$154,255),0))=0,"",INDEX('Disaggregation Data'!$K$3:$K$154,MATCH(RIGHT(M108,255),RIGHT('Disaggregation Data'!$J$3:$J$154,255),0))),"")</f>
        <v/>
      </c>
      <c r="F108" s="385" t="str">
        <f t="array" ref="F108">IFERROR(IF(INDEX('Disaggregation Data'!$L$3:$L$154,MATCH(RIGHT(M108,255),RIGHT('Disaggregation Data'!$J$3:$J$154,255),0))=0,"",INDEX('Disaggregation Data'!$L$3:$L$154,MATCH(RIGHT(M108,255),RIGHT('Disaggregation Data'!$J$3:$J$154,255),0))),"")</f>
        <v/>
      </c>
      <c r="G108" s="385" t="str">
        <f t="array" ref="G108">IFERROR(IF(INDEX('Disaggregation Data'!$M$3:$M$154,MATCH(RIGHT(M108,255),RIGHT('Disaggregation Data'!$J$3:$J$154,255),0))=0,"",INDEX('Disaggregation Data'!$M$3:$M$154,MATCH(RIGHT(M108,255),RIGHT('Disaggregation Data'!$J$3:$J$154,255),0))),"")</f>
        <v/>
      </c>
      <c r="H108" s="384" t="str">
        <f t="array" ref="H108">IFERROR(IF(INDEX('Disaggregation Data'!$N$3:$N$154,MATCH(RIGHT(M108,255),RIGHT('Disaggregation Data'!$J$3:$J$154,255),0))=0,"",INDEX('Disaggregation Data'!$N$3:$N$154,MATCH(RIGHT(M108,255),RIGHT('Disaggregation Data'!$J$3:$J$154,255),0))),"")</f>
        <v/>
      </c>
      <c r="I108" s="498" t="str">
        <f t="array" ref="I108">IFERROR(IF(INDEX('Disaggregation Records'!$G$3:$G$56,MATCH(LEFT(L108,255),LEFT('Disaggregation Records'!$D$3:$D$56,255),0))=0,"",INDEX('Disaggregation Records'!$G$3:$G$56,MATCH(LEFT(L108,255),LEFT('Disaggregation Records'!$D$3:$D$56,255),0))),"")</f>
        <v/>
      </c>
      <c r="J108" s="498" t="s">
        <v>425</v>
      </c>
      <c r="K108" s="498">
        <f t="shared" si="4"/>
        <v>59</v>
      </c>
      <c r="L108" s="498" t="str">
        <f t="shared" si="5"/>
        <v/>
      </c>
      <c r="M108" s="498" t="str">
        <f t="shared" si="6"/>
        <v/>
      </c>
      <c r="N108" s="455" t="b">
        <f t="shared" si="7"/>
        <v>0</v>
      </c>
      <c r="O108" s="459" t="s">
        <v>1642</v>
      </c>
      <c r="P108" s="244"/>
      <c r="Q108" s="243"/>
      <c r="U108" s="422"/>
      <c r="V108" s="422"/>
    </row>
    <row r="109" spans="1:22" ht="37.5" hidden="1" customHeight="1" x14ac:dyDescent="0.25">
      <c r="A109" s="382">
        <v>11</v>
      </c>
      <c r="B109" s="401" t="str">
        <f>IFERROR(VLOOKUP(A109,'Impact Indicators - Section B'!$A$9:$S$27,19,FALSE),"")</f>
        <v/>
      </c>
      <c r="C109" s="497" t="str">
        <f t="array" ref="C109">IFERROR(IF(INDEX('Disaggregation Records'!$E$3:$E$56,MATCH(RIGHT(L109,255),RIGHT('Disaggregation Records'!$D$3:$D$56,255),0))=0,"",INDEX('Disaggregation Records'!$E$3:$E$56,MATCH(RIGHT(L109,255),RIGHT('Disaggregation Records'!$D$3:$D$56,255),0))),"")</f>
        <v/>
      </c>
      <c r="D109" s="497" t="str">
        <f t="array" ref="D109">IFERROR(IF(INDEX('Disaggregation Records'!$F$3:$F$56,MATCH(RIGHT(L109,255),RIGHT('Disaggregation Records'!$D$3:$D$56,255),0))=0,"",INDEX('Disaggregation Records'!$F$3:$F$56,MATCH(RIGHT(L109,255),RIGHT('Disaggregation Records'!$D$3:$D$56,255),0))),"")</f>
        <v/>
      </c>
      <c r="E109" s="385" t="str">
        <f t="array" ref="E109">IFERROR(IF(INDEX('Disaggregation Data'!$K$3:$K$154,MATCH(RIGHT(M109,255),RIGHT('Disaggregation Data'!$J$3:$J$154,255),0))=0,"",INDEX('Disaggregation Data'!$K$3:$K$154,MATCH(RIGHT(M109,255),RIGHT('Disaggregation Data'!$J$3:$J$154,255),0))),"")</f>
        <v/>
      </c>
      <c r="F109" s="385" t="str">
        <f t="array" ref="F109">IFERROR(IF(INDEX('Disaggregation Data'!$L$3:$L$154,MATCH(RIGHT(M109,255),RIGHT('Disaggregation Data'!$J$3:$J$154,255),0))=0,"",INDEX('Disaggregation Data'!$L$3:$L$154,MATCH(RIGHT(M109,255),RIGHT('Disaggregation Data'!$J$3:$J$154,255),0))),"")</f>
        <v/>
      </c>
      <c r="G109" s="385" t="str">
        <f t="array" ref="G109">IFERROR(IF(INDEX('Disaggregation Data'!$M$3:$M$154,MATCH(RIGHT(M109,255),RIGHT('Disaggregation Data'!$J$3:$J$154,255),0))=0,"",INDEX('Disaggregation Data'!$M$3:$M$154,MATCH(RIGHT(M109,255),RIGHT('Disaggregation Data'!$J$3:$J$154,255),0))),"")</f>
        <v/>
      </c>
      <c r="H109" s="384" t="str">
        <f t="array" ref="H109">IFERROR(IF(INDEX('Disaggregation Data'!$N$3:$N$154,MATCH(RIGHT(M109,255),RIGHT('Disaggregation Data'!$J$3:$J$154,255),0))=0,"",INDEX('Disaggregation Data'!$N$3:$N$154,MATCH(RIGHT(M109,255),RIGHT('Disaggregation Data'!$J$3:$J$154,255),0))),"")</f>
        <v/>
      </c>
      <c r="I109" s="498" t="str">
        <f t="array" ref="I109">IFERROR(IF(INDEX('Disaggregation Records'!$G$3:$G$56,MATCH(LEFT(L109,255),LEFT('Disaggregation Records'!$D$3:$D$56,255),0))=0,"",INDEX('Disaggregation Records'!$G$3:$G$56,MATCH(LEFT(L109,255),LEFT('Disaggregation Records'!$D$3:$D$56,255),0))),"")</f>
        <v/>
      </c>
      <c r="J109" s="498" t="s">
        <v>426</v>
      </c>
      <c r="K109" s="498">
        <f t="shared" si="4"/>
        <v>60</v>
      </c>
      <c r="L109" s="498" t="str">
        <f t="shared" si="5"/>
        <v/>
      </c>
      <c r="M109" s="498" t="str">
        <f t="shared" si="6"/>
        <v/>
      </c>
      <c r="N109" s="455" t="b">
        <f t="shared" si="7"/>
        <v>0</v>
      </c>
      <c r="O109" s="459" t="s">
        <v>1643</v>
      </c>
      <c r="P109" s="244"/>
      <c r="Q109" s="243"/>
      <c r="U109" s="422"/>
      <c r="V109" s="422"/>
    </row>
    <row r="110" spans="1:22" ht="37.5" hidden="1" customHeight="1" x14ac:dyDescent="0.25">
      <c r="A110" s="382">
        <v>11</v>
      </c>
      <c r="B110" s="401" t="str">
        <f>IFERROR(VLOOKUP(A110,'Impact Indicators - Section B'!$A$9:$S$27,19,FALSE),"")</f>
        <v/>
      </c>
      <c r="C110" s="497" t="str">
        <f t="array" ref="C110">IFERROR(IF(INDEX('Disaggregation Records'!$E$3:$E$56,MATCH(RIGHT(L110,255),RIGHT('Disaggregation Records'!$D$3:$D$56,255),0))=0,"",INDEX('Disaggregation Records'!$E$3:$E$56,MATCH(RIGHT(L110,255),RIGHT('Disaggregation Records'!$D$3:$D$56,255),0))),"")</f>
        <v/>
      </c>
      <c r="D110" s="497" t="str">
        <f t="array" ref="D110">IFERROR(IF(INDEX('Disaggregation Records'!$F$3:$F$56,MATCH(RIGHT(L110,255),RIGHT('Disaggregation Records'!$D$3:$D$56,255),0))=0,"",INDEX('Disaggregation Records'!$F$3:$F$56,MATCH(RIGHT(L110,255),RIGHT('Disaggregation Records'!$D$3:$D$56,255),0))),"")</f>
        <v/>
      </c>
      <c r="E110" s="385" t="str">
        <f t="array" ref="E110">IFERROR(IF(INDEX('Disaggregation Data'!$K$3:$K$154,MATCH(RIGHT(M110,255),RIGHT('Disaggregation Data'!$J$3:$J$154,255),0))=0,"",INDEX('Disaggregation Data'!$K$3:$K$154,MATCH(RIGHT(M110,255),RIGHT('Disaggregation Data'!$J$3:$J$154,255),0))),"")</f>
        <v/>
      </c>
      <c r="F110" s="385" t="str">
        <f t="array" ref="F110">IFERROR(IF(INDEX('Disaggregation Data'!$L$3:$L$154,MATCH(RIGHT(M110,255),RIGHT('Disaggregation Data'!$J$3:$J$154,255),0))=0,"",INDEX('Disaggregation Data'!$L$3:$L$154,MATCH(RIGHT(M110,255),RIGHT('Disaggregation Data'!$J$3:$J$154,255),0))),"")</f>
        <v/>
      </c>
      <c r="G110" s="385" t="str">
        <f t="array" ref="G110">IFERROR(IF(INDEX('Disaggregation Data'!$M$3:$M$154,MATCH(RIGHT(M110,255),RIGHT('Disaggregation Data'!$J$3:$J$154,255),0))=0,"",INDEX('Disaggregation Data'!$M$3:$M$154,MATCH(RIGHT(M110,255),RIGHT('Disaggregation Data'!$J$3:$J$154,255),0))),"")</f>
        <v/>
      </c>
      <c r="H110" s="384" t="str">
        <f t="array" ref="H110">IFERROR(IF(INDEX('Disaggregation Data'!$N$3:$N$154,MATCH(RIGHT(M110,255),RIGHT('Disaggregation Data'!$J$3:$J$154,255),0))=0,"",INDEX('Disaggregation Data'!$N$3:$N$154,MATCH(RIGHT(M110,255),RIGHT('Disaggregation Data'!$J$3:$J$154,255),0))),"")</f>
        <v/>
      </c>
      <c r="I110" s="498" t="str">
        <f t="array" ref="I110">IFERROR(IF(INDEX('Disaggregation Records'!$G$3:$G$56,MATCH(LEFT(L110,255),LEFT('Disaggregation Records'!$D$3:$D$56,255),0))=0,"",INDEX('Disaggregation Records'!$G$3:$G$56,MATCH(LEFT(L110,255),LEFT('Disaggregation Records'!$D$3:$D$56,255),0))),"")</f>
        <v/>
      </c>
      <c r="J110" s="498" t="s">
        <v>426</v>
      </c>
      <c r="K110" s="498">
        <f t="shared" si="4"/>
        <v>61</v>
      </c>
      <c r="L110" s="498" t="str">
        <f t="shared" si="5"/>
        <v/>
      </c>
      <c r="M110" s="498" t="str">
        <f t="shared" si="6"/>
        <v/>
      </c>
      <c r="N110" s="455" t="b">
        <f t="shared" si="7"/>
        <v>0</v>
      </c>
      <c r="O110" s="459" t="s">
        <v>1644</v>
      </c>
      <c r="P110" s="244"/>
      <c r="Q110" s="243"/>
      <c r="U110" s="422"/>
      <c r="V110" s="422"/>
    </row>
    <row r="111" spans="1:22" ht="37.5" hidden="1" customHeight="1" x14ac:dyDescent="0.25">
      <c r="A111" s="382">
        <v>11</v>
      </c>
      <c r="B111" s="401" t="str">
        <f>IFERROR(VLOOKUP(A111,'Impact Indicators - Section B'!$A$9:$S$27,19,FALSE),"")</f>
        <v/>
      </c>
      <c r="C111" s="497" t="str">
        <f t="array" ref="C111">IFERROR(IF(INDEX('Disaggregation Records'!$E$3:$E$56,MATCH(RIGHT(L111,255),RIGHT('Disaggregation Records'!$D$3:$D$56,255),0))=0,"",INDEX('Disaggregation Records'!$E$3:$E$56,MATCH(RIGHT(L111,255),RIGHT('Disaggregation Records'!$D$3:$D$56,255),0))),"")</f>
        <v/>
      </c>
      <c r="D111" s="497" t="str">
        <f t="array" ref="D111">IFERROR(IF(INDEX('Disaggregation Records'!$F$3:$F$56,MATCH(RIGHT(L111,255),RIGHT('Disaggregation Records'!$D$3:$D$56,255),0))=0,"",INDEX('Disaggregation Records'!$F$3:$F$56,MATCH(RIGHT(L111,255),RIGHT('Disaggregation Records'!$D$3:$D$56,255),0))),"")</f>
        <v/>
      </c>
      <c r="E111" s="385" t="str">
        <f t="array" ref="E111">IFERROR(IF(INDEX('Disaggregation Data'!$K$3:$K$154,MATCH(RIGHT(M111,255),RIGHT('Disaggregation Data'!$J$3:$J$154,255),0))=0,"",INDEX('Disaggregation Data'!$K$3:$K$154,MATCH(RIGHT(M111,255),RIGHT('Disaggregation Data'!$J$3:$J$154,255),0))),"")</f>
        <v/>
      </c>
      <c r="F111" s="385" t="str">
        <f t="array" ref="F111">IFERROR(IF(INDEX('Disaggregation Data'!$L$3:$L$154,MATCH(RIGHT(M111,255),RIGHT('Disaggregation Data'!$J$3:$J$154,255),0))=0,"",INDEX('Disaggregation Data'!$L$3:$L$154,MATCH(RIGHT(M111,255),RIGHT('Disaggregation Data'!$J$3:$J$154,255),0))),"")</f>
        <v/>
      </c>
      <c r="G111" s="385" t="str">
        <f t="array" ref="G111">IFERROR(IF(INDEX('Disaggregation Data'!$M$3:$M$154,MATCH(RIGHT(M111,255),RIGHT('Disaggregation Data'!$J$3:$J$154,255),0))=0,"",INDEX('Disaggregation Data'!$M$3:$M$154,MATCH(RIGHT(M111,255),RIGHT('Disaggregation Data'!$J$3:$J$154,255),0))),"")</f>
        <v/>
      </c>
      <c r="H111" s="384" t="str">
        <f t="array" ref="H111">IFERROR(IF(INDEX('Disaggregation Data'!$N$3:$N$154,MATCH(RIGHT(M111,255),RIGHT('Disaggregation Data'!$J$3:$J$154,255),0))=0,"",INDEX('Disaggregation Data'!$N$3:$N$154,MATCH(RIGHT(M111,255),RIGHT('Disaggregation Data'!$J$3:$J$154,255),0))),"")</f>
        <v/>
      </c>
      <c r="I111" s="498" t="str">
        <f t="array" ref="I111">IFERROR(IF(INDEX('Disaggregation Records'!$G$3:$G$56,MATCH(LEFT(L111,255),LEFT('Disaggregation Records'!$D$3:$D$56,255),0))=0,"",INDEX('Disaggregation Records'!$G$3:$G$56,MATCH(LEFT(L111,255),LEFT('Disaggregation Records'!$D$3:$D$56,255),0))),"")</f>
        <v/>
      </c>
      <c r="J111" s="498" t="s">
        <v>426</v>
      </c>
      <c r="K111" s="498">
        <f t="shared" si="4"/>
        <v>62</v>
      </c>
      <c r="L111" s="498" t="str">
        <f t="shared" si="5"/>
        <v/>
      </c>
      <c r="M111" s="498" t="str">
        <f t="shared" si="6"/>
        <v/>
      </c>
      <c r="N111" s="455" t="b">
        <f t="shared" si="7"/>
        <v>0</v>
      </c>
      <c r="O111" s="459" t="s">
        <v>1645</v>
      </c>
      <c r="P111" s="244"/>
      <c r="Q111" s="243"/>
      <c r="U111" s="422"/>
      <c r="V111" s="422"/>
    </row>
    <row r="112" spans="1:22" ht="37.5" hidden="1" customHeight="1" x14ac:dyDescent="0.25">
      <c r="A112" s="382">
        <v>11</v>
      </c>
      <c r="B112" s="401" t="str">
        <f>IFERROR(VLOOKUP(A112,'Impact Indicators - Section B'!$A$9:$S$27,19,FALSE),"")</f>
        <v/>
      </c>
      <c r="C112" s="497" t="str">
        <f t="array" ref="C112">IFERROR(IF(INDEX('Disaggregation Records'!$E$3:$E$56,MATCH(RIGHT(L112,255),RIGHT('Disaggregation Records'!$D$3:$D$56,255),0))=0,"",INDEX('Disaggregation Records'!$E$3:$E$56,MATCH(RIGHT(L112,255),RIGHT('Disaggregation Records'!$D$3:$D$56,255),0))),"")</f>
        <v/>
      </c>
      <c r="D112" s="497" t="str">
        <f t="array" ref="D112">IFERROR(IF(INDEX('Disaggregation Records'!$F$3:$F$56,MATCH(RIGHT(L112,255),RIGHT('Disaggregation Records'!$D$3:$D$56,255),0))=0,"",INDEX('Disaggregation Records'!$F$3:$F$56,MATCH(RIGHT(L112,255),RIGHT('Disaggregation Records'!$D$3:$D$56,255),0))),"")</f>
        <v/>
      </c>
      <c r="E112" s="385" t="str">
        <f t="array" ref="E112">IFERROR(IF(INDEX('Disaggregation Data'!$K$3:$K$154,MATCH(RIGHT(M112,255),RIGHT('Disaggregation Data'!$J$3:$J$154,255),0))=0,"",INDEX('Disaggregation Data'!$K$3:$K$154,MATCH(RIGHT(M112,255),RIGHT('Disaggregation Data'!$J$3:$J$154,255),0))),"")</f>
        <v/>
      </c>
      <c r="F112" s="385" t="str">
        <f t="array" ref="F112">IFERROR(IF(INDEX('Disaggregation Data'!$L$3:$L$154,MATCH(RIGHT(M112,255),RIGHT('Disaggregation Data'!$J$3:$J$154,255),0))=0,"",INDEX('Disaggregation Data'!$L$3:$L$154,MATCH(RIGHT(M112,255),RIGHT('Disaggregation Data'!$J$3:$J$154,255),0))),"")</f>
        <v/>
      </c>
      <c r="G112" s="385" t="str">
        <f t="array" ref="G112">IFERROR(IF(INDEX('Disaggregation Data'!$M$3:$M$154,MATCH(RIGHT(M112,255),RIGHT('Disaggregation Data'!$J$3:$J$154,255),0))=0,"",INDEX('Disaggregation Data'!$M$3:$M$154,MATCH(RIGHT(M112,255),RIGHT('Disaggregation Data'!$J$3:$J$154,255),0))),"")</f>
        <v/>
      </c>
      <c r="H112" s="384" t="str">
        <f t="array" ref="H112">IFERROR(IF(INDEX('Disaggregation Data'!$N$3:$N$154,MATCH(RIGHT(M112,255),RIGHT('Disaggregation Data'!$J$3:$J$154,255),0))=0,"",INDEX('Disaggregation Data'!$N$3:$N$154,MATCH(RIGHT(M112,255),RIGHT('Disaggregation Data'!$J$3:$J$154,255),0))),"")</f>
        <v/>
      </c>
      <c r="I112" s="498" t="str">
        <f t="array" ref="I112">IFERROR(IF(INDEX('Disaggregation Records'!$G$3:$G$56,MATCH(LEFT(L112,255),LEFT('Disaggregation Records'!$D$3:$D$56,255),0))=0,"",INDEX('Disaggregation Records'!$G$3:$G$56,MATCH(LEFT(L112,255),LEFT('Disaggregation Records'!$D$3:$D$56,255),0))),"")</f>
        <v/>
      </c>
      <c r="J112" s="498" t="s">
        <v>426</v>
      </c>
      <c r="K112" s="498">
        <f t="shared" si="4"/>
        <v>63</v>
      </c>
      <c r="L112" s="498" t="str">
        <f t="shared" si="5"/>
        <v/>
      </c>
      <c r="M112" s="498" t="str">
        <f t="shared" si="6"/>
        <v/>
      </c>
      <c r="N112" s="455" t="b">
        <f t="shared" si="7"/>
        <v>0</v>
      </c>
      <c r="O112" s="459" t="s">
        <v>1646</v>
      </c>
      <c r="P112" s="244"/>
      <c r="Q112" s="243"/>
      <c r="U112" s="422"/>
      <c r="V112" s="422"/>
    </row>
    <row r="113" spans="1:22" ht="37.5" hidden="1" customHeight="1" x14ac:dyDescent="0.25">
      <c r="A113" s="382">
        <v>11</v>
      </c>
      <c r="B113" s="401" t="str">
        <f>IFERROR(VLOOKUP(A113,'Impact Indicators - Section B'!$A$9:$S$27,19,FALSE),"")</f>
        <v/>
      </c>
      <c r="C113" s="497" t="str">
        <f t="array" ref="C113">IFERROR(IF(INDEX('Disaggregation Records'!$E$3:$E$56,MATCH(RIGHT(L113,255),RIGHT('Disaggregation Records'!$D$3:$D$56,255),0))=0,"",INDEX('Disaggregation Records'!$E$3:$E$56,MATCH(RIGHT(L113,255),RIGHT('Disaggregation Records'!$D$3:$D$56,255),0))),"")</f>
        <v/>
      </c>
      <c r="D113" s="497" t="str">
        <f t="array" ref="D113">IFERROR(IF(INDEX('Disaggregation Records'!$F$3:$F$56,MATCH(RIGHT(L113,255),RIGHT('Disaggregation Records'!$D$3:$D$56,255),0))=0,"",INDEX('Disaggregation Records'!$F$3:$F$56,MATCH(RIGHT(L113,255),RIGHT('Disaggregation Records'!$D$3:$D$56,255),0))),"")</f>
        <v/>
      </c>
      <c r="E113" s="385" t="str">
        <f t="array" ref="E113">IFERROR(IF(INDEX('Disaggregation Data'!$K$3:$K$154,MATCH(RIGHT(M113,255),RIGHT('Disaggregation Data'!$J$3:$J$154,255),0))=0,"",INDEX('Disaggregation Data'!$K$3:$K$154,MATCH(RIGHT(M113,255),RIGHT('Disaggregation Data'!$J$3:$J$154,255),0))),"")</f>
        <v/>
      </c>
      <c r="F113" s="385" t="str">
        <f t="array" ref="F113">IFERROR(IF(INDEX('Disaggregation Data'!$L$3:$L$154,MATCH(RIGHT(M113,255),RIGHT('Disaggregation Data'!$J$3:$J$154,255),0))=0,"",INDEX('Disaggregation Data'!$L$3:$L$154,MATCH(RIGHT(M113,255),RIGHT('Disaggregation Data'!$J$3:$J$154,255),0))),"")</f>
        <v/>
      </c>
      <c r="G113" s="385" t="str">
        <f t="array" ref="G113">IFERROR(IF(INDEX('Disaggregation Data'!$M$3:$M$154,MATCH(RIGHT(M113,255),RIGHT('Disaggregation Data'!$J$3:$J$154,255),0))=0,"",INDEX('Disaggregation Data'!$M$3:$M$154,MATCH(RIGHT(M113,255),RIGHT('Disaggregation Data'!$J$3:$J$154,255),0))),"")</f>
        <v/>
      </c>
      <c r="H113" s="384" t="str">
        <f t="array" ref="H113">IFERROR(IF(INDEX('Disaggregation Data'!$N$3:$N$154,MATCH(RIGHT(M113,255),RIGHT('Disaggregation Data'!$J$3:$J$154,255),0))=0,"",INDEX('Disaggregation Data'!$N$3:$N$154,MATCH(RIGHT(M113,255),RIGHT('Disaggregation Data'!$J$3:$J$154,255),0))),"")</f>
        <v/>
      </c>
      <c r="I113" s="498" t="str">
        <f t="array" ref="I113">IFERROR(IF(INDEX('Disaggregation Records'!$G$3:$G$56,MATCH(LEFT(L113,255),LEFT('Disaggregation Records'!$D$3:$D$56,255),0))=0,"",INDEX('Disaggregation Records'!$G$3:$G$56,MATCH(LEFT(L113,255),LEFT('Disaggregation Records'!$D$3:$D$56,255),0))),"")</f>
        <v/>
      </c>
      <c r="J113" s="498" t="s">
        <v>426</v>
      </c>
      <c r="K113" s="498">
        <f t="shared" si="4"/>
        <v>64</v>
      </c>
      <c r="L113" s="498" t="str">
        <f t="shared" si="5"/>
        <v/>
      </c>
      <c r="M113" s="498" t="str">
        <f t="shared" si="6"/>
        <v/>
      </c>
      <c r="N113" s="455" t="b">
        <f t="shared" si="7"/>
        <v>0</v>
      </c>
      <c r="O113" s="459" t="s">
        <v>1647</v>
      </c>
      <c r="P113" s="244"/>
      <c r="Q113" s="243"/>
      <c r="U113" s="422"/>
      <c r="V113" s="422"/>
    </row>
    <row r="114" spans="1:22" ht="37.5" hidden="1" customHeight="1" x14ac:dyDescent="0.25">
      <c r="A114" s="382">
        <v>11</v>
      </c>
      <c r="B114" s="401" t="str">
        <f>IFERROR(VLOOKUP(A114,'Impact Indicators - Section B'!$A$9:$S$27,19,FALSE),"")</f>
        <v/>
      </c>
      <c r="C114" s="497" t="str">
        <f t="array" ref="C114">IFERROR(IF(INDEX('Disaggregation Records'!$E$3:$E$56,MATCH(RIGHT(L114,255),RIGHT('Disaggregation Records'!$D$3:$D$56,255),0))=0,"",INDEX('Disaggregation Records'!$E$3:$E$56,MATCH(RIGHT(L114,255),RIGHT('Disaggregation Records'!$D$3:$D$56,255),0))),"")</f>
        <v/>
      </c>
      <c r="D114" s="497" t="str">
        <f t="array" ref="D114">IFERROR(IF(INDEX('Disaggregation Records'!$F$3:$F$56,MATCH(RIGHT(L114,255),RIGHT('Disaggregation Records'!$D$3:$D$56,255),0))=0,"",INDEX('Disaggregation Records'!$F$3:$F$56,MATCH(RIGHT(L114,255),RIGHT('Disaggregation Records'!$D$3:$D$56,255),0))),"")</f>
        <v/>
      </c>
      <c r="E114" s="385" t="str">
        <f t="array" ref="E114">IFERROR(IF(INDEX('Disaggregation Data'!$K$3:$K$154,MATCH(RIGHT(M114,255),RIGHT('Disaggregation Data'!$J$3:$J$154,255),0))=0,"",INDEX('Disaggregation Data'!$K$3:$K$154,MATCH(RIGHT(M114,255),RIGHT('Disaggregation Data'!$J$3:$J$154,255),0))),"")</f>
        <v/>
      </c>
      <c r="F114" s="385" t="str">
        <f t="array" ref="F114">IFERROR(IF(INDEX('Disaggregation Data'!$L$3:$L$154,MATCH(RIGHT(M114,255),RIGHT('Disaggregation Data'!$J$3:$J$154,255),0))=0,"",INDEX('Disaggregation Data'!$L$3:$L$154,MATCH(RIGHT(M114,255),RIGHT('Disaggregation Data'!$J$3:$J$154,255),0))),"")</f>
        <v/>
      </c>
      <c r="G114" s="385" t="str">
        <f t="array" ref="G114">IFERROR(IF(INDEX('Disaggregation Data'!$M$3:$M$154,MATCH(RIGHT(M114,255),RIGHT('Disaggregation Data'!$J$3:$J$154,255),0))=0,"",INDEX('Disaggregation Data'!$M$3:$M$154,MATCH(RIGHT(M114,255),RIGHT('Disaggregation Data'!$J$3:$J$154,255),0))),"")</f>
        <v/>
      </c>
      <c r="H114" s="384" t="str">
        <f t="array" ref="H114">IFERROR(IF(INDEX('Disaggregation Data'!$N$3:$N$154,MATCH(RIGHT(M114,255),RIGHT('Disaggregation Data'!$J$3:$J$154,255),0))=0,"",INDEX('Disaggregation Data'!$N$3:$N$154,MATCH(RIGHT(M114,255),RIGHT('Disaggregation Data'!$J$3:$J$154,255),0))),"")</f>
        <v/>
      </c>
      <c r="I114" s="498" t="str">
        <f t="array" ref="I114">IFERROR(IF(INDEX('Disaggregation Records'!$G$3:$G$56,MATCH(LEFT(L114,255),LEFT('Disaggregation Records'!$D$3:$D$56,255),0))=0,"",INDEX('Disaggregation Records'!$G$3:$G$56,MATCH(LEFT(L114,255),LEFT('Disaggregation Records'!$D$3:$D$56,255),0))),"")</f>
        <v/>
      </c>
      <c r="J114" s="498" t="s">
        <v>426</v>
      </c>
      <c r="K114" s="498">
        <f t="shared" si="4"/>
        <v>65</v>
      </c>
      <c r="L114" s="498" t="str">
        <f t="shared" si="5"/>
        <v/>
      </c>
      <c r="M114" s="498" t="str">
        <f t="shared" si="6"/>
        <v/>
      </c>
      <c r="N114" s="455" t="b">
        <f t="shared" si="7"/>
        <v>0</v>
      </c>
      <c r="O114" s="459" t="s">
        <v>1648</v>
      </c>
      <c r="P114" s="244"/>
      <c r="Q114" s="243"/>
      <c r="U114" s="422"/>
      <c r="V114" s="422"/>
    </row>
    <row r="115" spans="1:22" ht="37.5" hidden="1" customHeight="1" x14ac:dyDescent="0.25">
      <c r="A115" s="382">
        <v>11</v>
      </c>
      <c r="B115" s="401" t="str">
        <f>IFERROR(VLOOKUP(A115,'Impact Indicators - Section B'!$A$9:$S$27,19,FALSE),"")</f>
        <v/>
      </c>
      <c r="C115" s="497" t="str">
        <f t="array" ref="C115">IFERROR(IF(INDEX('Disaggregation Records'!$E$3:$E$56,MATCH(RIGHT(L115,255),RIGHT('Disaggregation Records'!$D$3:$D$56,255),0))=0,"",INDEX('Disaggregation Records'!$E$3:$E$56,MATCH(RIGHT(L115,255),RIGHT('Disaggregation Records'!$D$3:$D$56,255),0))),"")</f>
        <v/>
      </c>
      <c r="D115" s="497" t="str">
        <f t="array" ref="D115">IFERROR(IF(INDEX('Disaggregation Records'!$F$3:$F$56,MATCH(RIGHT(L115,255),RIGHT('Disaggregation Records'!$D$3:$D$56,255),0))=0,"",INDEX('Disaggregation Records'!$F$3:$F$56,MATCH(RIGHT(L115,255),RIGHT('Disaggregation Records'!$D$3:$D$56,255),0))),"")</f>
        <v/>
      </c>
      <c r="E115" s="385" t="str">
        <f t="array" ref="E115">IFERROR(IF(INDEX('Disaggregation Data'!$K$3:$K$154,MATCH(RIGHT(M115,255),RIGHT('Disaggregation Data'!$J$3:$J$154,255),0))=0,"",INDEX('Disaggregation Data'!$K$3:$K$154,MATCH(RIGHT(M115,255),RIGHT('Disaggregation Data'!$J$3:$J$154,255),0))),"")</f>
        <v/>
      </c>
      <c r="F115" s="385" t="str">
        <f t="array" ref="F115">IFERROR(IF(INDEX('Disaggregation Data'!$L$3:$L$154,MATCH(RIGHT(M115,255),RIGHT('Disaggregation Data'!$J$3:$J$154,255),0))=0,"",INDEX('Disaggregation Data'!$L$3:$L$154,MATCH(RIGHT(M115,255),RIGHT('Disaggregation Data'!$J$3:$J$154,255),0))),"")</f>
        <v/>
      </c>
      <c r="G115" s="385" t="str">
        <f t="array" ref="G115">IFERROR(IF(INDEX('Disaggregation Data'!$M$3:$M$154,MATCH(RIGHT(M115,255),RIGHT('Disaggregation Data'!$J$3:$J$154,255),0))=0,"",INDEX('Disaggregation Data'!$M$3:$M$154,MATCH(RIGHT(M115,255),RIGHT('Disaggregation Data'!$J$3:$J$154,255),0))),"")</f>
        <v/>
      </c>
      <c r="H115" s="384" t="str">
        <f t="array" ref="H115">IFERROR(IF(INDEX('Disaggregation Data'!$N$3:$N$154,MATCH(RIGHT(M115,255),RIGHT('Disaggregation Data'!$J$3:$J$154,255),0))=0,"",INDEX('Disaggregation Data'!$N$3:$N$154,MATCH(RIGHT(M115,255),RIGHT('Disaggregation Data'!$J$3:$J$154,255),0))),"")</f>
        <v/>
      </c>
      <c r="I115" s="498" t="str">
        <f t="array" ref="I115">IFERROR(IF(INDEX('Disaggregation Records'!$G$3:$G$56,MATCH(LEFT(L115,255),LEFT('Disaggregation Records'!$D$3:$D$56,255),0))=0,"",INDEX('Disaggregation Records'!$G$3:$G$56,MATCH(LEFT(L115,255),LEFT('Disaggregation Records'!$D$3:$D$56,255),0))),"")</f>
        <v/>
      </c>
      <c r="J115" s="498" t="s">
        <v>426</v>
      </c>
      <c r="K115" s="498">
        <f t="shared" si="4"/>
        <v>66</v>
      </c>
      <c r="L115" s="498" t="str">
        <f t="shared" si="5"/>
        <v/>
      </c>
      <c r="M115" s="498" t="str">
        <f t="shared" si="6"/>
        <v/>
      </c>
      <c r="N115" s="455" t="b">
        <f t="shared" si="7"/>
        <v>0</v>
      </c>
      <c r="O115" s="459" t="s">
        <v>1649</v>
      </c>
      <c r="P115" s="244"/>
      <c r="Q115" s="243"/>
      <c r="U115" s="422"/>
      <c r="V115" s="422"/>
    </row>
    <row r="116" spans="1:22" ht="37.5" hidden="1" customHeight="1" x14ac:dyDescent="0.25">
      <c r="A116" s="382">
        <v>11</v>
      </c>
      <c r="B116" s="401" t="str">
        <f>IFERROR(VLOOKUP(A116,'Impact Indicators - Section B'!$A$9:$S$27,19,FALSE),"")</f>
        <v/>
      </c>
      <c r="C116" s="497" t="str">
        <f t="array" ref="C116">IFERROR(IF(INDEX('Disaggregation Records'!$E$3:$E$56,MATCH(RIGHT(L116,255),RIGHT('Disaggregation Records'!$D$3:$D$56,255),0))=0,"",INDEX('Disaggregation Records'!$E$3:$E$56,MATCH(RIGHT(L116,255),RIGHT('Disaggregation Records'!$D$3:$D$56,255),0))),"")</f>
        <v/>
      </c>
      <c r="D116" s="497" t="str">
        <f t="array" ref="D116">IFERROR(IF(INDEX('Disaggregation Records'!$F$3:$F$56,MATCH(RIGHT(L116,255),RIGHT('Disaggregation Records'!$D$3:$D$56,255),0))=0,"",INDEX('Disaggregation Records'!$F$3:$F$56,MATCH(RIGHT(L116,255),RIGHT('Disaggregation Records'!$D$3:$D$56,255),0))),"")</f>
        <v/>
      </c>
      <c r="E116" s="385" t="str">
        <f t="array" ref="E116">IFERROR(IF(INDEX('Disaggregation Data'!$K$3:$K$154,MATCH(RIGHT(M116,255),RIGHT('Disaggregation Data'!$J$3:$J$154,255),0))=0,"",INDEX('Disaggregation Data'!$K$3:$K$154,MATCH(RIGHT(M116,255),RIGHT('Disaggregation Data'!$J$3:$J$154,255),0))),"")</f>
        <v/>
      </c>
      <c r="F116" s="385" t="str">
        <f t="array" ref="F116">IFERROR(IF(INDEX('Disaggregation Data'!$L$3:$L$154,MATCH(RIGHT(M116,255),RIGHT('Disaggregation Data'!$J$3:$J$154,255),0))=0,"",INDEX('Disaggregation Data'!$L$3:$L$154,MATCH(RIGHT(M116,255),RIGHT('Disaggregation Data'!$J$3:$J$154,255),0))),"")</f>
        <v/>
      </c>
      <c r="G116" s="385" t="str">
        <f t="array" ref="G116">IFERROR(IF(INDEX('Disaggregation Data'!$M$3:$M$154,MATCH(RIGHT(M116,255),RIGHT('Disaggregation Data'!$J$3:$J$154,255),0))=0,"",INDEX('Disaggregation Data'!$M$3:$M$154,MATCH(RIGHT(M116,255),RIGHT('Disaggregation Data'!$J$3:$J$154,255),0))),"")</f>
        <v/>
      </c>
      <c r="H116" s="384" t="str">
        <f t="array" ref="H116">IFERROR(IF(INDEX('Disaggregation Data'!$N$3:$N$154,MATCH(RIGHT(M116,255),RIGHT('Disaggregation Data'!$J$3:$J$154,255),0))=0,"",INDEX('Disaggregation Data'!$N$3:$N$154,MATCH(RIGHT(M116,255),RIGHT('Disaggregation Data'!$J$3:$J$154,255),0))),"")</f>
        <v/>
      </c>
      <c r="I116" s="498" t="str">
        <f t="array" ref="I116">IFERROR(IF(INDEX('Disaggregation Records'!$G$3:$G$56,MATCH(LEFT(L116,255),LEFT('Disaggregation Records'!$D$3:$D$56,255),0))=0,"",INDEX('Disaggregation Records'!$G$3:$G$56,MATCH(LEFT(L116,255),LEFT('Disaggregation Records'!$D$3:$D$56,255),0))),"")</f>
        <v/>
      </c>
      <c r="J116" s="498" t="s">
        <v>426</v>
      </c>
      <c r="K116" s="498">
        <f t="shared" si="4"/>
        <v>67</v>
      </c>
      <c r="L116" s="498" t="str">
        <f t="shared" si="5"/>
        <v/>
      </c>
      <c r="M116" s="498" t="str">
        <f t="shared" si="6"/>
        <v/>
      </c>
      <c r="N116" s="455" t="b">
        <f t="shared" si="7"/>
        <v>0</v>
      </c>
      <c r="O116" s="459" t="s">
        <v>1650</v>
      </c>
      <c r="P116" s="244"/>
      <c r="Q116" s="243"/>
      <c r="U116" s="422"/>
      <c r="V116" s="422"/>
    </row>
    <row r="117" spans="1:22" ht="37.5" hidden="1" customHeight="1" x14ac:dyDescent="0.25">
      <c r="A117" s="382">
        <v>11</v>
      </c>
      <c r="B117" s="401" t="str">
        <f>IFERROR(VLOOKUP(A117,'Impact Indicators - Section B'!$A$9:$S$27,19,FALSE),"")</f>
        <v/>
      </c>
      <c r="C117" s="497" t="str">
        <f t="array" ref="C117">IFERROR(IF(INDEX('Disaggregation Records'!$E$3:$E$56,MATCH(RIGHT(L117,255),RIGHT('Disaggregation Records'!$D$3:$D$56,255),0))=0,"",INDEX('Disaggregation Records'!$E$3:$E$56,MATCH(RIGHT(L117,255),RIGHT('Disaggregation Records'!$D$3:$D$56,255),0))),"")</f>
        <v/>
      </c>
      <c r="D117" s="497" t="str">
        <f t="array" ref="D117">IFERROR(IF(INDEX('Disaggregation Records'!$F$3:$F$56,MATCH(RIGHT(L117,255),RIGHT('Disaggregation Records'!$D$3:$D$56,255),0))=0,"",INDEX('Disaggregation Records'!$F$3:$F$56,MATCH(RIGHT(L117,255),RIGHT('Disaggregation Records'!$D$3:$D$56,255),0))),"")</f>
        <v/>
      </c>
      <c r="E117" s="385" t="str">
        <f t="array" ref="E117">IFERROR(IF(INDEX('Disaggregation Data'!$K$3:$K$154,MATCH(RIGHT(M117,255),RIGHT('Disaggregation Data'!$J$3:$J$154,255),0))=0,"",INDEX('Disaggregation Data'!$K$3:$K$154,MATCH(RIGHT(M117,255),RIGHT('Disaggregation Data'!$J$3:$J$154,255),0))),"")</f>
        <v/>
      </c>
      <c r="F117" s="385" t="str">
        <f t="array" ref="F117">IFERROR(IF(INDEX('Disaggregation Data'!$L$3:$L$154,MATCH(RIGHT(M117,255),RIGHT('Disaggregation Data'!$J$3:$J$154,255),0))=0,"",INDEX('Disaggregation Data'!$L$3:$L$154,MATCH(RIGHT(M117,255),RIGHT('Disaggregation Data'!$J$3:$J$154,255),0))),"")</f>
        <v/>
      </c>
      <c r="G117" s="385" t="str">
        <f t="array" ref="G117">IFERROR(IF(INDEX('Disaggregation Data'!$M$3:$M$154,MATCH(RIGHT(M117,255),RIGHT('Disaggregation Data'!$J$3:$J$154,255),0))=0,"",INDEX('Disaggregation Data'!$M$3:$M$154,MATCH(RIGHT(M117,255),RIGHT('Disaggregation Data'!$J$3:$J$154,255),0))),"")</f>
        <v/>
      </c>
      <c r="H117" s="384" t="str">
        <f t="array" ref="H117">IFERROR(IF(INDEX('Disaggregation Data'!$N$3:$N$154,MATCH(RIGHT(M117,255),RIGHT('Disaggregation Data'!$J$3:$J$154,255),0))=0,"",INDEX('Disaggregation Data'!$N$3:$N$154,MATCH(RIGHT(M117,255),RIGHT('Disaggregation Data'!$J$3:$J$154,255),0))),"")</f>
        <v/>
      </c>
      <c r="I117" s="498" t="str">
        <f t="array" ref="I117">IFERROR(IF(INDEX('Disaggregation Records'!$G$3:$G$56,MATCH(LEFT(L117,255),LEFT('Disaggregation Records'!$D$3:$D$56,255),0))=0,"",INDEX('Disaggregation Records'!$G$3:$G$56,MATCH(LEFT(L117,255),LEFT('Disaggregation Records'!$D$3:$D$56,255),0))),"")</f>
        <v/>
      </c>
      <c r="J117" s="498" t="s">
        <v>426</v>
      </c>
      <c r="K117" s="498">
        <f t="shared" si="4"/>
        <v>68</v>
      </c>
      <c r="L117" s="498" t="str">
        <f t="shared" si="5"/>
        <v/>
      </c>
      <c r="M117" s="498" t="str">
        <f t="shared" si="6"/>
        <v/>
      </c>
      <c r="N117" s="455" t="b">
        <f t="shared" si="7"/>
        <v>0</v>
      </c>
      <c r="O117" s="459" t="s">
        <v>1651</v>
      </c>
      <c r="P117" s="244"/>
      <c r="Q117" s="243"/>
      <c r="U117" s="422"/>
      <c r="V117" s="422"/>
    </row>
    <row r="118" spans="1:22" ht="37.5" hidden="1" customHeight="1" x14ac:dyDescent="0.25">
      <c r="A118" s="382">
        <v>11</v>
      </c>
      <c r="B118" s="401" t="str">
        <f>IFERROR(VLOOKUP(A118,'Impact Indicators - Section B'!$A$9:$S$27,19,FALSE),"")</f>
        <v/>
      </c>
      <c r="C118" s="497" t="str">
        <f t="array" ref="C118">IFERROR(IF(INDEX('Disaggregation Records'!$E$3:$E$56,MATCH(RIGHT(L118,255),RIGHT('Disaggregation Records'!$D$3:$D$56,255),0))=0,"",INDEX('Disaggregation Records'!$E$3:$E$56,MATCH(RIGHT(L118,255),RIGHT('Disaggregation Records'!$D$3:$D$56,255),0))),"")</f>
        <v/>
      </c>
      <c r="D118" s="497" t="str">
        <f t="array" ref="D118">IFERROR(IF(INDEX('Disaggregation Records'!$F$3:$F$56,MATCH(RIGHT(L118,255),RIGHT('Disaggregation Records'!$D$3:$D$56,255),0))=0,"",INDEX('Disaggregation Records'!$F$3:$F$56,MATCH(RIGHT(L118,255),RIGHT('Disaggregation Records'!$D$3:$D$56,255),0))),"")</f>
        <v/>
      </c>
      <c r="E118" s="385" t="str">
        <f t="array" ref="E118">IFERROR(IF(INDEX('Disaggregation Data'!$K$3:$K$154,MATCH(RIGHT(M118,255),RIGHT('Disaggregation Data'!$J$3:$J$154,255),0))=0,"",INDEX('Disaggregation Data'!$K$3:$K$154,MATCH(RIGHT(M118,255),RIGHT('Disaggregation Data'!$J$3:$J$154,255),0))),"")</f>
        <v/>
      </c>
      <c r="F118" s="385" t="str">
        <f t="array" ref="F118">IFERROR(IF(INDEX('Disaggregation Data'!$L$3:$L$154,MATCH(RIGHT(M118,255),RIGHT('Disaggregation Data'!$J$3:$J$154,255),0))=0,"",INDEX('Disaggregation Data'!$L$3:$L$154,MATCH(RIGHT(M118,255),RIGHT('Disaggregation Data'!$J$3:$J$154,255),0))),"")</f>
        <v/>
      </c>
      <c r="G118" s="385" t="str">
        <f t="array" ref="G118">IFERROR(IF(INDEX('Disaggregation Data'!$M$3:$M$154,MATCH(RIGHT(M118,255),RIGHT('Disaggregation Data'!$J$3:$J$154,255),0))=0,"",INDEX('Disaggregation Data'!$M$3:$M$154,MATCH(RIGHT(M118,255),RIGHT('Disaggregation Data'!$J$3:$J$154,255),0))),"")</f>
        <v/>
      </c>
      <c r="H118" s="384" t="str">
        <f t="array" ref="H118">IFERROR(IF(INDEX('Disaggregation Data'!$N$3:$N$154,MATCH(RIGHT(M118,255),RIGHT('Disaggregation Data'!$J$3:$J$154,255),0))=0,"",INDEX('Disaggregation Data'!$N$3:$N$154,MATCH(RIGHT(M118,255),RIGHT('Disaggregation Data'!$J$3:$J$154,255),0))),"")</f>
        <v/>
      </c>
      <c r="I118" s="498" t="str">
        <f t="array" ref="I118">IFERROR(IF(INDEX('Disaggregation Records'!$G$3:$G$56,MATCH(LEFT(L118,255),LEFT('Disaggregation Records'!$D$3:$D$56,255),0))=0,"",INDEX('Disaggregation Records'!$G$3:$G$56,MATCH(LEFT(L118,255),LEFT('Disaggregation Records'!$D$3:$D$56,255),0))),"")</f>
        <v/>
      </c>
      <c r="J118" s="498" t="s">
        <v>426</v>
      </c>
      <c r="K118" s="498">
        <f t="shared" si="4"/>
        <v>69</v>
      </c>
      <c r="L118" s="498" t="str">
        <f t="shared" si="5"/>
        <v/>
      </c>
      <c r="M118" s="498" t="str">
        <f t="shared" si="6"/>
        <v/>
      </c>
      <c r="N118" s="455" t="b">
        <f t="shared" si="7"/>
        <v>0</v>
      </c>
      <c r="O118" s="459" t="s">
        <v>1652</v>
      </c>
      <c r="P118" s="244"/>
      <c r="Q118" s="243"/>
      <c r="U118" s="422"/>
      <c r="V118" s="422"/>
    </row>
    <row r="119" spans="1:22" ht="37.5" hidden="1" customHeight="1" x14ac:dyDescent="0.25">
      <c r="A119" s="382">
        <v>12</v>
      </c>
      <c r="B119" s="401" t="str">
        <f>IFERROR(VLOOKUP(A119,'Impact Indicators - Section B'!$A$9:$S$27,19,FALSE),"")</f>
        <v/>
      </c>
      <c r="C119" s="497" t="str">
        <f t="array" ref="C119">IFERROR(IF(INDEX('Disaggregation Records'!$E$3:$E$56,MATCH(RIGHT(L119,255),RIGHT('Disaggregation Records'!$D$3:$D$56,255),0))=0,"",INDEX('Disaggregation Records'!$E$3:$E$56,MATCH(RIGHT(L119,255),RIGHT('Disaggregation Records'!$D$3:$D$56,255),0))),"")</f>
        <v/>
      </c>
      <c r="D119" s="497" t="str">
        <f t="array" ref="D119">IFERROR(IF(INDEX('Disaggregation Records'!$F$3:$F$56,MATCH(RIGHT(L119,255),RIGHT('Disaggregation Records'!$D$3:$D$56,255),0))=0,"",INDEX('Disaggregation Records'!$F$3:$F$56,MATCH(RIGHT(L119,255),RIGHT('Disaggregation Records'!$D$3:$D$56,255),0))),"")</f>
        <v/>
      </c>
      <c r="E119" s="385" t="str">
        <f t="array" ref="E119">IFERROR(IF(INDEX('Disaggregation Data'!$K$3:$K$154,MATCH(RIGHT(M119,255),RIGHT('Disaggregation Data'!$J$3:$J$154,255),0))=0,"",INDEX('Disaggregation Data'!$K$3:$K$154,MATCH(RIGHT(M119,255),RIGHT('Disaggregation Data'!$J$3:$J$154,255),0))),"")</f>
        <v/>
      </c>
      <c r="F119" s="385" t="str">
        <f t="array" ref="F119">IFERROR(IF(INDEX('Disaggregation Data'!$L$3:$L$154,MATCH(RIGHT(M119,255),RIGHT('Disaggregation Data'!$J$3:$J$154,255),0))=0,"",INDEX('Disaggregation Data'!$L$3:$L$154,MATCH(RIGHT(M119,255),RIGHT('Disaggregation Data'!$J$3:$J$154,255),0))),"")</f>
        <v/>
      </c>
      <c r="G119" s="385" t="str">
        <f t="array" ref="G119">IFERROR(IF(INDEX('Disaggregation Data'!$M$3:$M$154,MATCH(RIGHT(M119,255),RIGHT('Disaggregation Data'!$J$3:$J$154,255),0))=0,"",INDEX('Disaggregation Data'!$M$3:$M$154,MATCH(RIGHT(M119,255),RIGHT('Disaggregation Data'!$J$3:$J$154,255),0))),"")</f>
        <v/>
      </c>
      <c r="H119" s="384" t="str">
        <f t="array" ref="H119">IFERROR(IF(INDEX('Disaggregation Data'!$N$3:$N$154,MATCH(RIGHT(M119,255),RIGHT('Disaggregation Data'!$J$3:$J$154,255),0))=0,"",INDEX('Disaggregation Data'!$N$3:$N$154,MATCH(RIGHT(M119,255),RIGHT('Disaggregation Data'!$J$3:$J$154,255),0))),"")</f>
        <v/>
      </c>
      <c r="I119" s="498" t="str">
        <f t="array" ref="I119">IFERROR(IF(INDEX('Disaggregation Records'!$G$3:$G$56,MATCH(LEFT(L119,255),LEFT('Disaggregation Records'!$D$3:$D$56,255),0))=0,"",INDEX('Disaggregation Records'!$G$3:$G$56,MATCH(LEFT(L119,255),LEFT('Disaggregation Records'!$D$3:$D$56,255),0))),"")</f>
        <v/>
      </c>
      <c r="J119" s="498" t="s">
        <v>427</v>
      </c>
      <c r="K119" s="498">
        <f t="shared" si="4"/>
        <v>70</v>
      </c>
      <c r="L119" s="498" t="str">
        <f t="shared" si="5"/>
        <v/>
      </c>
      <c r="M119" s="498" t="str">
        <f t="shared" si="6"/>
        <v/>
      </c>
      <c r="N119" s="455" t="b">
        <f t="shared" si="7"/>
        <v>0</v>
      </c>
      <c r="O119" s="459" t="s">
        <v>1653</v>
      </c>
      <c r="P119" s="244"/>
      <c r="Q119" s="243"/>
      <c r="U119" s="422"/>
      <c r="V119" s="422"/>
    </row>
    <row r="120" spans="1:22" ht="37.5" hidden="1" customHeight="1" x14ac:dyDescent="0.25">
      <c r="A120" s="382">
        <v>12</v>
      </c>
      <c r="B120" s="401" t="str">
        <f>IFERROR(VLOOKUP(A120,'Impact Indicators - Section B'!$A$9:$S$27,19,FALSE),"")</f>
        <v/>
      </c>
      <c r="C120" s="497" t="str">
        <f t="array" ref="C120">IFERROR(IF(INDEX('Disaggregation Records'!$E$3:$E$56,MATCH(RIGHT(L120,255),RIGHT('Disaggregation Records'!$D$3:$D$56,255),0))=0,"",INDEX('Disaggregation Records'!$E$3:$E$56,MATCH(RIGHT(L120,255),RIGHT('Disaggregation Records'!$D$3:$D$56,255),0))),"")</f>
        <v/>
      </c>
      <c r="D120" s="497" t="str">
        <f t="array" ref="D120">IFERROR(IF(INDEX('Disaggregation Records'!$F$3:$F$56,MATCH(RIGHT(L120,255),RIGHT('Disaggregation Records'!$D$3:$D$56,255),0))=0,"",INDEX('Disaggregation Records'!$F$3:$F$56,MATCH(RIGHT(L120,255),RIGHT('Disaggregation Records'!$D$3:$D$56,255),0))),"")</f>
        <v/>
      </c>
      <c r="E120" s="385" t="str">
        <f t="array" ref="E120">IFERROR(IF(INDEX('Disaggregation Data'!$K$3:$K$154,MATCH(RIGHT(M120,255),RIGHT('Disaggregation Data'!$J$3:$J$154,255),0))=0,"",INDEX('Disaggregation Data'!$K$3:$K$154,MATCH(RIGHT(M120,255),RIGHT('Disaggregation Data'!$J$3:$J$154,255),0))),"")</f>
        <v/>
      </c>
      <c r="F120" s="385" t="str">
        <f t="array" ref="F120">IFERROR(IF(INDEX('Disaggregation Data'!$L$3:$L$154,MATCH(RIGHT(M120,255),RIGHT('Disaggregation Data'!$J$3:$J$154,255),0))=0,"",INDEX('Disaggregation Data'!$L$3:$L$154,MATCH(RIGHT(M120,255),RIGHT('Disaggregation Data'!$J$3:$J$154,255),0))),"")</f>
        <v/>
      </c>
      <c r="G120" s="385" t="str">
        <f t="array" ref="G120">IFERROR(IF(INDEX('Disaggregation Data'!$M$3:$M$154,MATCH(RIGHT(M120,255),RIGHT('Disaggregation Data'!$J$3:$J$154,255),0))=0,"",INDEX('Disaggregation Data'!$M$3:$M$154,MATCH(RIGHT(M120,255),RIGHT('Disaggregation Data'!$J$3:$J$154,255),0))),"")</f>
        <v/>
      </c>
      <c r="H120" s="384" t="str">
        <f t="array" ref="H120">IFERROR(IF(INDEX('Disaggregation Data'!$N$3:$N$154,MATCH(RIGHT(M120,255),RIGHT('Disaggregation Data'!$J$3:$J$154,255),0))=0,"",INDEX('Disaggregation Data'!$N$3:$N$154,MATCH(RIGHT(M120,255),RIGHT('Disaggregation Data'!$J$3:$J$154,255),0))),"")</f>
        <v/>
      </c>
      <c r="I120" s="498" t="str">
        <f t="array" ref="I120">IFERROR(IF(INDEX('Disaggregation Records'!$G$3:$G$56,MATCH(LEFT(L120,255),LEFT('Disaggregation Records'!$D$3:$D$56,255),0))=0,"",INDEX('Disaggregation Records'!$G$3:$G$56,MATCH(LEFT(L120,255),LEFT('Disaggregation Records'!$D$3:$D$56,255),0))),"")</f>
        <v/>
      </c>
      <c r="J120" s="498" t="s">
        <v>427</v>
      </c>
      <c r="K120" s="498">
        <f t="shared" si="4"/>
        <v>71</v>
      </c>
      <c r="L120" s="498" t="str">
        <f t="shared" si="5"/>
        <v/>
      </c>
      <c r="M120" s="498" t="str">
        <f t="shared" si="6"/>
        <v/>
      </c>
      <c r="N120" s="455" t="b">
        <f t="shared" si="7"/>
        <v>0</v>
      </c>
      <c r="O120" s="459" t="s">
        <v>1654</v>
      </c>
      <c r="P120" s="244"/>
      <c r="Q120" s="243"/>
      <c r="U120" s="422"/>
      <c r="V120" s="422"/>
    </row>
    <row r="121" spans="1:22" ht="37.5" hidden="1" customHeight="1" x14ac:dyDescent="0.25">
      <c r="A121" s="382">
        <v>12</v>
      </c>
      <c r="B121" s="401" t="str">
        <f>IFERROR(VLOOKUP(A121,'Impact Indicators - Section B'!$A$9:$S$27,19,FALSE),"")</f>
        <v/>
      </c>
      <c r="C121" s="497" t="str">
        <f t="array" ref="C121">IFERROR(IF(INDEX('Disaggregation Records'!$E$3:$E$56,MATCH(RIGHT(L121,255),RIGHT('Disaggregation Records'!$D$3:$D$56,255),0))=0,"",INDEX('Disaggregation Records'!$E$3:$E$56,MATCH(RIGHT(L121,255),RIGHT('Disaggregation Records'!$D$3:$D$56,255),0))),"")</f>
        <v/>
      </c>
      <c r="D121" s="497" t="str">
        <f t="array" ref="D121">IFERROR(IF(INDEX('Disaggregation Records'!$F$3:$F$56,MATCH(RIGHT(L121,255),RIGHT('Disaggregation Records'!$D$3:$D$56,255),0))=0,"",INDEX('Disaggregation Records'!$F$3:$F$56,MATCH(RIGHT(L121,255),RIGHT('Disaggregation Records'!$D$3:$D$56,255),0))),"")</f>
        <v/>
      </c>
      <c r="E121" s="385" t="str">
        <f t="array" ref="E121">IFERROR(IF(INDEX('Disaggregation Data'!$K$3:$K$154,MATCH(RIGHT(M121,255),RIGHT('Disaggregation Data'!$J$3:$J$154,255),0))=0,"",INDEX('Disaggregation Data'!$K$3:$K$154,MATCH(RIGHT(M121,255),RIGHT('Disaggregation Data'!$J$3:$J$154,255),0))),"")</f>
        <v/>
      </c>
      <c r="F121" s="385" t="str">
        <f t="array" ref="F121">IFERROR(IF(INDEX('Disaggregation Data'!$L$3:$L$154,MATCH(RIGHT(M121,255),RIGHT('Disaggregation Data'!$J$3:$J$154,255),0))=0,"",INDEX('Disaggregation Data'!$L$3:$L$154,MATCH(RIGHT(M121,255),RIGHT('Disaggregation Data'!$J$3:$J$154,255),0))),"")</f>
        <v/>
      </c>
      <c r="G121" s="385" t="str">
        <f t="array" ref="G121">IFERROR(IF(INDEX('Disaggregation Data'!$M$3:$M$154,MATCH(RIGHT(M121,255),RIGHT('Disaggregation Data'!$J$3:$J$154,255),0))=0,"",INDEX('Disaggregation Data'!$M$3:$M$154,MATCH(RIGHT(M121,255),RIGHT('Disaggregation Data'!$J$3:$J$154,255),0))),"")</f>
        <v/>
      </c>
      <c r="H121" s="384" t="str">
        <f t="array" ref="H121">IFERROR(IF(INDEX('Disaggregation Data'!$N$3:$N$154,MATCH(RIGHT(M121,255),RIGHT('Disaggregation Data'!$J$3:$J$154,255),0))=0,"",INDEX('Disaggregation Data'!$N$3:$N$154,MATCH(RIGHT(M121,255),RIGHT('Disaggregation Data'!$J$3:$J$154,255),0))),"")</f>
        <v/>
      </c>
      <c r="I121" s="498" t="str">
        <f t="array" ref="I121">IFERROR(IF(INDEX('Disaggregation Records'!$G$3:$G$56,MATCH(LEFT(L121,255),LEFT('Disaggregation Records'!$D$3:$D$56,255),0))=0,"",INDEX('Disaggregation Records'!$G$3:$G$56,MATCH(LEFT(L121,255),LEFT('Disaggregation Records'!$D$3:$D$56,255),0))),"")</f>
        <v/>
      </c>
      <c r="J121" s="498" t="s">
        <v>427</v>
      </c>
      <c r="K121" s="498">
        <f t="shared" si="4"/>
        <v>72</v>
      </c>
      <c r="L121" s="498" t="str">
        <f t="shared" si="5"/>
        <v/>
      </c>
      <c r="M121" s="498" t="str">
        <f t="shared" si="6"/>
        <v/>
      </c>
      <c r="N121" s="455" t="b">
        <f t="shared" si="7"/>
        <v>0</v>
      </c>
      <c r="O121" s="459" t="s">
        <v>1655</v>
      </c>
      <c r="P121" s="244"/>
      <c r="Q121" s="243"/>
      <c r="U121" s="422"/>
      <c r="V121" s="422"/>
    </row>
    <row r="122" spans="1:22" ht="37.5" hidden="1" customHeight="1" x14ac:dyDescent="0.25">
      <c r="A122" s="382">
        <v>12</v>
      </c>
      <c r="B122" s="401" t="str">
        <f>IFERROR(VLOOKUP(A122,'Impact Indicators - Section B'!$A$9:$S$27,19,FALSE),"")</f>
        <v/>
      </c>
      <c r="C122" s="497" t="str">
        <f t="array" ref="C122">IFERROR(IF(INDEX('Disaggregation Records'!$E$3:$E$56,MATCH(RIGHT(L122,255),RIGHT('Disaggregation Records'!$D$3:$D$56,255),0))=0,"",INDEX('Disaggregation Records'!$E$3:$E$56,MATCH(RIGHT(L122,255),RIGHT('Disaggregation Records'!$D$3:$D$56,255),0))),"")</f>
        <v/>
      </c>
      <c r="D122" s="497" t="str">
        <f t="array" ref="D122">IFERROR(IF(INDEX('Disaggregation Records'!$F$3:$F$56,MATCH(RIGHT(L122,255),RIGHT('Disaggregation Records'!$D$3:$D$56,255),0))=0,"",INDEX('Disaggregation Records'!$F$3:$F$56,MATCH(RIGHT(L122,255),RIGHT('Disaggregation Records'!$D$3:$D$56,255),0))),"")</f>
        <v/>
      </c>
      <c r="E122" s="385" t="str">
        <f t="array" ref="E122">IFERROR(IF(INDEX('Disaggregation Data'!$K$3:$K$154,MATCH(RIGHT(M122,255),RIGHT('Disaggregation Data'!$J$3:$J$154,255),0))=0,"",INDEX('Disaggregation Data'!$K$3:$K$154,MATCH(RIGHT(M122,255),RIGHT('Disaggregation Data'!$J$3:$J$154,255),0))),"")</f>
        <v/>
      </c>
      <c r="F122" s="385" t="str">
        <f t="array" ref="F122">IFERROR(IF(INDEX('Disaggregation Data'!$L$3:$L$154,MATCH(RIGHT(M122,255),RIGHT('Disaggregation Data'!$J$3:$J$154,255),0))=0,"",INDEX('Disaggregation Data'!$L$3:$L$154,MATCH(RIGHT(M122,255),RIGHT('Disaggregation Data'!$J$3:$J$154,255),0))),"")</f>
        <v/>
      </c>
      <c r="G122" s="385" t="str">
        <f t="array" ref="G122">IFERROR(IF(INDEX('Disaggregation Data'!$M$3:$M$154,MATCH(RIGHT(M122,255),RIGHT('Disaggregation Data'!$J$3:$J$154,255),0))=0,"",INDEX('Disaggregation Data'!$M$3:$M$154,MATCH(RIGHT(M122,255),RIGHT('Disaggregation Data'!$J$3:$J$154,255),0))),"")</f>
        <v/>
      </c>
      <c r="H122" s="384" t="str">
        <f t="array" ref="H122">IFERROR(IF(INDEX('Disaggregation Data'!$N$3:$N$154,MATCH(RIGHT(M122,255),RIGHT('Disaggregation Data'!$J$3:$J$154,255),0))=0,"",INDEX('Disaggregation Data'!$N$3:$N$154,MATCH(RIGHT(M122,255),RIGHT('Disaggregation Data'!$J$3:$J$154,255),0))),"")</f>
        <v/>
      </c>
      <c r="I122" s="498" t="str">
        <f t="array" ref="I122">IFERROR(IF(INDEX('Disaggregation Records'!$G$3:$G$56,MATCH(LEFT(L122,255),LEFT('Disaggregation Records'!$D$3:$D$56,255),0))=0,"",INDEX('Disaggregation Records'!$G$3:$G$56,MATCH(LEFT(L122,255),LEFT('Disaggregation Records'!$D$3:$D$56,255),0))),"")</f>
        <v/>
      </c>
      <c r="J122" s="498" t="s">
        <v>427</v>
      </c>
      <c r="K122" s="498">
        <f t="shared" si="4"/>
        <v>73</v>
      </c>
      <c r="L122" s="498" t="str">
        <f t="shared" si="5"/>
        <v/>
      </c>
      <c r="M122" s="498" t="str">
        <f t="shared" si="6"/>
        <v/>
      </c>
      <c r="N122" s="455" t="b">
        <f t="shared" si="7"/>
        <v>0</v>
      </c>
      <c r="O122" s="459" t="s">
        <v>1656</v>
      </c>
      <c r="P122" s="244"/>
      <c r="Q122" s="243"/>
      <c r="U122" s="422"/>
      <c r="V122" s="422"/>
    </row>
    <row r="123" spans="1:22" ht="37.5" hidden="1" customHeight="1" x14ac:dyDescent="0.25">
      <c r="A123" s="382">
        <v>12</v>
      </c>
      <c r="B123" s="401" t="str">
        <f>IFERROR(VLOOKUP(A123,'Impact Indicators - Section B'!$A$9:$S$27,19,FALSE),"")</f>
        <v/>
      </c>
      <c r="C123" s="497" t="str">
        <f t="array" ref="C123">IFERROR(IF(INDEX('Disaggregation Records'!$E$3:$E$56,MATCH(RIGHT(L123,255),RIGHT('Disaggregation Records'!$D$3:$D$56,255),0))=0,"",INDEX('Disaggregation Records'!$E$3:$E$56,MATCH(RIGHT(L123,255),RIGHT('Disaggregation Records'!$D$3:$D$56,255),0))),"")</f>
        <v/>
      </c>
      <c r="D123" s="497" t="str">
        <f t="array" ref="D123">IFERROR(IF(INDEX('Disaggregation Records'!$F$3:$F$56,MATCH(RIGHT(L123,255),RIGHT('Disaggregation Records'!$D$3:$D$56,255),0))=0,"",INDEX('Disaggregation Records'!$F$3:$F$56,MATCH(RIGHT(L123,255),RIGHT('Disaggregation Records'!$D$3:$D$56,255),0))),"")</f>
        <v/>
      </c>
      <c r="E123" s="385" t="str">
        <f t="array" ref="E123">IFERROR(IF(INDEX('Disaggregation Data'!$K$3:$K$154,MATCH(RIGHT(M123,255),RIGHT('Disaggregation Data'!$J$3:$J$154,255),0))=0,"",INDEX('Disaggregation Data'!$K$3:$K$154,MATCH(RIGHT(M123,255),RIGHT('Disaggregation Data'!$J$3:$J$154,255),0))),"")</f>
        <v/>
      </c>
      <c r="F123" s="385" t="str">
        <f t="array" ref="F123">IFERROR(IF(INDEX('Disaggregation Data'!$L$3:$L$154,MATCH(RIGHT(M123,255),RIGHT('Disaggregation Data'!$J$3:$J$154,255),0))=0,"",INDEX('Disaggregation Data'!$L$3:$L$154,MATCH(RIGHT(M123,255),RIGHT('Disaggregation Data'!$J$3:$J$154,255),0))),"")</f>
        <v/>
      </c>
      <c r="G123" s="385" t="str">
        <f t="array" ref="G123">IFERROR(IF(INDEX('Disaggregation Data'!$M$3:$M$154,MATCH(RIGHT(M123,255),RIGHT('Disaggregation Data'!$J$3:$J$154,255),0))=0,"",INDEX('Disaggregation Data'!$M$3:$M$154,MATCH(RIGHT(M123,255),RIGHT('Disaggregation Data'!$J$3:$J$154,255),0))),"")</f>
        <v/>
      </c>
      <c r="H123" s="384" t="str">
        <f t="array" ref="H123">IFERROR(IF(INDEX('Disaggregation Data'!$N$3:$N$154,MATCH(RIGHT(M123,255),RIGHT('Disaggregation Data'!$J$3:$J$154,255),0))=0,"",INDEX('Disaggregation Data'!$N$3:$N$154,MATCH(RIGHT(M123,255),RIGHT('Disaggregation Data'!$J$3:$J$154,255),0))),"")</f>
        <v/>
      </c>
      <c r="I123" s="498" t="str">
        <f t="array" ref="I123">IFERROR(IF(INDEX('Disaggregation Records'!$G$3:$G$56,MATCH(LEFT(L123,255),LEFT('Disaggregation Records'!$D$3:$D$56,255),0))=0,"",INDEX('Disaggregation Records'!$G$3:$G$56,MATCH(LEFT(L123,255),LEFT('Disaggregation Records'!$D$3:$D$56,255),0))),"")</f>
        <v/>
      </c>
      <c r="J123" s="498" t="s">
        <v>427</v>
      </c>
      <c r="K123" s="498">
        <f t="shared" si="4"/>
        <v>74</v>
      </c>
      <c r="L123" s="498" t="str">
        <f t="shared" si="5"/>
        <v/>
      </c>
      <c r="M123" s="498" t="str">
        <f t="shared" si="6"/>
        <v/>
      </c>
      <c r="N123" s="455" t="b">
        <f t="shared" si="7"/>
        <v>0</v>
      </c>
      <c r="O123" s="459" t="s">
        <v>1657</v>
      </c>
      <c r="P123" s="244"/>
      <c r="Q123" s="243"/>
      <c r="U123" s="422"/>
      <c r="V123" s="422"/>
    </row>
    <row r="124" spans="1:22" ht="37.5" hidden="1" customHeight="1" x14ac:dyDescent="0.25">
      <c r="A124" s="382">
        <v>12</v>
      </c>
      <c r="B124" s="401" t="str">
        <f>IFERROR(VLOOKUP(A124,'Impact Indicators - Section B'!$A$9:$S$27,19,FALSE),"")</f>
        <v/>
      </c>
      <c r="C124" s="497" t="str">
        <f t="array" ref="C124">IFERROR(IF(INDEX('Disaggregation Records'!$E$3:$E$56,MATCH(RIGHT(L124,255),RIGHT('Disaggregation Records'!$D$3:$D$56,255),0))=0,"",INDEX('Disaggregation Records'!$E$3:$E$56,MATCH(RIGHT(L124,255),RIGHT('Disaggregation Records'!$D$3:$D$56,255),0))),"")</f>
        <v/>
      </c>
      <c r="D124" s="497" t="str">
        <f t="array" ref="D124">IFERROR(IF(INDEX('Disaggregation Records'!$F$3:$F$56,MATCH(RIGHT(L124,255),RIGHT('Disaggregation Records'!$D$3:$D$56,255),0))=0,"",INDEX('Disaggregation Records'!$F$3:$F$56,MATCH(RIGHT(L124,255),RIGHT('Disaggregation Records'!$D$3:$D$56,255),0))),"")</f>
        <v/>
      </c>
      <c r="E124" s="385" t="str">
        <f t="array" ref="E124">IFERROR(IF(INDEX('Disaggregation Data'!$K$3:$K$154,MATCH(RIGHT(M124,255),RIGHT('Disaggregation Data'!$J$3:$J$154,255),0))=0,"",INDEX('Disaggregation Data'!$K$3:$K$154,MATCH(RIGHT(M124,255),RIGHT('Disaggregation Data'!$J$3:$J$154,255),0))),"")</f>
        <v/>
      </c>
      <c r="F124" s="385" t="str">
        <f t="array" ref="F124">IFERROR(IF(INDEX('Disaggregation Data'!$L$3:$L$154,MATCH(RIGHT(M124,255),RIGHT('Disaggregation Data'!$J$3:$J$154,255),0))=0,"",INDEX('Disaggregation Data'!$L$3:$L$154,MATCH(RIGHT(M124,255),RIGHT('Disaggregation Data'!$J$3:$J$154,255),0))),"")</f>
        <v/>
      </c>
      <c r="G124" s="385" t="str">
        <f t="array" ref="G124">IFERROR(IF(INDEX('Disaggregation Data'!$M$3:$M$154,MATCH(RIGHT(M124,255),RIGHT('Disaggregation Data'!$J$3:$J$154,255),0))=0,"",INDEX('Disaggregation Data'!$M$3:$M$154,MATCH(RIGHT(M124,255),RIGHT('Disaggregation Data'!$J$3:$J$154,255),0))),"")</f>
        <v/>
      </c>
      <c r="H124" s="384" t="str">
        <f t="array" ref="H124">IFERROR(IF(INDEX('Disaggregation Data'!$N$3:$N$154,MATCH(RIGHT(M124,255),RIGHT('Disaggregation Data'!$J$3:$J$154,255),0))=0,"",INDEX('Disaggregation Data'!$N$3:$N$154,MATCH(RIGHT(M124,255),RIGHT('Disaggregation Data'!$J$3:$J$154,255),0))),"")</f>
        <v/>
      </c>
      <c r="I124" s="498" t="str">
        <f t="array" ref="I124">IFERROR(IF(INDEX('Disaggregation Records'!$G$3:$G$56,MATCH(LEFT(L124,255),LEFT('Disaggregation Records'!$D$3:$D$56,255),0))=0,"",INDEX('Disaggregation Records'!$G$3:$G$56,MATCH(LEFT(L124,255),LEFT('Disaggregation Records'!$D$3:$D$56,255),0))),"")</f>
        <v/>
      </c>
      <c r="J124" s="498" t="s">
        <v>427</v>
      </c>
      <c r="K124" s="498">
        <f t="shared" si="4"/>
        <v>75</v>
      </c>
      <c r="L124" s="498" t="str">
        <f t="shared" si="5"/>
        <v/>
      </c>
      <c r="M124" s="498" t="str">
        <f t="shared" si="6"/>
        <v/>
      </c>
      <c r="N124" s="455" t="b">
        <f t="shared" si="7"/>
        <v>0</v>
      </c>
      <c r="O124" s="459" t="s">
        <v>1658</v>
      </c>
      <c r="P124" s="244"/>
      <c r="Q124" s="243"/>
      <c r="U124" s="422"/>
      <c r="V124" s="422"/>
    </row>
    <row r="125" spans="1:22" ht="37.5" hidden="1" customHeight="1" x14ac:dyDescent="0.25">
      <c r="A125" s="382">
        <v>12</v>
      </c>
      <c r="B125" s="401" t="str">
        <f>IFERROR(VLOOKUP(A125,'Impact Indicators - Section B'!$A$9:$S$27,19,FALSE),"")</f>
        <v/>
      </c>
      <c r="C125" s="497" t="str">
        <f t="array" ref="C125">IFERROR(IF(INDEX('Disaggregation Records'!$E$3:$E$56,MATCH(RIGHT(L125,255),RIGHT('Disaggregation Records'!$D$3:$D$56,255),0))=0,"",INDEX('Disaggregation Records'!$E$3:$E$56,MATCH(RIGHT(L125,255),RIGHT('Disaggregation Records'!$D$3:$D$56,255),0))),"")</f>
        <v/>
      </c>
      <c r="D125" s="497" t="str">
        <f t="array" ref="D125">IFERROR(IF(INDEX('Disaggregation Records'!$F$3:$F$56,MATCH(RIGHT(L125,255),RIGHT('Disaggregation Records'!$D$3:$D$56,255),0))=0,"",INDEX('Disaggregation Records'!$F$3:$F$56,MATCH(RIGHT(L125,255),RIGHT('Disaggregation Records'!$D$3:$D$56,255),0))),"")</f>
        <v/>
      </c>
      <c r="E125" s="385" t="str">
        <f t="array" ref="E125">IFERROR(IF(INDEX('Disaggregation Data'!$K$3:$K$154,MATCH(RIGHT(M125,255),RIGHT('Disaggregation Data'!$J$3:$J$154,255),0))=0,"",INDEX('Disaggregation Data'!$K$3:$K$154,MATCH(RIGHT(M125,255),RIGHT('Disaggregation Data'!$J$3:$J$154,255),0))),"")</f>
        <v/>
      </c>
      <c r="F125" s="385" t="str">
        <f t="array" ref="F125">IFERROR(IF(INDEX('Disaggregation Data'!$L$3:$L$154,MATCH(RIGHT(M125,255),RIGHT('Disaggregation Data'!$J$3:$J$154,255),0))=0,"",INDEX('Disaggregation Data'!$L$3:$L$154,MATCH(RIGHT(M125,255),RIGHT('Disaggregation Data'!$J$3:$J$154,255),0))),"")</f>
        <v/>
      </c>
      <c r="G125" s="385" t="str">
        <f t="array" ref="G125">IFERROR(IF(INDEX('Disaggregation Data'!$M$3:$M$154,MATCH(RIGHT(M125,255),RIGHT('Disaggregation Data'!$J$3:$J$154,255),0))=0,"",INDEX('Disaggregation Data'!$M$3:$M$154,MATCH(RIGHT(M125,255),RIGHT('Disaggregation Data'!$J$3:$J$154,255),0))),"")</f>
        <v/>
      </c>
      <c r="H125" s="384" t="str">
        <f t="array" ref="H125">IFERROR(IF(INDEX('Disaggregation Data'!$N$3:$N$154,MATCH(RIGHT(M125,255),RIGHT('Disaggregation Data'!$J$3:$J$154,255),0))=0,"",INDEX('Disaggregation Data'!$N$3:$N$154,MATCH(RIGHT(M125,255),RIGHT('Disaggregation Data'!$J$3:$J$154,255),0))),"")</f>
        <v/>
      </c>
      <c r="I125" s="498" t="str">
        <f t="array" ref="I125">IFERROR(IF(INDEX('Disaggregation Records'!$G$3:$G$56,MATCH(LEFT(L125,255),LEFT('Disaggregation Records'!$D$3:$D$56,255),0))=0,"",INDEX('Disaggregation Records'!$G$3:$G$56,MATCH(LEFT(L125,255),LEFT('Disaggregation Records'!$D$3:$D$56,255),0))),"")</f>
        <v/>
      </c>
      <c r="J125" s="498" t="s">
        <v>427</v>
      </c>
      <c r="K125" s="498">
        <f t="shared" si="4"/>
        <v>76</v>
      </c>
      <c r="L125" s="498" t="str">
        <f t="shared" si="5"/>
        <v/>
      </c>
      <c r="M125" s="498" t="str">
        <f t="shared" si="6"/>
        <v/>
      </c>
      <c r="N125" s="455" t="b">
        <f t="shared" si="7"/>
        <v>0</v>
      </c>
      <c r="O125" s="459" t="s">
        <v>1659</v>
      </c>
      <c r="P125" s="244"/>
      <c r="Q125" s="243"/>
      <c r="U125" s="422"/>
      <c r="V125" s="422"/>
    </row>
    <row r="126" spans="1:22" ht="37.5" hidden="1" customHeight="1" x14ac:dyDescent="0.25">
      <c r="A126" s="382">
        <v>12</v>
      </c>
      <c r="B126" s="401" t="str">
        <f>IFERROR(VLOOKUP(A126,'Impact Indicators - Section B'!$A$9:$S$27,19,FALSE),"")</f>
        <v/>
      </c>
      <c r="C126" s="497" t="str">
        <f t="array" ref="C126">IFERROR(IF(INDEX('Disaggregation Records'!$E$3:$E$56,MATCH(RIGHT(L126,255),RIGHT('Disaggregation Records'!$D$3:$D$56,255),0))=0,"",INDEX('Disaggregation Records'!$E$3:$E$56,MATCH(RIGHT(L126,255),RIGHT('Disaggregation Records'!$D$3:$D$56,255),0))),"")</f>
        <v/>
      </c>
      <c r="D126" s="497" t="str">
        <f t="array" ref="D126">IFERROR(IF(INDEX('Disaggregation Records'!$F$3:$F$56,MATCH(RIGHT(L126,255),RIGHT('Disaggregation Records'!$D$3:$D$56,255),0))=0,"",INDEX('Disaggregation Records'!$F$3:$F$56,MATCH(RIGHT(L126,255),RIGHT('Disaggregation Records'!$D$3:$D$56,255),0))),"")</f>
        <v/>
      </c>
      <c r="E126" s="385" t="str">
        <f t="array" ref="E126">IFERROR(IF(INDEX('Disaggregation Data'!$K$3:$K$154,MATCH(RIGHT(M126,255),RIGHT('Disaggregation Data'!$J$3:$J$154,255),0))=0,"",INDEX('Disaggregation Data'!$K$3:$K$154,MATCH(RIGHT(M126,255),RIGHT('Disaggregation Data'!$J$3:$J$154,255),0))),"")</f>
        <v/>
      </c>
      <c r="F126" s="385" t="str">
        <f t="array" ref="F126">IFERROR(IF(INDEX('Disaggregation Data'!$L$3:$L$154,MATCH(RIGHT(M126,255),RIGHT('Disaggregation Data'!$J$3:$J$154,255),0))=0,"",INDEX('Disaggregation Data'!$L$3:$L$154,MATCH(RIGHT(M126,255),RIGHT('Disaggregation Data'!$J$3:$J$154,255),0))),"")</f>
        <v/>
      </c>
      <c r="G126" s="385" t="str">
        <f t="array" ref="G126">IFERROR(IF(INDEX('Disaggregation Data'!$M$3:$M$154,MATCH(RIGHT(M126,255),RIGHT('Disaggregation Data'!$J$3:$J$154,255),0))=0,"",INDEX('Disaggregation Data'!$M$3:$M$154,MATCH(RIGHT(M126,255),RIGHT('Disaggregation Data'!$J$3:$J$154,255),0))),"")</f>
        <v/>
      </c>
      <c r="H126" s="384" t="str">
        <f t="array" ref="H126">IFERROR(IF(INDEX('Disaggregation Data'!$N$3:$N$154,MATCH(RIGHT(M126,255),RIGHT('Disaggregation Data'!$J$3:$J$154,255),0))=0,"",INDEX('Disaggregation Data'!$N$3:$N$154,MATCH(RIGHT(M126,255),RIGHT('Disaggregation Data'!$J$3:$J$154,255),0))),"")</f>
        <v/>
      </c>
      <c r="I126" s="498" t="str">
        <f t="array" ref="I126">IFERROR(IF(INDEX('Disaggregation Records'!$G$3:$G$56,MATCH(LEFT(L126,255),LEFT('Disaggregation Records'!$D$3:$D$56,255),0))=0,"",INDEX('Disaggregation Records'!$G$3:$G$56,MATCH(LEFT(L126,255),LEFT('Disaggregation Records'!$D$3:$D$56,255),0))),"")</f>
        <v/>
      </c>
      <c r="J126" s="498" t="s">
        <v>427</v>
      </c>
      <c r="K126" s="498">
        <f t="shared" si="4"/>
        <v>77</v>
      </c>
      <c r="L126" s="498" t="str">
        <f t="shared" si="5"/>
        <v/>
      </c>
      <c r="M126" s="498" t="str">
        <f t="shared" si="6"/>
        <v/>
      </c>
      <c r="N126" s="455" t="b">
        <f t="shared" si="7"/>
        <v>0</v>
      </c>
      <c r="O126" s="459" t="s">
        <v>1660</v>
      </c>
      <c r="P126" s="244"/>
      <c r="Q126" s="243"/>
      <c r="U126" s="422"/>
      <c r="V126" s="422"/>
    </row>
    <row r="127" spans="1:22" ht="37.5" hidden="1" customHeight="1" x14ac:dyDescent="0.25">
      <c r="A127" s="382">
        <v>12</v>
      </c>
      <c r="B127" s="401" t="str">
        <f>IFERROR(VLOOKUP(A127,'Impact Indicators - Section B'!$A$9:$S$27,19,FALSE),"")</f>
        <v/>
      </c>
      <c r="C127" s="497" t="str">
        <f t="array" ref="C127">IFERROR(IF(INDEX('Disaggregation Records'!$E$3:$E$56,MATCH(RIGHT(L127,255),RIGHT('Disaggregation Records'!$D$3:$D$56,255),0))=0,"",INDEX('Disaggregation Records'!$E$3:$E$56,MATCH(RIGHT(L127,255),RIGHT('Disaggregation Records'!$D$3:$D$56,255),0))),"")</f>
        <v/>
      </c>
      <c r="D127" s="497" t="str">
        <f t="array" ref="D127">IFERROR(IF(INDEX('Disaggregation Records'!$F$3:$F$56,MATCH(RIGHT(L127,255),RIGHT('Disaggregation Records'!$D$3:$D$56,255),0))=0,"",INDEX('Disaggregation Records'!$F$3:$F$56,MATCH(RIGHT(L127,255),RIGHT('Disaggregation Records'!$D$3:$D$56,255),0))),"")</f>
        <v/>
      </c>
      <c r="E127" s="385" t="str">
        <f t="array" ref="E127">IFERROR(IF(INDEX('Disaggregation Data'!$K$3:$K$154,MATCH(RIGHT(M127,255),RIGHT('Disaggregation Data'!$J$3:$J$154,255),0))=0,"",INDEX('Disaggregation Data'!$K$3:$K$154,MATCH(RIGHT(M127,255),RIGHT('Disaggregation Data'!$J$3:$J$154,255),0))),"")</f>
        <v/>
      </c>
      <c r="F127" s="385" t="str">
        <f t="array" ref="F127">IFERROR(IF(INDEX('Disaggregation Data'!$L$3:$L$154,MATCH(RIGHT(M127,255),RIGHT('Disaggregation Data'!$J$3:$J$154,255),0))=0,"",INDEX('Disaggregation Data'!$L$3:$L$154,MATCH(RIGHT(M127,255),RIGHT('Disaggregation Data'!$J$3:$J$154,255),0))),"")</f>
        <v/>
      </c>
      <c r="G127" s="385" t="str">
        <f t="array" ref="G127">IFERROR(IF(INDEX('Disaggregation Data'!$M$3:$M$154,MATCH(RIGHT(M127,255),RIGHT('Disaggregation Data'!$J$3:$J$154,255),0))=0,"",INDEX('Disaggregation Data'!$M$3:$M$154,MATCH(RIGHT(M127,255),RIGHT('Disaggregation Data'!$J$3:$J$154,255),0))),"")</f>
        <v/>
      </c>
      <c r="H127" s="384" t="str">
        <f t="array" ref="H127">IFERROR(IF(INDEX('Disaggregation Data'!$N$3:$N$154,MATCH(RIGHT(M127,255),RIGHT('Disaggregation Data'!$J$3:$J$154,255),0))=0,"",INDEX('Disaggregation Data'!$N$3:$N$154,MATCH(RIGHT(M127,255),RIGHT('Disaggregation Data'!$J$3:$J$154,255),0))),"")</f>
        <v/>
      </c>
      <c r="I127" s="498" t="str">
        <f t="array" ref="I127">IFERROR(IF(INDEX('Disaggregation Records'!$G$3:$G$56,MATCH(LEFT(L127,255),LEFT('Disaggregation Records'!$D$3:$D$56,255),0))=0,"",INDEX('Disaggregation Records'!$G$3:$G$56,MATCH(LEFT(L127,255),LEFT('Disaggregation Records'!$D$3:$D$56,255),0))),"")</f>
        <v/>
      </c>
      <c r="J127" s="498" t="s">
        <v>427</v>
      </c>
      <c r="K127" s="498">
        <f t="shared" si="4"/>
        <v>78</v>
      </c>
      <c r="L127" s="498" t="str">
        <f t="shared" si="5"/>
        <v/>
      </c>
      <c r="M127" s="498" t="str">
        <f t="shared" si="6"/>
        <v/>
      </c>
      <c r="N127" s="455" t="b">
        <f t="shared" si="7"/>
        <v>0</v>
      </c>
      <c r="O127" s="459" t="s">
        <v>1661</v>
      </c>
      <c r="P127" s="244"/>
      <c r="Q127" s="243"/>
      <c r="U127" s="422"/>
      <c r="V127" s="422"/>
    </row>
    <row r="128" spans="1:22" ht="37.5" hidden="1" customHeight="1" x14ac:dyDescent="0.25">
      <c r="A128" s="382">
        <v>12</v>
      </c>
      <c r="B128" s="401" t="str">
        <f>IFERROR(VLOOKUP(A128,'Impact Indicators - Section B'!$A$9:$S$27,19,FALSE),"")</f>
        <v/>
      </c>
      <c r="C128" s="497" t="str">
        <f t="array" ref="C128">IFERROR(IF(INDEX('Disaggregation Records'!$E$3:$E$56,MATCH(RIGHT(L128,255),RIGHT('Disaggregation Records'!$D$3:$D$56,255),0))=0,"",INDEX('Disaggregation Records'!$E$3:$E$56,MATCH(RIGHT(L128,255),RIGHT('Disaggregation Records'!$D$3:$D$56,255),0))),"")</f>
        <v/>
      </c>
      <c r="D128" s="497" t="str">
        <f t="array" ref="D128">IFERROR(IF(INDEX('Disaggregation Records'!$F$3:$F$56,MATCH(RIGHT(L128,255),RIGHT('Disaggregation Records'!$D$3:$D$56,255),0))=0,"",INDEX('Disaggregation Records'!$F$3:$F$56,MATCH(RIGHT(L128,255),RIGHT('Disaggregation Records'!$D$3:$D$56,255),0))),"")</f>
        <v/>
      </c>
      <c r="E128" s="385" t="str">
        <f t="array" ref="E128">IFERROR(IF(INDEX('Disaggregation Data'!$K$3:$K$154,MATCH(RIGHT(M128,255),RIGHT('Disaggregation Data'!$J$3:$J$154,255),0))=0,"",INDEX('Disaggregation Data'!$K$3:$K$154,MATCH(RIGHT(M128,255),RIGHT('Disaggregation Data'!$J$3:$J$154,255),0))),"")</f>
        <v/>
      </c>
      <c r="F128" s="385" t="str">
        <f t="array" ref="F128">IFERROR(IF(INDEX('Disaggregation Data'!$L$3:$L$154,MATCH(RIGHT(M128,255),RIGHT('Disaggregation Data'!$J$3:$J$154,255),0))=0,"",INDEX('Disaggregation Data'!$L$3:$L$154,MATCH(RIGHT(M128,255),RIGHT('Disaggregation Data'!$J$3:$J$154,255),0))),"")</f>
        <v/>
      </c>
      <c r="G128" s="385" t="str">
        <f t="array" ref="G128">IFERROR(IF(INDEX('Disaggregation Data'!$M$3:$M$154,MATCH(RIGHT(M128,255),RIGHT('Disaggregation Data'!$J$3:$J$154,255),0))=0,"",INDEX('Disaggregation Data'!$M$3:$M$154,MATCH(RIGHT(M128,255),RIGHT('Disaggregation Data'!$J$3:$J$154,255),0))),"")</f>
        <v/>
      </c>
      <c r="H128" s="384" t="str">
        <f t="array" ref="H128">IFERROR(IF(INDEX('Disaggregation Data'!$N$3:$N$154,MATCH(RIGHT(M128,255),RIGHT('Disaggregation Data'!$J$3:$J$154,255),0))=0,"",INDEX('Disaggregation Data'!$N$3:$N$154,MATCH(RIGHT(M128,255),RIGHT('Disaggregation Data'!$J$3:$J$154,255),0))),"")</f>
        <v/>
      </c>
      <c r="I128" s="498" t="str">
        <f t="array" ref="I128">IFERROR(IF(INDEX('Disaggregation Records'!$G$3:$G$56,MATCH(LEFT(L128,255),LEFT('Disaggregation Records'!$D$3:$D$56,255),0))=0,"",INDEX('Disaggregation Records'!$G$3:$G$56,MATCH(LEFT(L128,255),LEFT('Disaggregation Records'!$D$3:$D$56,255),0))),"")</f>
        <v/>
      </c>
      <c r="J128" s="498" t="s">
        <v>427</v>
      </c>
      <c r="K128" s="498">
        <f t="shared" si="4"/>
        <v>79</v>
      </c>
      <c r="L128" s="498" t="str">
        <f t="shared" si="5"/>
        <v/>
      </c>
      <c r="M128" s="498" t="str">
        <f t="shared" si="6"/>
        <v/>
      </c>
      <c r="N128" s="455" t="b">
        <f t="shared" si="7"/>
        <v>0</v>
      </c>
      <c r="O128" s="459" t="s">
        <v>1662</v>
      </c>
      <c r="P128" s="244"/>
      <c r="Q128" s="243"/>
      <c r="U128" s="422"/>
      <c r="V128" s="422"/>
    </row>
    <row r="129" spans="1:22" ht="37.5" hidden="1" customHeight="1" x14ac:dyDescent="0.25">
      <c r="A129" s="382">
        <v>13</v>
      </c>
      <c r="B129" s="401" t="str">
        <f>IFERROR(VLOOKUP(A129,'Impact Indicators - Section B'!$A$9:$S$27,19,FALSE),"")</f>
        <v/>
      </c>
      <c r="C129" s="497" t="str">
        <f t="array" ref="C129">IFERROR(IF(INDEX('Disaggregation Records'!$E$3:$E$56,MATCH(RIGHT(L129,255),RIGHT('Disaggregation Records'!$D$3:$D$56,255),0))=0,"",INDEX('Disaggregation Records'!$E$3:$E$56,MATCH(RIGHT(L129,255),RIGHT('Disaggregation Records'!$D$3:$D$56,255),0))),"")</f>
        <v/>
      </c>
      <c r="D129" s="497" t="str">
        <f t="array" ref="D129">IFERROR(IF(INDEX('Disaggregation Records'!$F$3:$F$56,MATCH(RIGHT(L129,255),RIGHT('Disaggregation Records'!$D$3:$D$56,255),0))=0,"",INDEX('Disaggregation Records'!$F$3:$F$56,MATCH(RIGHT(L129,255),RIGHT('Disaggregation Records'!$D$3:$D$56,255),0))),"")</f>
        <v/>
      </c>
      <c r="E129" s="385" t="str">
        <f t="array" ref="E129">IFERROR(IF(INDEX('Disaggregation Data'!$K$3:$K$154,MATCH(RIGHT(M129,255),RIGHT('Disaggregation Data'!$J$3:$J$154,255),0))=0,"",INDEX('Disaggregation Data'!$K$3:$K$154,MATCH(RIGHT(M129,255),RIGHT('Disaggregation Data'!$J$3:$J$154,255),0))),"")</f>
        <v/>
      </c>
      <c r="F129" s="385" t="str">
        <f t="array" ref="F129">IFERROR(IF(INDEX('Disaggregation Data'!$L$3:$L$154,MATCH(RIGHT(M129,255),RIGHT('Disaggregation Data'!$J$3:$J$154,255),0))=0,"",INDEX('Disaggregation Data'!$L$3:$L$154,MATCH(RIGHT(M129,255),RIGHT('Disaggregation Data'!$J$3:$J$154,255),0))),"")</f>
        <v/>
      </c>
      <c r="G129" s="385" t="str">
        <f t="array" ref="G129">IFERROR(IF(INDEX('Disaggregation Data'!$M$3:$M$154,MATCH(RIGHT(M129,255),RIGHT('Disaggregation Data'!$J$3:$J$154,255),0))=0,"",INDEX('Disaggregation Data'!$M$3:$M$154,MATCH(RIGHT(M129,255),RIGHT('Disaggregation Data'!$J$3:$J$154,255),0))),"")</f>
        <v/>
      </c>
      <c r="H129" s="384" t="str">
        <f t="array" ref="H129">IFERROR(IF(INDEX('Disaggregation Data'!$N$3:$N$154,MATCH(RIGHT(M129,255),RIGHT('Disaggregation Data'!$J$3:$J$154,255),0))=0,"",INDEX('Disaggregation Data'!$N$3:$N$154,MATCH(RIGHT(M129,255),RIGHT('Disaggregation Data'!$J$3:$J$154,255),0))),"")</f>
        <v/>
      </c>
      <c r="I129" s="498" t="str">
        <f t="array" ref="I129">IFERROR(IF(INDEX('Disaggregation Records'!$G$3:$G$56,MATCH(LEFT(L129,255),LEFT('Disaggregation Records'!$D$3:$D$56,255),0))=0,"",INDEX('Disaggregation Records'!$G$3:$G$56,MATCH(LEFT(L129,255),LEFT('Disaggregation Records'!$D$3:$D$56,255),0))),"")</f>
        <v/>
      </c>
      <c r="J129" s="498" t="s">
        <v>428</v>
      </c>
      <c r="K129" s="498">
        <f t="shared" si="4"/>
        <v>80</v>
      </c>
      <c r="L129" s="498" t="str">
        <f t="shared" si="5"/>
        <v/>
      </c>
      <c r="M129" s="498" t="str">
        <f t="shared" si="6"/>
        <v/>
      </c>
      <c r="N129" s="455" t="b">
        <f t="shared" si="7"/>
        <v>0</v>
      </c>
      <c r="O129" s="459" t="s">
        <v>1663</v>
      </c>
      <c r="P129" s="244"/>
      <c r="Q129" s="243"/>
      <c r="U129" s="422"/>
      <c r="V129" s="422"/>
    </row>
    <row r="130" spans="1:22" ht="37.5" hidden="1" customHeight="1" x14ac:dyDescent="0.25">
      <c r="A130" s="382">
        <v>13</v>
      </c>
      <c r="B130" s="401" t="str">
        <f>IFERROR(VLOOKUP(A130,'Impact Indicators - Section B'!$A$9:$S$27,19,FALSE),"")</f>
        <v/>
      </c>
      <c r="C130" s="497" t="str">
        <f t="array" ref="C130">IFERROR(IF(INDEX('Disaggregation Records'!$E$3:$E$56,MATCH(RIGHT(L130,255),RIGHT('Disaggregation Records'!$D$3:$D$56,255),0))=0,"",INDEX('Disaggregation Records'!$E$3:$E$56,MATCH(RIGHT(L130,255),RIGHT('Disaggregation Records'!$D$3:$D$56,255),0))),"")</f>
        <v/>
      </c>
      <c r="D130" s="497" t="str">
        <f t="array" ref="D130">IFERROR(IF(INDEX('Disaggregation Records'!$F$3:$F$56,MATCH(RIGHT(L130,255),RIGHT('Disaggregation Records'!$D$3:$D$56,255),0))=0,"",INDEX('Disaggregation Records'!$F$3:$F$56,MATCH(RIGHT(L130,255),RIGHT('Disaggregation Records'!$D$3:$D$56,255),0))),"")</f>
        <v/>
      </c>
      <c r="E130" s="385" t="str">
        <f t="array" ref="E130">IFERROR(IF(INDEX('Disaggregation Data'!$K$3:$K$154,MATCH(RIGHT(M130,255),RIGHT('Disaggregation Data'!$J$3:$J$154,255),0))=0,"",INDEX('Disaggregation Data'!$K$3:$K$154,MATCH(RIGHT(M130,255),RIGHT('Disaggregation Data'!$J$3:$J$154,255),0))),"")</f>
        <v/>
      </c>
      <c r="F130" s="385" t="str">
        <f t="array" ref="F130">IFERROR(IF(INDEX('Disaggregation Data'!$L$3:$L$154,MATCH(RIGHT(M130,255),RIGHT('Disaggregation Data'!$J$3:$J$154,255),0))=0,"",INDEX('Disaggregation Data'!$L$3:$L$154,MATCH(RIGHT(M130,255),RIGHT('Disaggregation Data'!$J$3:$J$154,255),0))),"")</f>
        <v/>
      </c>
      <c r="G130" s="385" t="str">
        <f t="array" ref="G130">IFERROR(IF(INDEX('Disaggregation Data'!$M$3:$M$154,MATCH(RIGHT(M130,255),RIGHT('Disaggregation Data'!$J$3:$J$154,255),0))=0,"",INDEX('Disaggregation Data'!$M$3:$M$154,MATCH(RIGHT(M130,255),RIGHT('Disaggregation Data'!$J$3:$J$154,255),0))),"")</f>
        <v/>
      </c>
      <c r="H130" s="384" t="str">
        <f t="array" ref="H130">IFERROR(IF(INDEX('Disaggregation Data'!$N$3:$N$154,MATCH(RIGHT(M130,255),RIGHT('Disaggregation Data'!$J$3:$J$154,255),0))=0,"",INDEX('Disaggregation Data'!$N$3:$N$154,MATCH(RIGHT(M130,255),RIGHT('Disaggregation Data'!$J$3:$J$154,255),0))),"")</f>
        <v/>
      </c>
      <c r="I130" s="498" t="str">
        <f t="array" ref="I130">IFERROR(IF(INDEX('Disaggregation Records'!$G$3:$G$56,MATCH(LEFT(L130,255),LEFT('Disaggregation Records'!$D$3:$D$56,255),0))=0,"",INDEX('Disaggregation Records'!$G$3:$G$56,MATCH(LEFT(L130,255),LEFT('Disaggregation Records'!$D$3:$D$56,255),0))),"")</f>
        <v/>
      </c>
      <c r="J130" s="498" t="s">
        <v>428</v>
      </c>
      <c r="K130" s="498">
        <f t="shared" si="4"/>
        <v>81</v>
      </c>
      <c r="L130" s="498" t="str">
        <f t="shared" si="5"/>
        <v/>
      </c>
      <c r="M130" s="498" t="str">
        <f t="shared" si="6"/>
        <v/>
      </c>
      <c r="N130" s="455" t="b">
        <f t="shared" si="7"/>
        <v>0</v>
      </c>
      <c r="O130" s="459" t="s">
        <v>1664</v>
      </c>
      <c r="P130" s="244"/>
      <c r="Q130" s="243"/>
      <c r="U130" s="422"/>
      <c r="V130" s="422"/>
    </row>
    <row r="131" spans="1:22" ht="37.5" hidden="1" customHeight="1" x14ac:dyDescent="0.25">
      <c r="A131" s="382">
        <v>13</v>
      </c>
      <c r="B131" s="401" t="str">
        <f>IFERROR(VLOOKUP(A131,'Impact Indicators - Section B'!$A$9:$S$27,19,FALSE),"")</f>
        <v/>
      </c>
      <c r="C131" s="497" t="str">
        <f t="array" ref="C131">IFERROR(IF(INDEX('Disaggregation Records'!$E$3:$E$56,MATCH(RIGHT(L131,255),RIGHT('Disaggregation Records'!$D$3:$D$56,255),0))=0,"",INDEX('Disaggregation Records'!$E$3:$E$56,MATCH(RIGHT(L131,255),RIGHT('Disaggregation Records'!$D$3:$D$56,255),0))),"")</f>
        <v/>
      </c>
      <c r="D131" s="497" t="str">
        <f t="array" ref="D131">IFERROR(IF(INDEX('Disaggregation Records'!$F$3:$F$56,MATCH(RIGHT(L131,255),RIGHT('Disaggregation Records'!$D$3:$D$56,255),0))=0,"",INDEX('Disaggregation Records'!$F$3:$F$56,MATCH(RIGHT(L131,255),RIGHT('Disaggregation Records'!$D$3:$D$56,255),0))),"")</f>
        <v/>
      </c>
      <c r="E131" s="385" t="str">
        <f t="array" ref="E131">IFERROR(IF(INDEX('Disaggregation Data'!$K$3:$K$154,MATCH(RIGHT(M131,255),RIGHT('Disaggregation Data'!$J$3:$J$154,255),0))=0,"",INDEX('Disaggregation Data'!$K$3:$K$154,MATCH(RIGHT(M131,255),RIGHT('Disaggregation Data'!$J$3:$J$154,255),0))),"")</f>
        <v/>
      </c>
      <c r="F131" s="385" t="str">
        <f t="array" ref="F131">IFERROR(IF(INDEX('Disaggregation Data'!$L$3:$L$154,MATCH(RIGHT(M131,255),RIGHT('Disaggregation Data'!$J$3:$J$154,255),0))=0,"",INDEX('Disaggregation Data'!$L$3:$L$154,MATCH(RIGHT(M131,255),RIGHT('Disaggregation Data'!$J$3:$J$154,255),0))),"")</f>
        <v/>
      </c>
      <c r="G131" s="385" t="str">
        <f t="array" ref="G131">IFERROR(IF(INDEX('Disaggregation Data'!$M$3:$M$154,MATCH(RIGHT(M131,255),RIGHT('Disaggregation Data'!$J$3:$J$154,255),0))=0,"",INDEX('Disaggregation Data'!$M$3:$M$154,MATCH(RIGHT(M131,255),RIGHT('Disaggregation Data'!$J$3:$J$154,255),0))),"")</f>
        <v/>
      </c>
      <c r="H131" s="384" t="str">
        <f t="array" ref="H131">IFERROR(IF(INDEX('Disaggregation Data'!$N$3:$N$154,MATCH(RIGHT(M131,255),RIGHT('Disaggregation Data'!$J$3:$J$154,255),0))=0,"",INDEX('Disaggregation Data'!$N$3:$N$154,MATCH(RIGHT(M131,255),RIGHT('Disaggregation Data'!$J$3:$J$154,255),0))),"")</f>
        <v/>
      </c>
      <c r="I131" s="498" t="str">
        <f t="array" ref="I131">IFERROR(IF(INDEX('Disaggregation Records'!$G$3:$G$56,MATCH(LEFT(L131,255),LEFT('Disaggregation Records'!$D$3:$D$56,255),0))=0,"",INDEX('Disaggregation Records'!$G$3:$G$56,MATCH(LEFT(L131,255),LEFT('Disaggregation Records'!$D$3:$D$56,255),0))),"")</f>
        <v/>
      </c>
      <c r="J131" s="498" t="s">
        <v>428</v>
      </c>
      <c r="K131" s="498">
        <f t="shared" si="4"/>
        <v>82</v>
      </c>
      <c r="L131" s="498" t="str">
        <f t="shared" si="5"/>
        <v/>
      </c>
      <c r="M131" s="498" t="str">
        <f t="shared" si="6"/>
        <v/>
      </c>
      <c r="N131" s="455" t="b">
        <f t="shared" si="7"/>
        <v>0</v>
      </c>
      <c r="O131" s="459" t="s">
        <v>1665</v>
      </c>
      <c r="P131" s="244"/>
      <c r="Q131" s="243"/>
      <c r="U131" s="422"/>
      <c r="V131" s="422"/>
    </row>
    <row r="132" spans="1:22" ht="37.5" hidden="1" customHeight="1" x14ac:dyDescent="0.25">
      <c r="A132" s="382">
        <v>13</v>
      </c>
      <c r="B132" s="401" t="str">
        <f>IFERROR(VLOOKUP(A132,'Impact Indicators - Section B'!$A$9:$S$27,19,FALSE),"")</f>
        <v/>
      </c>
      <c r="C132" s="497" t="str">
        <f t="array" ref="C132">IFERROR(IF(INDEX('Disaggregation Records'!$E$3:$E$56,MATCH(RIGHT(L132,255),RIGHT('Disaggregation Records'!$D$3:$D$56,255),0))=0,"",INDEX('Disaggregation Records'!$E$3:$E$56,MATCH(RIGHT(L132,255),RIGHT('Disaggregation Records'!$D$3:$D$56,255),0))),"")</f>
        <v/>
      </c>
      <c r="D132" s="497" t="str">
        <f t="array" ref="D132">IFERROR(IF(INDEX('Disaggregation Records'!$F$3:$F$56,MATCH(RIGHT(L132,255),RIGHT('Disaggregation Records'!$D$3:$D$56,255),0))=0,"",INDEX('Disaggregation Records'!$F$3:$F$56,MATCH(RIGHT(L132,255),RIGHT('Disaggregation Records'!$D$3:$D$56,255),0))),"")</f>
        <v/>
      </c>
      <c r="E132" s="385" t="str">
        <f t="array" ref="E132">IFERROR(IF(INDEX('Disaggregation Data'!$K$3:$K$154,MATCH(RIGHT(M132,255),RIGHT('Disaggregation Data'!$J$3:$J$154,255),0))=0,"",INDEX('Disaggregation Data'!$K$3:$K$154,MATCH(RIGHT(M132,255),RIGHT('Disaggregation Data'!$J$3:$J$154,255),0))),"")</f>
        <v/>
      </c>
      <c r="F132" s="385" t="str">
        <f t="array" ref="F132">IFERROR(IF(INDEX('Disaggregation Data'!$L$3:$L$154,MATCH(RIGHT(M132,255),RIGHT('Disaggregation Data'!$J$3:$J$154,255),0))=0,"",INDEX('Disaggregation Data'!$L$3:$L$154,MATCH(RIGHT(M132,255),RIGHT('Disaggregation Data'!$J$3:$J$154,255),0))),"")</f>
        <v/>
      </c>
      <c r="G132" s="385" t="str">
        <f t="array" ref="G132">IFERROR(IF(INDEX('Disaggregation Data'!$M$3:$M$154,MATCH(RIGHT(M132,255),RIGHT('Disaggregation Data'!$J$3:$J$154,255),0))=0,"",INDEX('Disaggregation Data'!$M$3:$M$154,MATCH(RIGHT(M132,255),RIGHT('Disaggregation Data'!$J$3:$J$154,255),0))),"")</f>
        <v/>
      </c>
      <c r="H132" s="384" t="str">
        <f t="array" ref="H132">IFERROR(IF(INDEX('Disaggregation Data'!$N$3:$N$154,MATCH(RIGHT(M132,255),RIGHT('Disaggregation Data'!$J$3:$J$154,255),0))=0,"",INDEX('Disaggregation Data'!$N$3:$N$154,MATCH(RIGHT(M132,255),RIGHT('Disaggregation Data'!$J$3:$J$154,255),0))),"")</f>
        <v/>
      </c>
      <c r="I132" s="498" t="str">
        <f t="array" ref="I132">IFERROR(IF(INDEX('Disaggregation Records'!$G$3:$G$56,MATCH(LEFT(L132,255),LEFT('Disaggregation Records'!$D$3:$D$56,255),0))=0,"",INDEX('Disaggregation Records'!$G$3:$G$56,MATCH(LEFT(L132,255),LEFT('Disaggregation Records'!$D$3:$D$56,255),0))),"")</f>
        <v/>
      </c>
      <c r="J132" s="498" t="s">
        <v>428</v>
      </c>
      <c r="K132" s="498">
        <f t="shared" si="4"/>
        <v>83</v>
      </c>
      <c r="L132" s="498" t="str">
        <f t="shared" si="5"/>
        <v/>
      </c>
      <c r="M132" s="498" t="str">
        <f t="shared" si="6"/>
        <v/>
      </c>
      <c r="N132" s="455" t="b">
        <f t="shared" si="7"/>
        <v>0</v>
      </c>
      <c r="O132" s="459" t="s">
        <v>1666</v>
      </c>
      <c r="P132" s="244"/>
      <c r="Q132" s="243"/>
      <c r="U132" s="422"/>
      <c r="V132" s="422"/>
    </row>
    <row r="133" spans="1:22" ht="37.5" hidden="1" customHeight="1" x14ac:dyDescent="0.25">
      <c r="A133" s="382">
        <v>13</v>
      </c>
      <c r="B133" s="401" t="str">
        <f>IFERROR(VLOOKUP(A133,'Impact Indicators - Section B'!$A$9:$S$27,19,FALSE),"")</f>
        <v/>
      </c>
      <c r="C133" s="497" t="str">
        <f t="array" ref="C133">IFERROR(IF(INDEX('Disaggregation Records'!$E$3:$E$56,MATCH(RIGHT(L133,255),RIGHT('Disaggregation Records'!$D$3:$D$56,255),0))=0,"",INDEX('Disaggregation Records'!$E$3:$E$56,MATCH(RIGHT(L133,255),RIGHT('Disaggregation Records'!$D$3:$D$56,255),0))),"")</f>
        <v/>
      </c>
      <c r="D133" s="497" t="str">
        <f t="array" ref="D133">IFERROR(IF(INDEX('Disaggregation Records'!$F$3:$F$56,MATCH(RIGHT(L133,255),RIGHT('Disaggregation Records'!$D$3:$D$56,255),0))=0,"",INDEX('Disaggregation Records'!$F$3:$F$56,MATCH(RIGHT(L133,255),RIGHT('Disaggregation Records'!$D$3:$D$56,255),0))),"")</f>
        <v/>
      </c>
      <c r="E133" s="385" t="str">
        <f t="array" ref="E133">IFERROR(IF(INDEX('Disaggregation Data'!$K$3:$K$154,MATCH(RIGHT(M133,255),RIGHT('Disaggregation Data'!$J$3:$J$154,255),0))=0,"",INDEX('Disaggregation Data'!$K$3:$K$154,MATCH(RIGHT(M133,255),RIGHT('Disaggregation Data'!$J$3:$J$154,255),0))),"")</f>
        <v/>
      </c>
      <c r="F133" s="385" t="str">
        <f t="array" ref="F133">IFERROR(IF(INDEX('Disaggregation Data'!$L$3:$L$154,MATCH(RIGHT(M133,255),RIGHT('Disaggregation Data'!$J$3:$J$154,255),0))=0,"",INDEX('Disaggregation Data'!$L$3:$L$154,MATCH(RIGHT(M133,255),RIGHT('Disaggregation Data'!$J$3:$J$154,255),0))),"")</f>
        <v/>
      </c>
      <c r="G133" s="385" t="str">
        <f t="array" ref="G133">IFERROR(IF(INDEX('Disaggregation Data'!$M$3:$M$154,MATCH(RIGHT(M133,255),RIGHT('Disaggregation Data'!$J$3:$J$154,255),0))=0,"",INDEX('Disaggregation Data'!$M$3:$M$154,MATCH(RIGHT(M133,255),RIGHT('Disaggregation Data'!$J$3:$J$154,255),0))),"")</f>
        <v/>
      </c>
      <c r="H133" s="384" t="str">
        <f t="array" ref="H133">IFERROR(IF(INDEX('Disaggregation Data'!$N$3:$N$154,MATCH(RIGHT(M133,255),RIGHT('Disaggregation Data'!$J$3:$J$154,255),0))=0,"",INDEX('Disaggregation Data'!$N$3:$N$154,MATCH(RIGHT(M133,255),RIGHT('Disaggregation Data'!$J$3:$J$154,255),0))),"")</f>
        <v/>
      </c>
      <c r="I133" s="498" t="str">
        <f t="array" ref="I133">IFERROR(IF(INDEX('Disaggregation Records'!$G$3:$G$56,MATCH(LEFT(L133,255),LEFT('Disaggregation Records'!$D$3:$D$56,255),0))=0,"",INDEX('Disaggregation Records'!$G$3:$G$56,MATCH(LEFT(L133,255),LEFT('Disaggregation Records'!$D$3:$D$56,255),0))),"")</f>
        <v/>
      </c>
      <c r="J133" s="498" t="s">
        <v>428</v>
      </c>
      <c r="K133" s="498">
        <f t="shared" si="4"/>
        <v>84</v>
      </c>
      <c r="L133" s="498" t="str">
        <f t="shared" si="5"/>
        <v/>
      </c>
      <c r="M133" s="498" t="str">
        <f t="shared" si="6"/>
        <v/>
      </c>
      <c r="N133" s="455" t="b">
        <f t="shared" si="7"/>
        <v>0</v>
      </c>
      <c r="O133" s="459" t="s">
        <v>1667</v>
      </c>
      <c r="P133" s="244"/>
      <c r="Q133" s="243"/>
      <c r="U133" s="422"/>
      <c r="V133" s="422"/>
    </row>
    <row r="134" spans="1:22" ht="37.5" hidden="1" customHeight="1" x14ac:dyDescent="0.25">
      <c r="A134" s="382">
        <v>13</v>
      </c>
      <c r="B134" s="401" t="str">
        <f>IFERROR(VLOOKUP(A134,'Impact Indicators - Section B'!$A$9:$S$27,19,FALSE),"")</f>
        <v/>
      </c>
      <c r="C134" s="497" t="str">
        <f t="array" ref="C134">IFERROR(IF(INDEX('Disaggregation Records'!$E$3:$E$56,MATCH(RIGHT(L134,255),RIGHT('Disaggregation Records'!$D$3:$D$56,255),0))=0,"",INDEX('Disaggregation Records'!$E$3:$E$56,MATCH(RIGHT(L134,255),RIGHT('Disaggregation Records'!$D$3:$D$56,255),0))),"")</f>
        <v/>
      </c>
      <c r="D134" s="497" t="str">
        <f t="array" ref="D134">IFERROR(IF(INDEX('Disaggregation Records'!$F$3:$F$56,MATCH(RIGHT(L134,255),RIGHT('Disaggregation Records'!$D$3:$D$56,255),0))=0,"",INDEX('Disaggregation Records'!$F$3:$F$56,MATCH(RIGHT(L134,255),RIGHT('Disaggregation Records'!$D$3:$D$56,255),0))),"")</f>
        <v/>
      </c>
      <c r="E134" s="385" t="str">
        <f t="array" ref="E134">IFERROR(IF(INDEX('Disaggregation Data'!$K$3:$K$154,MATCH(RIGHT(M134,255),RIGHT('Disaggregation Data'!$J$3:$J$154,255),0))=0,"",INDEX('Disaggregation Data'!$K$3:$K$154,MATCH(RIGHT(M134,255),RIGHT('Disaggregation Data'!$J$3:$J$154,255),0))),"")</f>
        <v/>
      </c>
      <c r="F134" s="385" t="str">
        <f t="array" ref="F134">IFERROR(IF(INDEX('Disaggregation Data'!$L$3:$L$154,MATCH(RIGHT(M134,255),RIGHT('Disaggregation Data'!$J$3:$J$154,255),0))=0,"",INDEX('Disaggregation Data'!$L$3:$L$154,MATCH(RIGHT(M134,255),RIGHT('Disaggregation Data'!$J$3:$J$154,255),0))),"")</f>
        <v/>
      </c>
      <c r="G134" s="385" t="str">
        <f t="array" ref="G134">IFERROR(IF(INDEX('Disaggregation Data'!$M$3:$M$154,MATCH(RIGHT(M134,255),RIGHT('Disaggregation Data'!$J$3:$J$154,255),0))=0,"",INDEX('Disaggregation Data'!$M$3:$M$154,MATCH(RIGHT(M134,255),RIGHT('Disaggregation Data'!$J$3:$J$154,255),0))),"")</f>
        <v/>
      </c>
      <c r="H134" s="384" t="str">
        <f t="array" ref="H134">IFERROR(IF(INDEX('Disaggregation Data'!$N$3:$N$154,MATCH(RIGHT(M134,255),RIGHT('Disaggregation Data'!$J$3:$J$154,255),0))=0,"",INDEX('Disaggregation Data'!$N$3:$N$154,MATCH(RIGHT(M134,255),RIGHT('Disaggregation Data'!$J$3:$J$154,255),0))),"")</f>
        <v/>
      </c>
      <c r="I134" s="498" t="str">
        <f t="array" ref="I134">IFERROR(IF(INDEX('Disaggregation Records'!$G$3:$G$56,MATCH(LEFT(L134,255),LEFT('Disaggregation Records'!$D$3:$D$56,255),0))=0,"",INDEX('Disaggregation Records'!$G$3:$G$56,MATCH(LEFT(L134,255),LEFT('Disaggregation Records'!$D$3:$D$56,255),0))),"")</f>
        <v/>
      </c>
      <c r="J134" s="498" t="s">
        <v>428</v>
      </c>
      <c r="K134" s="498">
        <f t="shared" si="4"/>
        <v>85</v>
      </c>
      <c r="L134" s="498" t="str">
        <f t="shared" si="5"/>
        <v/>
      </c>
      <c r="M134" s="498" t="str">
        <f t="shared" si="6"/>
        <v/>
      </c>
      <c r="N134" s="455" t="b">
        <f t="shared" si="7"/>
        <v>0</v>
      </c>
      <c r="O134" s="459" t="s">
        <v>1668</v>
      </c>
      <c r="P134" s="244"/>
      <c r="Q134" s="243"/>
      <c r="U134" s="422"/>
      <c r="V134" s="422"/>
    </row>
    <row r="135" spans="1:22" ht="37.5" hidden="1" customHeight="1" x14ac:dyDescent="0.25">
      <c r="A135" s="382">
        <v>13</v>
      </c>
      <c r="B135" s="401" t="str">
        <f>IFERROR(VLOOKUP(A135,'Impact Indicators - Section B'!$A$9:$S$27,19,FALSE),"")</f>
        <v/>
      </c>
      <c r="C135" s="497" t="str">
        <f t="array" ref="C135">IFERROR(IF(INDEX('Disaggregation Records'!$E$3:$E$56,MATCH(RIGHT(L135,255),RIGHT('Disaggregation Records'!$D$3:$D$56,255),0))=0,"",INDEX('Disaggregation Records'!$E$3:$E$56,MATCH(RIGHT(L135,255),RIGHT('Disaggregation Records'!$D$3:$D$56,255),0))),"")</f>
        <v/>
      </c>
      <c r="D135" s="497" t="str">
        <f t="array" ref="D135">IFERROR(IF(INDEX('Disaggregation Records'!$F$3:$F$56,MATCH(RIGHT(L135,255),RIGHT('Disaggregation Records'!$D$3:$D$56,255),0))=0,"",INDEX('Disaggregation Records'!$F$3:$F$56,MATCH(RIGHT(L135,255),RIGHT('Disaggregation Records'!$D$3:$D$56,255),0))),"")</f>
        <v/>
      </c>
      <c r="E135" s="385" t="str">
        <f t="array" ref="E135">IFERROR(IF(INDEX('Disaggregation Data'!$K$3:$K$154,MATCH(RIGHT(M135,255),RIGHT('Disaggregation Data'!$J$3:$J$154,255),0))=0,"",INDEX('Disaggregation Data'!$K$3:$K$154,MATCH(RIGHT(M135,255),RIGHT('Disaggregation Data'!$J$3:$J$154,255),0))),"")</f>
        <v/>
      </c>
      <c r="F135" s="385" t="str">
        <f t="array" ref="F135">IFERROR(IF(INDEX('Disaggregation Data'!$L$3:$L$154,MATCH(RIGHT(M135,255),RIGHT('Disaggregation Data'!$J$3:$J$154,255),0))=0,"",INDEX('Disaggregation Data'!$L$3:$L$154,MATCH(RIGHT(M135,255),RIGHT('Disaggregation Data'!$J$3:$J$154,255),0))),"")</f>
        <v/>
      </c>
      <c r="G135" s="385" t="str">
        <f t="array" ref="G135">IFERROR(IF(INDEX('Disaggregation Data'!$M$3:$M$154,MATCH(RIGHT(M135,255),RIGHT('Disaggregation Data'!$J$3:$J$154,255),0))=0,"",INDEX('Disaggregation Data'!$M$3:$M$154,MATCH(RIGHT(M135,255),RIGHT('Disaggregation Data'!$J$3:$J$154,255),0))),"")</f>
        <v/>
      </c>
      <c r="H135" s="384" t="str">
        <f t="array" ref="H135">IFERROR(IF(INDEX('Disaggregation Data'!$N$3:$N$154,MATCH(RIGHT(M135,255),RIGHT('Disaggregation Data'!$J$3:$J$154,255),0))=0,"",INDEX('Disaggregation Data'!$N$3:$N$154,MATCH(RIGHT(M135,255),RIGHT('Disaggregation Data'!$J$3:$J$154,255),0))),"")</f>
        <v/>
      </c>
      <c r="I135" s="498" t="str">
        <f t="array" ref="I135">IFERROR(IF(INDEX('Disaggregation Records'!$G$3:$G$56,MATCH(LEFT(L135,255),LEFT('Disaggregation Records'!$D$3:$D$56,255),0))=0,"",INDEX('Disaggregation Records'!$G$3:$G$56,MATCH(LEFT(L135,255),LEFT('Disaggregation Records'!$D$3:$D$56,255),0))),"")</f>
        <v/>
      </c>
      <c r="J135" s="498" t="s">
        <v>428</v>
      </c>
      <c r="K135" s="498">
        <f t="shared" si="4"/>
        <v>86</v>
      </c>
      <c r="L135" s="498" t="str">
        <f t="shared" si="5"/>
        <v/>
      </c>
      <c r="M135" s="498" t="str">
        <f t="shared" si="6"/>
        <v/>
      </c>
      <c r="N135" s="455" t="b">
        <f t="shared" si="7"/>
        <v>0</v>
      </c>
      <c r="O135" s="459" t="s">
        <v>1669</v>
      </c>
      <c r="P135" s="244"/>
      <c r="Q135" s="243"/>
      <c r="U135" s="422"/>
      <c r="V135" s="422"/>
    </row>
    <row r="136" spans="1:22" ht="37.5" hidden="1" customHeight="1" x14ac:dyDescent="0.25">
      <c r="A136" s="382">
        <v>13</v>
      </c>
      <c r="B136" s="401" t="str">
        <f>IFERROR(VLOOKUP(A136,'Impact Indicators - Section B'!$A$9:$S$27,19,FALSE),"")</f>
        <v/>
      </c>
      <c r="C136" s="497" t="str">
        <f t="array" ref="C136">IFERROR(IF(INDEX('Disaggregation Records'!$E$3:$E$56,MATCH(RIGHT(L136,255),RIGHT('Disaggregation Records'!$D$3:$D$56,255),0))=0,"",INDEX('Disaggregation Records'!$E$3:$E$56,MATCH(RIGHT(L136,255),RIGHT('Disaggregation Records'!$D$3:$D$56,255),0))),"")</f>
        <v/>
      </c>
      <c r="D136" s="497" t="str">
        <f t="array" ref="D136">IFERROR(IF(INDEX('Disaggregation Records'!$F$3:$F$56,MATCH(RIGHT(L136,255),RIGHT('Disaggregation Records'!$D$3:$D$56,255),0))=0,"",INDEX('Disaggregation Records'!$F$3:$F$56,MATCH(RIGHT(L136,255),RIGHT('Disaggregation Records'!$D$3:$D$56,255),0))),"")</f>
        <v/>
      </c>
      <c r="E136" s="385" t="str">
        <f t="array" ref="E136">IFERROR(IF(INDEX('Disaggregation Data'!$K$3:$K$154,MATCH(RIGHT(M136,255),RIGHT('Disaggregation Data'!$J$3:$J$154,255),0))=0,"",INDEX('Disaggregation Data'!$K$3:$K$154,MATCH(RIGHT(M136,255),RIGHT('Disaggregation Data'!$J$3:$J$154,255),0))),"")</f>
        <v/>
      </c>
      <c r="F136" s="385" t="str">
        <f t="array" ref="F136">IFERROR(IF(INDEX('Disaggregation Data'!$L$3:$L$154,MATCH(RIGHT(M136,255),RIGHT('Disaggregation Data'!$J$3:$J$154,255),0))=0,"",INDEX('Disaggregation Data'!$L$3:$L$154,MATCH(RIGHT(M136,255),RIGHT('Disaggregation Data'!$J$3:$J$154,255),0))),"")</f>
        <v/>
      </c>
      <c r="G136" s="385" t="str">
        <f t="array" ref="G136">IFERROR(IF(INDEX('Disaggregation Data'!$M$3:$M$154,MATCH(RIGHT(M136,255),RIGHT('Disaggregation Data'!$J$3:$J$154,255),0))=0,"",INDEX('Disaggregation Data'!$M$3:$M$154,MATCH(RIGHT(M136,255),RIGHT('Disaggregation Data'!$J$3:$J$154,255),0))),"")</f>
        <v/>
      </c>
      <c r="H136" s="384" t="str">
        <f t="array" ref="H136">IFERROR(IF(INDEX('Disaggregation Data'!$N$3:$N$154,MATCH(RIGHT(M136,255),RIGHT('Disaggregation Data'!$J$3:$J$154,255),0))=0,"",INDEX('Disaggregation Data'!$N$3:$N$154,MATCH(RIGHT(M136,255),RIGHT('Disaggregation Data'!$J$3:$J$154,255),0))),"")</f>
        <v/>
      </c>
      <c r="I136" s="498" t="str">
        <f t="array" ref="I136">IFERROR(IF(INDEX('Disaggregation Records'!$G$3:$G$56,MATCH(LEFT(L136,255),LEFT('Disaggregation Records'!$D$3:$D$56,255),0))=0,"",INDEX('Disaggregation Records'!$G$3:$G$56,MATCH(LEFT(L136,255),LEFT('Disaggregation Records'!$D$3:$D$56,255),0))),"")</f>
        <v/>
      </c>
      <c r="J136" s="498" t="s">
        <v>428</v>
      </c>
      <c r="K136" s="498">
        <f t="shared" si="4"/>
        <v>87</v>
      </c>
      <c r="L136" s="498" t="str">
        <f t="shared" si="5"/>
        <v/>
      </c>
      <c r="M136" s="498" t="str">
        <f t="shared" si="6"/>
        <v/>
      </c>
      <c r="N136" s="455" t="b">
        <f t="shared" si="7"/>
        <v>0</v>
      </c>
      <c r="O136" s="459" t="s">
        <v>1670</v>
      </c>
      <c r="P136" s="244"/>
      <c r="Q136" s="243"/>
      <c r="U136" s="422"/>
      <c r="V136" s="422"/>
    </row>
    <row r="137" spans="1:22" ht="37.5" hidden="1" customHeight="1" x14ac:dyDescent="0.25">
      <c r="A137" s="382">
        <v>13</v>
      </c>
      <c r="B137" s="401" t="str">
        <f>IFERROR(VLOOKUP(A137,'Impact Indicators - Section B'!$A$9:$S$27,19,FALSE),"")</f>
        <v/>
      </c>
      <c r="C137" s="497" t="str">
        <f t="array" ref="C137">IFERROR(IF(INDEX('Disaggregation Records'!$E$3:$E$56,MATCH(RIGHT(L137,255),RIGHT('Disaggregation Records'!$D$3:$D$56,255),0))=0,"",INDEX('Disaggregation Records'!$E$3:$E$56,MATCH(RIGHT(L137,255),RIGHT('Disaggregation Records'!$D$3:$D$56,255),0))),"")</f>
        <v/>
      </c>
      <c r="D137" s="497" t="str">
        <f t="array" ref="D137">IFERROR(IF(INDEX('Disaggregation Records'!$F$3:$F$56,MATCH(RIGHT(L137,255),RIGHT('Disaggregation Records'!$D$3:$D$56,255),0))=0,"",INDEX('Disaggregation Records'!$F$3:$F$56,MATCH(RIGHT(L137,255),RIGHT('Disaggregation Records'!$D$3:$D$56,255),0))),"")</f>
        <v/>
      </c>
      <c r="E137" s="385" t="str">
        <f t="array" ref="E137">IFERROR(IF(INDEX('Disaggregation Data'!$K$3:$K$154,MATCH(RIGHT(M137,255),RIGHT('Disaggregation Data'!$J$3:$J$154,255),0))=0,"",INDEX('Disaggregation Data'!$K$3:$K$154,MATCH(RIGHT(M137,255),RIGHT('Disaggregation Data'!$J$3:$J$154,255),0))),"")</f>
        <v/>
      </c>
      <c r="F137" s="385" t="str">
        <f t="array" ref="F137">IFERROR(IF(INDEX('Disaggregation Data'!$L$3:$L$154,MATCH(RIGHT(M137,255),RIGHT('Disaggregation Data'!$J$3:$J$154,255),0))=0,"",INDEX('Disaggregation Data'!$L$3:$L$154,MATCH(RIGHT(M137,255),RIGHT('Disaggregation Data'!$J$3:$J$154,255),0))),"")</f>
        <v/>
      </c>
      <c r="G137" s="385" t="str">
        <f t="array" ref="G137">IFERROR(IF(INDEX('Disaggregation Data'!$M$3:$M$154,MATCH(RIGHT(M137,255),RIGHT('Disaggregation Data'!$J$3:$J$154,255),0))=0,"",INDEX('Disaggregation Data'!$M$3:$M$154,MATCH(RIGHT(M137,255),RIGHT('Disaggregation Data'!$J$3:$J$154,255),0))),"")</f>
        <v/>
      </c>
      <c r="H137" s="384" t="str">
        <f t="array" ref="H137">IFERROR(IF(INDEX('Disaggregation Data'!$N$3:$N$154,MATCH(RIGHT(M137,255),RIGHT('Disaggregation Data'!$J$3:$J$154,255),0))=0,"",INDEX('Disaggregation Data'!$N$3:$N$154,MATCH(RIGHT(M137,255),RIGHT('Disaggregation Data'!$J$3:$J$154,255),0))),"")</f>
        <v/>
      </c>
      <c r="I137" s="498" t="str">
        <f t="array" ref="I137">IFERROR(IF(INDEX('Disaggregation Records'!$G$3:$G$56,MATCH(LEFT(L137,255),LEFT('Disaggregation Records'!$D$3:$D$56,255),0))=0,"",INDEX('Disaggregation Records'!$G$3:$G$56,MATCH(LEFT(L137,255),LEFT('Disaggregation Records'!$D$3:$D$56,255),0))),"")</f>
        <v/>
      </c>
      <c r="J137" s="498" t="s">
        <v>428</v>
      </c>
      <c r="K137" s="498">
        <f t="shared" ref="K137:K158" si="8">IF(B137=B136,K136+1,0)</f>
        <v>88</v>
      </c>
      <c r="L137" s="498" t="str">
        <f t="shared" ref="L137:L158" si="9">IF(B137&lt;&gt;"",B137&amp;"-"&amp;K137,"")</f>
        <v/>
      </c>
      <c r="M137" s="498" t="str">
        <f t="shared" ref="M137:M158" si="10">IF(B137&lt;&gt;"",B137&amp;C137&amp;D137,"")</f>
        <v/>
      </c>
      <c r="N137" s="455" t="b">
        <f t="shared" ref="N137:N158" si="11">IFERROR(IF(B137&lt;&gt;"",TRUE,FALSE),"")</f>
        <v>0</v>
      </c>
      <c r="O137" s="459" t="s">
        <v>1671</v>
      </c>
      <c r="P137" s="244"/>
      <c r="Q137" s="243"/>
      <c r="U137" s="422"/>
      <c r="V137" s="422"/>
    </row>
    <row r="138" spans="1:22" ht="37.5" hidden="1" customHeight="1" x14ac:dyDescent="0.25">
      <c r="A138" s="382">
        <v>13</v>
      </c>
      <c r="B138" s="401" t="str">
        <f>IFERROR(VLOOKUP(A138,'Impact Indicators - Section B'!$A$9:$S$27,19,FALSE),"")</f>
        <v/>
      </c>
      <c r="C138" s="497" t="str">
        <f t="array" ref="C138">IFERROR(IF(INDEX('Disaggregation Records'!$E$3:$E$56,MATCH(RIGHT(L138,255),RIGHT('Disaggregation Records'!$D$3:$D$56,255),0))=0,"",INDEX('Disaggregation Records'!$E$3:$E$56,MATCH(RIGHT(L138,255),RIGHT('Disaggregation Records'!$D$3:$D$56,255),0))),"")</f>
        <v/>
      </c>
      <c r="D138" s="497" t="str">
        <f t="array" ref="D138">IFERROR(IF(INDEX('Disaggregation Records'!$F$3:$F$56,MATCH(RIGHT(L138,255),RIGHT('Disaggregation Records'!$D$3:$D$56,255),0))=0,"",INDEX('Disaggregation Records'!$F$3:$F$56,MATCH(RIGHT(L138,255),RIGHT('Disaggregation Records'!$D$3:$D$56,255),0))),"")</f>
        <v/>
      </c>
      <c r="E138" s="385" t="str">
        <f t="array" ref="E138">IFERROR(IF(INDEX('Disaggregation Data'!$K$3:$K$154,MATCH(RIGHT(M138,255),RIGHT('Disaggregation Data'!$J$3:$J$154,255),0))=0,"",INDEX('Disaggregation Data'!$K$3:$K$154,MATCH(RIGHT(M138,255),RIGHT('Disaggregation Data'!$J$3:$J$154,255),0))),"")</f>
        <v/>
      </c>
      <c r="F138" s="385" t="str">
        <f t="array" ref="F138">IFERROR(IF(INDEX('Disaggregation Data'!$L$3:$L$154,MATCH(RIGHT(M138,255),RIGHT('Disaggregation Data'!$J$3:$J$154,255),0))=0,"",INDEX('Disaggregation Data'!$L$3:$L$154,MATCH(RIGHT(M138,255),RIGHT('Disaggregation Data'!$J$3:$J$154,255),0))),"")</f>
        <v/>
      </c>
      <c r="G138" s="385" t="str">
        <f t="array" ref="G138">IFERROR(IF(INDEX('Disaggregation Data'!$M$3:$M$154,MATCH(RIGHT(M138,255),RIGHT('Disaggregation Data'!$J$3:$J$154,255),0))=0,"",INDEX('Disaggregation Data'!$M$3:$M$154,MATCH(RIGHT(M138,255),RIGHT('Disaggregation Data'!$J$3:$J$154,255),0))),"")</f>
        <v/>
      </c>
      <c r="H138" s="384" t="str">
        <f t="array" ref="H138">IFERROR(IF(INDEX('Disaggregation Data'!$N$3:$N$154,MATCH(RIGHT(M138,255),RIGHT('Disaggregation Data'!$J$3:$J$154,255),0))=0,"",INDEX('Disaggregation Data'!$N$3:$N$154,MATCH(RIGHT(M138,255),RIGHT('Disaggregation Data'!$J$3:$J$154,255),0))),"")</f>
        <v/>
      </c>
      <c r="I138" s="498" t="str">
        <f t="array" ref="I138">IFERROR(IF(INDEX('Disaggregation Records'!$G$3:$G$56,MATCH(LEFT(L138,255),LEFT('Disaggregation Records'!$D$3:$D$56,255),0))=0,"",INDEX('Disaggregation Records'!$G$3:$G$56,MATCH(LEFT(L138,255),LEFT('Disaggregation Records'!$D$3:$D$56,255),0))),"")</f>
        <v/>
      </c>
      <c r="J138" s="498" t="s">
        <v>428</v>
      </c>
      <c r="K138" s="498">
        <f t="shared" si="8"/>
        <v>89</v>
      </c>
      <c r="L138" s="498" t="str">
        <f t="shared" si="9"/>
        <v/>
      </c>
      <c r="M138" s="498" t="str">
        <f t="shared" si="10"/>
        <v/>
      </c>
      <c r="N138" s="455" t="b">
        <f t="shared" si="11"/>
        <v>0</v>
      </c>
      <c r="O138" s="459" t="s">
        <v>1672</v>
      </c>
      <c r="P138" s="244"/>
      <c r="Q138" s="243"/>
      <c r="U138" s="422"/>
      <c r="V138" s="422"/>
    </row>
    <row r="139" spans="1:22" ht="37.5" hidden="1" customHeight="1" x14ac:dyDescent="0.25">
      <c r="A139" s="382">
        <v>14</v>
      </c>
      <c r="B139" s="401" t="str">
        <f>IFERROR(VLOOKUP(A139,'Impact Indicators - Section B'!$A$9:$S$27,19,FALSE),"")</f>
        <v/>
      </c>
      <c r="C139" s="497" t="str">
        <f t="array" ref="C139">IFERROR(IF(INDEX('Disaggregation Records'!$E$3:$E$56,MATCH(RIGHT(L139,255),RIGHT('Disaggregation Records'!$D$3:$D$56,255),0))=0,"",INDEX('Disaggregation Records'!$E$3:$E$56,MATCH(RIGHT(L139,255),RIGHT('Disaggregation Records'!$D$3:$D$56,255),0))),"")</f>
        <v/>
      </c>
      <c r="D139" s="497" t="str">
        <f t="array" ref="D139">IFERROR(IF(INDEX('Disaggregation Records'!$F$3:$F$56,MATCH(RIGHT(L139,255),RIGHT('Disaggregation Records'!$D$3:$D$56,255),0))=0,"",INDEX('Disaggregation Records'!$F$3:$F$56,MATCH(RIGHT(L139,255),RIGHT('Disaggregation Records'!$D$3:$D$56,255),0))),"")</f>
        <v/>
      </c>
      <c r="E139" s="385" t="str">
        <f t="array" ref="E139">IFERROR(IF(INDEX('Disaggregation Data'!$K$3:$K$154,MATCH(RIGHT(M139,255),RIGHT('Disaggregation Data'!$J$3:$J$154,255),0))=0,"",INDEX('Disaggregation Data'!$K$3:$K$154,MATCH(RIGHT(M139,255),RIGHT('Disaggregation Data'!$J$3:$J$154,255),0))),"")</f>
        <v/>
      </c>
      <c r="F139" s="385" t="str">
        <f t="array" ref="F139">IFERROR(IF(INDEX('Disaggregation Data'!$L$3:$L$154,MATCH(RIGHT(M139,255),RIGHT('Disaggregation Data'!$J$3:$J$154,255),0))=0,"",INDEX('Disaggregation Data'!$L$3:$L$154,MATCH(RIGHT(M139,255),RIGHT('Disaggregation Data'!$J$3:$J$154,255),0))),"")</f>
        <v/>
      </c>
      <c r="G139" s="385" t="str">
        <f t="array" ref="G139">IFERROR(IF(INDEX('Disaggregation Data'!$M$3:$M$154,MATCH(RIGHT(M139,255),RIGHT('Disaggregation Data'!$J$3:$J$154,255),0))=0,"",INDEX('Disaggregation Data'!$M$3:$M$154,MATCH(RIGHT(M139,255),RIGHT('Disaggregation Data'!$J$3:$J$154,255),0))),"")</f>
        <v/>
      </c>
      <c r="H139" s="384" t="str">
        <f t="array" ref="H139">IFERROR(IF(INDEX('Disaggregation Data'!$N$3:$N$154,MATCH(RIGHT(M139,255),RIGHT('Disaggregation Data'!$J$3:$J$154,255),0))=0,"",INDEX('Disaggregation Data'!$N$3:$N$154,MATCH(RIGHT(M139,255),RIGHT('Disaggregation Data'!$J$3:$J$154,255),0))),"")</f>
        <v/>
      </c>
      <c r="I139" s="498" t="str">
        <f t="array" ref="I139">IFERROR(IF(INDEX('Disaggregation Records'!$G$3:$G$56,MATCH(LEFT(L139,255),LEFT('Disaggregation Records'!$D$3:$D$56,255),0))=0,"",INDEX('Disaggregation Records'!$G$3:$G$56,MATCH(LEFT(L139,255),LEFT('Disaggregation Records'!$D$3:$D$56,255),0))),"")</f>
        <v/>
      </c>
      <c r="J139" s="498" t="s">
        <v>429</v>
      </c>
      <c r="K139" s="498">
        <f t="shared" si="8"/>
        <v>90</v>
      </c>
      <c r="L139" s="498" t="str">
        <f t="shared" si="9"/>
        <v/>
      </c>
      <c r="M139" s="498" t="str">
        <f t="shared" si="10"/>
        <v/>
      </c>
      <c r="N139" s="455" t="b">
        <f t="shared" si="11"/>
        <v>0</v>
      </c>
      <c r="O139" s="459" t="s">
        <v>1673</v>
      </c>
      <c r="P139" s="244"/>
      <c r="Q139" s="243"/>
      <c r="U139" s="422"/>
      <c r="V139" s="422"/>
    </row>
    <row r="140" spans="1:22" ht="37.5" hidden="1" customHeight="1" x14ac:dyDescent="0.25">
      <c r="A140" s="382">
        <v>14</v>
      </c>
      <c r="B140" s="401" t="str">
        <f>IFERROR(VLOOKUP(A140,'Impact Indicators - Section B'!$A$9:$S$27,19,FALSE),"")</f>
        <v/>
      </c>
      <c r="C140" s="497" t="str">
        <f t="array" ref="C140">IFERROR(IF(INDEX('Disaggregation Records'!$E$3:$E$56,MATCH(RIGHT(L140,255),RIGHT('Disaggregation Records'!$D$3:$D$56,255),0))=0,"",INDEX('Disaggregation Records'!$E$3:$E$56,MATCH(RIGHT(L140,255),RIGHT('Disaggregation Records'!$D$3:$D$56,255),0))),"")</f>
        <v/>
      </c>
      <c r="D140" s="497" t="str">
        <f t="array" ref="D140">IFERROR(IF(INDEX('Disaggregation Records'!$F$3:$F$56,MATCH(RIGHT(L140,255),RIGHT('Disaggregation Records'!$D$3:$D$56,255),0))=0,"",INDEX('Disaggregation Records'!$F$3:$F$56,MATCH(RIGHT(L140,255),RIGHT('Disaggregation Records'!$D$3:$D$56,255),0))),"")</f>
        <v/>
      </c>
      <c r="E140" s="385" t="str">
        <f t="array" ref="E140">IFERROR(IF(INDEX('Disaggregation Data'!$K$3:$K$154,MATCH(RIGHT(M140,255),RIGHT('Disaggregation Data'!$J$3:$J$154,255),0))=0,"",INDEX('Disaggregation Data'!$K$3:$K$154,MATCH(RIGHT(M140,255),RIGHT('Disaggregation Data'!$J$3:$J$154,255),0))),"")</f>
        <v/>
      </c>
      <c r="F140" s="385" t="str">
        <f t="array" ref="F140">IFERROR(IF(INDEX('Disaggregation Data'!$L$3:$L$154,MATCH(RIGHT(M140,255),RIGHT('Disaggregation Data'!$J$3:$J$154,255),0))=0,"",INDEX('Disaggregation Data'!$L$3:$L$154,MATCH(RIGHT(M140,255),RIGHT('Disaggregation Data'!$J$3:$J$154,255),0))),"")</f>
        <v/>
      </c>
      <c r="G140" s="385" t="str">
        <f t="array" ref="G140">IFERROR(IF(INDEX('Disaggregation Data'!$M$3:$M$154,MATCH(RIGHT(M140,255),RIGHT('Disaggregation Data'!$J$3:$J$154,255),0))=0,"",INDEX('Disaggregation Data'!$M$3:$M$154,MATCH(RIGHT(M140,255),RIGHT('Disaggregation Data'!$J$3:$J$154,255),0))),"")</f>
        <v/>
      </c>
      <c r="H140" s="384" t="str">
        <f t="array" ref="H140">IFERROR(IF(INDEX('Disaggregation Data'!$N$3:$N$154,MATCH(RIGHT(M140,255),RIGHT('Disaggregation Data'!$J$3:$J$154,255),0))=0,"",INDEX('Disaggregation Data'!$N$3:$N$154,MATCH(RIGHT(M140,255),RIGHT('Disaggregation Data'!$J$3:$J$154,255),0))),"")</f>
        <v/>
      </c>
      <c r="I140" s="498" t="str">
        <f t="array" ref="I140">IFERROR(IF(INDEX('Disaggregation Records'!$G$3:$G$56,MATCH(LEFT(L140,255),LEFT('Disaggregation Records'!$D$3:$D$56,255),0))=0,"",INDEX('Disaggregation Records'!$G$3:$G$56,MATCH(LEFT(L140,255),LEFT('Disaggregation Records'!$D$3:$D$56,255),0))),"")</f>
        <v/>
      </c>
      <c r="J140" s="498" t="s">
        <v>429</v>
      </c>
      <c r="K140" s="498">
        <f t="shared" si="8"/>
        <v>91</v>
      </c>
      <c r="L140" s="498" t="str">
        <f t="shared" si="9"/>
        <v/>
      </c>
      <c r="M140" s="498" t="str">
        <f t="shared" si="10"/>
        <v/>
      </c>
      <c r="N140" s="455" t="b">
        <f t="shared" si="11"/>
        <v>0</v>
      </c>
      <c r="O140" s="459" t="s">
        <v>1674</v>
      </c>
      <c r="P140" s="244"/>
      <c r="Q140" s="243"/>
      <c r="U140" s="422"/>
      <c r="V140" s="422"/>
    </row>
    <row r="141" spans="1:22" ht="37.5" hidden="1" customHeight="1" x14ac:dyDescent="0.25">
      <c r="A141" s="382">
        <v>14</v>
      </c>
      <c r="B141" s="401" t="str">
        <f>IFERROR(VLOOKUP(A141,'Impact Indicators - Section B'!$A$9:$S$27,19,FALSE),"")</f>
        <v/>
      </c>
      <c r="C141" s="497" t="str">
        <f t="array" ref="C141">IFERROR(IF(INDEX('Disaggregation Records'!$E$3:$E$56,MATCH(RIGHT(L141,255),RIGHT('Disaggregation Records'!$D$3:$D$56,255),0))=0,"",INDEX('Disaggregation Records'!$E$3:$E$56,MATCH(RIGHT(L141,255),RIGHT('Disaggregation Records'!$D$3:$D$56,255),0))),"")</f>
        <v/>
      </c>
      <c r="D141" s="497" t="str">
        <f t="array" ref="D141">IFERROR(IF(INDEX('Disaggregation Records'!$F$3:$F$56,MATCH(RIGHT(L141,255),RIGHT('Disaggregation Records'!$D$3:$D$56,255),0))=0,"",INDEX('Disaggregation Records'!$F$3:$F$56,MATCH(RIGHT(L141,255),RIGHT('Disaggregation Records'!$D$3:$D$56,255),0))),"")</f>
        <v/>
      </c>
      <c r="E141" s="385" t="str">
        <f t="array" ref="E141">IFERROR(IF(INDEX('Disaggregation Data'!$K$3:$K$154,MATCH(RIGHT(M141,255),RIGHT('Disaggregation Data'!$J$3:$J$154,255),0))=0,"",INDEX('Disaggregation Data'!$K$3:$K$154,MATCH(RIGHT(M141,255),RIGHT('Disaggregation Data'!$J$3:$J$154,255),0))),"")</f>
        <v/>
      </c>
      <c r="F141" s="385" t="str">
        <f t="array" ref="F141">IFERROR(IF(INDEX('Disaggregation Data'!$L$3:$L$154,MATCH(RIGHT(M141,255),RIGHT('Disaggregation Data'!$J$3:$J$154,255),0))=0,"",INDEX('Disaggregation Data'!$L$3:$L$154,MATCH(RIGHT(M141,255),RIGHT('Disaggregation Data'!$J$3:$J$154,255),0))),"")</f>
        <v/>
      </c>
      <c r="G141" s="385" t="str">
        <f t="array" ref="G141">IFERROR(IF(INDEX('Disaggregation Data'!$M$3:$M$154,MATCH(RIGHT(M141,255),RIGHT('Disaggregation Data'!$J$3:$J$154,255),0))=0,"",INDEX('Disaggregation Data'!$M$3:$M$154,MATCH(RIGHT(M141,255),RIGHT('Disaggregation Data'!$J$3:$J$154,255),0))),"")</f>
        <v/>
      </c>
      <c r="H141" s="384" t="str">
        <f t="array" ref="H141">IFERROR(IF(INDEX('Disaggregation Data'!$N$3:$N$154,MATCH(RIGHT(M141,255),RIGHT('Disaggregation Data'!$J$3:$J$154,255),0))=0,"",INDEX('Disaggregation Data'!$N$3:$N$154,MATCH(RIGHT(M141,255),RIGHT('Disaggregation Data'!$J$3:$J$154,255),0))),"")</f>
        <v/>
      </c>
      <c r="I141" s="498" t="str">
        <f t="array" ref="I141">IFERROR(IF(INDEX('Disaggregation Records'!$G$3:$G$56,MATCH(LEFT(L141,255),LEFT('Disaggregation Records'!$D$3:$D$56,255),0))=0,"",INDEX('Disaggregation Records'!$G$3:$G$56,MATCH(LEFT(L141,255),LEFT('Disaggregation Records'!$D$3:$D$56,255),0))),"")</f>
        <v/>
      </c>
      <c r="J141" s="498" t="s">
        <v>429</v>
      </c>
      <c r="K141" s="498">
        <f t="shared" si="8"/>
        <v>92</v>
      </c>
      <c r="L141" s="498" t="str">
        <f t="shared" si="9"/>
        <v/>
      </c>
      <c r="M141" s="498" t="str">
        <f t="shared" si="10"/>
        <v/>
      </c>
      <c r="N141" s="455" t="b">
        <f t="shared" si="11"/>
        <v>0</v>
      </c>
      <c r="O141" s="459" t="s">
        <v>1675</v>
      </c>
      <c r="P141" s="244"/>
      <c r="Q141" s="243"/>
      <c r="U141" s="422"/>
      <c r="V141" s="422"/>
    </row>
    <row r="142" spans="1:22" ht="37.5" hidden="1" customHeight="1" x14ac:dyDescent="0.25">
      <c r="A142" s="382">
        <v>14</v>
      </c>
      <c r="B142" s="401" t="str">
        <f>IFERROR(VLOOKUP(A142,'Impact Indicators - Section B'!$A$9:$S$27,19,FALSE),"")</f>
        <v/>
      </c>
      <c r="C142" s="497" t="str">
        <f t="array" ref="C142">IFERROR(IF(INDEX('Disaggregation Records'!$E$3:$E$56,MATCH(RIGHT(L142,255),RIGHT('Disaggregation Records'!$D$3:$D$56,255),0))=0,"",INDEX('Disaggregation Records'!$E$3:$E$56,MATCH(RIGHT(L142,255),RIGHT('Disaggregation Records'!$D$3:$D$56,255),0))),"")</f>
        <v/>
      </c>
      <c r="D142" s="497" t="str">
        <f t="array" ref="D142">IFERROR(IF(INDEX('Disaggregation Records'!$F$3:$F$56,MATCH(RIGHT(L142,255),RIGHT('Disaggregation Records'!$D$3:$D$56,255),0))=0,"",INDEX('Disaggregation Records'!$F$3:$F$56,MATCH(RIGHT(L142,255),RIGHT('Disaggregation Records'!$D$3:$D$56,255),0))),"")</f>
        <v/>
      </c>
      <c r="E142" s="385" t="str">
        <f t="array" ref="E142">IFERROR(IF(INDEX('Disaggregation Data'!$K$3:$K$154,MATCH(RIGHT(M142,255),RIGHT('Disaggregation Data'!$J$3:$J$154,255),0))=0,"",INDEX('Disaggregation Data'!$K$3:$K$154,MATCH(RIGHT(M142,255),RIGHT('Disaggregation Data'!$J$3:$J$154,255),0))),"")</f>
        <v/>
      </c>
      <c r="F142" s="385" t="str">
        <f t="array" ref="F142">IFERROR(IF(INDEX('Disaggregation Data'!$L$3:$L$154,MATCH(RIGHT(M142,255),RIGHT('Disaggregation Data'!$J$3:$J$154,255),0))=0,"",INDEX('Disaggregation Data'!$L$3:$L$154,MATCH(RIGHT(M142,255),RIGHT('Disaggregation Data'!$J$3:$J$154,255),0))),"")</f>
        <v/>
      </c>
      <c r="G142" s="385" t="str">
        <f t="array" ref="G142">IFERROR(IF(INDEX('Disaggregation Data'!$M$3:$M$154,MATCH(RIGHT(M142,255),RIGHT('Disaggregation Data'!$J$3:$J$154,255),0))=0,"",INDEX('Disaggregation Data'!$M$3:$M$154,MATCH(RIGHT(M142,255),RIGHT('Disaggregation Data'!$J$3:$J$154,255),0))),"")</f>
        <v/>
      </c>
      <c r="H142" s="384" t="str">
        <f t="array" ref="H142">IFERROR(IF(INDEX('Disaggregation Data'!$N$3:$N$154,MATCH(RIGHT(M142,255),RIGHT('Disaggregation Data'!$J$3:$J$154,255),0))=0,"",INDEX('Disaggregation Data'!$N$3:$N$154,MATCH(RIGHT(M142,255),RIGHT('Disaggregation Data'!$J$3:$J$154,255),0))),"")</f>
        <v/>
      </c>
      <c r="I142" s="498" t="str">
        <f t="array" ref="I142">IFERROR(IF(INDEX('Disaggregation Records'!$G$3:$G$56,MATCH(LEFT(L142,255),LEFT('Disaggregation Records'!$D$3:$D$56,255),0))=0,"",INDEX('Disaggregation Records'!$G$3:$G$56,MATCH(LEFT(L142,255),LEFT('Disaggregation Records'!$D$3:$D$56,255),0))),"")</f>
        <v/>
      </c>
      <c r="J142" s="498" t="s">
        <v>429</v>
      </c>
      <c r="K142" s="498">
        <f t="shared" si="8"/>
        <v>93</v>
      </c>
      <c r="L142" s="498" t="str">
        <f t="shared" si="9"/>
        <v/>
      </c>
      <c r="M142" s="498" t="str">
        <f t="shared" si="10"/>
        <v/>
      </c>
      <c r="N142" s="455" t="b">
        <f t="shared" si="11"/>
        <v>0</v>
      </c>
      <c r="O142" s="459" t="s">
        <v>1676</v>
      </c>
      <c r="P142" s="244"/>
      <c r="Q142" s="243"/>
      <c r="U142" s="422"/>
      <c r="V142" s="422"/>
    </row>
    <row r="143" spans="1:22" ht="37.5" hidden="1" customHeight="1" x14ac:dyDescent="0.25">
      <c r="A143" s="382">
        <v>14</v>
      </c>
      <c r="B143" s="401" t="str">
        <f>IFERROR(VLOOKUP(A143,'Impact Indicators - Section B'!$A$9:$S$27,19,FALSE),"")</f>
        <v/>
      </c>
      <c r="C143" s="497" t="str">
        <f t="array" ref="C143">IFERROR(IF(INDEX('Disaggregation Records'!$E$3:$E$56,MATCH(RIGHT(L143,255),RIGHT('Disaggregation Records'!$D$3:$D$56,255),0))=0,"",INDEX('Disaggregation Records'!$E$3:$E$56,MATCH(RIGHT(L143,255),RIGHT('Disaggregation Records'!$D$3:$D$56,255),0))),"")</f>
        <v/>
      </c>
      <c r="D143" s="497" t="str">
        <f t="array" ref="D143">IFERROR(IF(INDEX('Disaggregation Records'!$F$3:$F$56,MATCH(RIGHT(L143,255),RIGHT('Disaggregation Records'!$D$3:$D$56,255),0))=0,"",INDEX('Disaggregation Records'!$F$3:$F$56,MATCH(RIGHT(L143,255),RIGHT('Disaggregation Records'!$D$3:$D$56,255),0))),"")</f>
        <v/>
      </c>
      <c r="E143" s="385" t="str">
        <f t="array" ref="E143">IFERROR(IF(INDEX('Disaggregation Data'!$K$3:$K$154,MATCH(RIGHT(M143,255),RIGHT('Disaggregation Data'!$J$3:$J$154,255),0))=0,"",INDEX('Disaggregation Data'!$K$3:$K$154,MATCH(RIGHT(M143,255),RIGHT('Disaggregation Data'!$J$3:$J$154,255),0))),"")</f>
        <v/>
      </c>
      <c r="F143" s="385" t="str">
        <f t="array" ref="F143">IFERROR(IF(INDEX('Disaggregation Data'!$L$3:$L$154,MATCH(RIGHT(M143,255),RIGHT('Disaggregation Data'!$J$3:$J$154,255),0))=0,"",INDEX('Disaggregation Data'!$L$3:$L$154,MATCH(RIGHT(M143,255),RIGHT('Disaggregation Data'!$J$3:$J$154,255),0))),"")</f>
        <v/>
      </c>
      <c r="G143" s="385" t="str">
        <f t="array" ref="G143">IFERROR(IF(INDEX('Disaggregation Data'!$M$3:$M$154,MATCH(RIGHT(M143,255),RIGHT('Disaggregation Data'!$J$3:$J$154,255),0))=0,"",INDEX('Disaggregation Data'!$M$3:$M$154,MATCH(RIGHT(M143,255),RIGHT('Disaggregation Data'!$J$3:$J$154,255),0))),"")</f>
        <v/>
      </c>
      <c r="H143" s="384" t="str">
        <f t="array" ref="H143">IFERROR(IF(INDEX('Disaggregation Data'!$N$3:$N$154,MATCH(RIGHT(M143,255),RIGHT('Disaggregation Data'!$J$3:$J$154,255),0))=0,"",INDEX('Disaggregation Data'!$N$3:$N$154,MATCH(RIGHT(M143,255),RIGHT('Disaggregation Data'!$J$3:$J$154,255),0))),"")</f>
        <v/>
      </c>
      <c r="I143" s="498" t="str">
        <f t="array" ref="I143">IFERROR(IF(INDEX('Disaggregation Records'!$G$3:$G$56,MATCH(LEFT(L143,255),LEFT('Disaggregation Records'!$D$3:$D$56,255),0))=0,"",INDEX('Disaggregation Records'!$G$3:$G$56,MATCH(LEFT(L143,255),LEFT('Disaggregation Records'!$D$3:$D$56,255),0))),"")</f>
        <v/>
      </c>
      <c r="J143" s="498" t="s">
        <v>429</v>
      </c>
      <c r="K143" s="498">
        <f t="shared" si="8"/>
        <v>94</v>
      </c>
      <c r="L143" s="498" t="str">
        <f t="shared" si="9"/>
        <v/>
      </c>
      <c r="M143" s="498" t="str">
        <f t="shared" si="10"/>
        <v/>
      </c>
      <c r="N143" s="455" t="b">
        <f t="shared" si="11"/>
        <v>0</v>
      </c>
      <c r="O143" s="459" t="s">
        <v>1677</v>
      </c>
      <c r="P143" s="244"/>
      <c r="Q143" s="243"/>
      <c r="U143" s="422"/>
      <c r="V143" s="422"/>
    </row>
    <row r="144" spans="1:22" ht="37.5" hidden="1" customHeight="1" x14ac:dyDescent="0.25">
      <c r="A144" s="382">
        <v>14</v>
      </c>
      <c r="B144" s="401" t="str">
        <f>IFERROR(VLOOKUP(A144,'Impact Indicators - Section B'!$A$9:$S$27,19,FALSE),"")</f>
        <v/>
      </c>
      <c r="C144" s="497" t="str">
        <f t="array" ref="C144">IFERROR(IF(INDEX('Disaggregation Records'!$E$3:$E$56,MATCH(RIGHT(L144,255),RIGHT('Disaggregation Records'!$D$3:$D$56,255),0))=0,"",INDEX('Disaggregation Records'!$E$3:$E$56,MATCH(RIGHT(L144,255),RIGHT('Disaggregation Records'!$D$3:$D$56,255),0))),"")</f>
        <v/>
      </c>
      <c r="D144" s="497" t="str">
        <f t="array" ref="D144">IFERROR(IF(INDEX('Disaggregation Records'!$F$3:$F$56,MATCH(RIGHT(L144,255),RIGHT('Disaggregation Records'!$D$3:$D$56,255),0))=0,"",INDEX('Disaggregation Records'!$F$3:$F$56,MATCH(RIGHT(L144,255),RIGHT('Disaggregation Records'!$D$3:$D$56,255),0))),"")</f>
        <v/>
      </c>
      <c r="E144" s="385" t="str">
        <f t="array" ref="E144">IFERROR(IF(INDEX('Disaggregation Data'!$K$3:$K$154,MATCH(RIGHT(M144,255),RIGHT('Disaggregation Data'!$J$3:$J$154,255),0))=0,"",INDEX('Disaggregation Data'!$K$3:$K$154,MATCH(RIGHT(M144,255),RIGHT('Disaggregation Data'!$J$3:$J$154,255),0))),"")</f>
        <v/>
      </c>
      <c r="F144" s="385" t="str">
        <f t="array" ref="F144">IFERROR(IF(INDEX('Disaggregation Data'!$L$3:$L$154,MATCH(RIGHT(M144,255),RIGHT('Disaggregation Data'!$J$3:$J$154,255),0))=0,"",INDEX('Disaggregation Data'!$L$3:$L$154,MATCH(RIGHT(M144,255),RIGHT('Disaggregation Data'!$J$3:$J$154,255),0))),"")</f>
        <v/>
      </c>
      <c r="G144" s="385" t="str">
        <f t="array" ref="G144">IFERROR(IF(INDEX('Disaggregation Data'!$M$3:$M$154,MATCH(RIGHT(M144,255),RIGHT('Disaggregation Data'!$J$3:$J$154,255),0))=0,"",INDEX('Disaggregation Data'!$M$3:$M$154,MATCH(RIGHT(M144,255),RIGHT('Disaggregation Data'!$J$3:$J$154,255),0))),"")</f>
        <v/>
      </c>
      <c r="H144" s="384" t="str">
        <f t="array" ref="H144">IFERROR(IF(INDEX('Disaggregation Data'!$N$3:$N$154,MATCH(RIGHT(M144,255),RIGHT('Disaggregation Data'!$J$3:$J$154,255),0))=0,"",INDEX('Disaggregation Data'!$N$3:$N$154,MATCH(RIGHT(M144,255),RIGHT('Disaggregation Data'!$J$3:$J$154,255),0))),"")</f>
        <v/>
      </c>
      <c r="I144" s="498" t="str">
        <f t="array" ref="I144">IFERROR(IF(INDEX('Disaggregation Records'!$G$3:$G$56,MATCH(LEFT(L144,255),LEFT('Disaggregation Records'!$D$3:$D$56,255),0))=0,"",INDEX('Disaggregation Records'!$G$3:$G$56,MATCH(LEFT(L144,255),LEFT('Disaggregation Records'!$D$3:$D$56,255),0))),"")</f>
        <v/>
      </c>
      <c r="J144" s="498" t="s">
        <v>429</v>
      </c>
      <c r="K144" s="498">
        <f t="shared" si="8"/>
        <v>95</v>
      </c>
      <c r="L144" s="498" t="str">
        <f t="shared" si="9"/>
        <v/>
      </c>
      <c r="M144" s="498" t="str">
        <f t="shared" si="10"/>
        <v/>
      </c>
      <c r="N144" s="455" t="b">
        <f t="shared" si="11"/>
        <v>0</v>
      </c>
      <c r="O144" s="459" t="s">
        <v>1678</v>
      </c>
      <c r="P144" s="244"/>
      <c r="Q144" s="243"/>
      <c r="U144" s="422"/>
      <c r="V144" s="422"/>
    </row>
    <row r="145" spans="1:22" ht="37.5" hidden="1" customHeight="1" x14ac:dyDescent="0.25">
      <c r="A145" s="382">
        <v>14</v>
      </c>
      <c r="B145" s="401" t="str">
        <f>IFERROR(VLOOKUP(A145,'Impact Indicators - Section B'!$A$9:$S$27,19,FALSE),"")</f>
        <v/>
      </c>
      <c r="C145" s="497" t="str">
        <f t="array" ref="C145">IFERROR(IF(INDEX('Disaggregation Records'!$E$3:$E$56,MATCH(RIGHT(L145,255),RIGHT('Disaggregation Records'!$D$3:$D$56,255),0))=0,"",INDEX('Disaggregation Records'!$E$3:$E$56,MATCH(RIGHT(L145,255),RIGHT('Disaggregation Records'!$D$3:$D$56,255),0))),"")</f>
        <v/>
      </c>
      <c r="D145" s="497" t="str">
        <f t="array" ref="D145">IFERROR(IF(INDEX('Disaggregation Records'!$F$3:$F$56,MATCH(RIGHT(L145,255),RIGHT('Disaggregation Records'!$D$3:$D$56,255),0))=0,"",INDEX('Disaggregation Records'!$F$3:$F$56,MATCH(RIGHT(L145,255),RIGHT('Disaggregation Records'!$D$3:$D$56,255),0))),"")</f>
        <v/>
      </c>
      <c r="E145" s="385" t="str">
        <f t="array" ref="E145">IFERROR(IF(INDEX('Disaggregation Data'!$K$3:$K$154,MATCH(RIGHT(M145,255),RIGHT('Disaggregation Data'!$J$3:$J$154,255),0))=0,"",INDEX('Disaggregation Data'!$K$3:$K$154,MATCH(RIGHT(M145,255),RIGHT('Disaggregation Data'!$J$3:$J$154,255),0))),"")</f>
        <v/>
      </c>
      <c r="F145" s="385" t="str">
        <f t="array" ref="F145">IFERROR(IF(INDEX('Disaggregation Data'!$L$3:$L$154,MATCH(RIGHT(M145,255),RIGHT('Disaggregation Data'!$J$3:$J$154,255),0))=0,"",INDEX('Disaggregation Data'!$L$3:$L$154,MATCH(RIGHT(M145,255),RIGHT('Disaggregation Data'!$J$3:$J$154,255),0))),"")</f>
        <v/>
      </c>
      <c r="G145" s="385" t="str">
        <f t="array" ref="G145">IFERROR(IF(INDEX('Disaggregation Data'!$M$3:$M$154,MATCH(RIGHT(M145,255),RIGHT('Disaggregation Data'!$J$3:$J$154,255),0))=0,"",INDEX('Disaggregation Data'!$M$3:$M$154,MATCH(RIGHT(M145,255),RIGHT('Disaggregation Data'!$J$3:$J$154,255),0))),"")</f>
        <v/>
      </c>
      <c r="H145" s="384" t="str">
        <f t="array" ref="H145">IFERROR(IF(INDEX('Disaggregation Data'!$N$3:$N$154,MATCH(RIGHT(M145,255),RIGHT('Disaggregation Data'!$J$3:$J$154,255),0))=0,"",INDEX('Disaggregation Data'!$N$3:$N$154,MATCH(RIGHT(M145,255),RIGHT('Disaggregation Data'!$J$3:$J$154,255),0))),"")</f>
        <v/>
      </c>
      <c r="I145" s="498" t="str">
        <f t="array" ref="I145">IFERROR(IF(INDEX('Disaggregation Records'!$G$3:$G$56,MATCH(LEFT(L145,255),LEFT('Disaggregation Records'!$D$3:$D$56,255),0))=0,"",INDEX('Disaggregation Records'!$G$3:$G$56,MATCH(LEFT(L145,255),LEFT('Disaggregation Records'!$D$3:$D$56,255),0))),"")</f>
        <v/>
      </c>
      <c r="J145" s="498" t="s">
        <v>429</v>
      </c>
      <c r="K145" s="498">
        <f t="shared" si="8"/>
        <v>96</v>
      </c>
      <c r="L145" s="498" t="str">
        <f t="shared" si="9"/>
        <v/>
      </c>
      <c r="M145" s="498" t="str">
        <f t="shared" si="10"/>
        <v/>
      </c>
      <c r="N145" s="455" t="b">
        <f t="shared" si="11"/>
        <v>0</v>
      </c>
      <c r="O145" s="459" t="s">
        <v>1679</v>
      </c>
      <c r="P145" s="244"/>
      <c r="Q145" s="243"/>
      <c r="U145" s="422"/>
      <c r="V145" s="422"/>
    </row>
    <row r="146" spans="1:22" ht="37.5" hidden="1" customHeight="1" x14ac:dyDescent="0.25">
      <c r="A146" s="382">
        <v>14</v>
      </c>
      <c r="B146" s="401" t="str">
        <f>IFERROR(VLOOKUP(A146,'Impact Indicators - Section B'!$A$9:$S$27,19,FALSE),"")</f>
        <v/>
      </c>
      <c r="C146" s="497" t="str">
        <f t="array" ref="C146">IFERROR(IF(INDEX('Disaggregation Records'!$E$3:$E$56,MATCH(RIGHT(L146,255),RIGHT('Disaggregation Records'!$D$3:$D$56,255),0))=0,"",INDEX('Disaggregation Records'!$E$3:$E$56,MATCH(RIGHT(L146,255),RIGHT('Disaggregation Records'!$D$3:$D$56,255),0))),"")</f>
        <v/>
      </c>
      <c r="D146" s="497" t="str">
        <f t="array" ref="D146">IFERROR(IF(INDEX('Disaggregation Records'!$F$3:$F$56,MATCH(RIGHT(L146,255),RIGHT('Disaggregation Records'!$D$3:$D$56,255),0))=0,"",INDEX('Disaggregation Records'!$F$3:$F$56,MATCH(RIGHT(L146,255),RIGHT('Disaggregation Records'!$D$3:$D$56,255),0))),"")</f>
        <v/>
      </c>
      <c r="E146" s="385" t="str">
        <f t="array" ref="E146">IFERROR(IF(INDEX('Disaggregation Data'!$K$3:$K$154,MATCH(RIGHT(M146,255),RIGHT('Disaggregation Data'!$J$3:$J$154,255),0))=0,"",INDEX('Disaggregation Data'!$K$3:$K$154,MATCH(RIGHT(M146,255),RIGHT('Disaggregation Data'!$J$3:$J$154,255),0))),"")</f>
        <v/>
      </c>
      <c r="F146" s="385" t="str">
        <f t="array" ref="F146">IFERROR(IF(INDEX('Disaggregation Data'!$L$3:$L$154,MATCH(RIGHT(M146,255),RIGHT('Disaggregation Data'!$J$3:$J$154,255),0))=0,"",INDEX('Disaggregation Data'!$L$3:$L$154,MATCH(RIGHT(M146,255),RIGHT('Disaggregation Data'!$J$3:$J$154,255),0))),"")</f>
        <v/>
      </c>
      <c r="G146" s="385" t="str">
        <f t="array" ref="G146">IFERROR(IF(INDEX('Disaggregation Data'!$M$3:$M$154,MATCH(RIGHT(M146,255),RIGHT('Disaggregation Data'!$J$3:$J$154,255),0))=0,"",INDEX('Disaggregation Data'!$M$3:$M$154,MATCH(RIGHT(M146,255),RIGHT('Disaggregation Data'!$J$3:$J$154,255),0))),"")</f>
        <v/>
      </c>
      <c r="H146" s="384" t="str">
        <f t="array" ref="H146">IFERROR(IF(INDEX('Disaggregation Data'!$N$3:$N$154,MATCH(RIGHT(M146,255),RIGHT('Disaggregation Data'!$J$3:$J$154,255),0))=0,"",INDEX('Disaggregation Data'!$N$3:$N$154,MATCH(RIGHT(M146,255),RIGHT('Disaggregation Data'!$J$3:$J$154,255),0))),"")</f>
        <v/>
      </c>
      <c r="I146" s="498" t="str">
        <f t="array" ref="I146">IFERROR(IF(INDEX('Disaggregation Records'!$G$3:$G$56,MATCH(LEFT(L146,255),LEFT('Disaggregation Records'!$D$3:$D$56,255),0))=0,"",INDEX('Disaggregation Records'!$G$3:$G$56,MATCH(LEFT(L146,255),LEFT('Disaggregation Records'!$D$3:$D$56,255),0))),"")</f>
        <v/>
      </c>
      <c r="J146" s="498" t="s">
        <v>429</v>
      </c>
      <c r="K146" s="498">
        <f t="shared" si="8"/>
        <v>97</v>
      </c>
      <c r="L146" s="498" t="str">
        <f t="shared" si="9"/>
        <v/>
      </c>
      <c r="M146" s="498" t="str">
        <f t="shared" si="10"/>
        <v/>
      </c>
      <c r="N146" s="455" t="b">
        <f t="shared" si="11"/>
        <v>0</v>
      </c>
      <c r="O146" s="459" t="s">
        <v>1680</v>
      </c>
      <c r="P146" s="244"/>
      <c r="Q146" s="243"/>
      <c r="U146" s="422"/>
      <c r="V146" s="422"/>
    </row>
    <row r="147" spans="1:22" ht="37.5" hidden="1" customHeight="1" x14ac:dyDescent="0.25">
      <c r="A147" s="382">
        <v>14</v>
      </c>
      <c r="B147" s="401" t="str">
        <f>IFERROR(VLOOKUP(A147,'Impact Indicators - Section B'!$A$9:$S$27,19,FALSE),"")</f>
        <v/>
      </c>
      <c r="C147" s="497" t="str">
        <f t="array" ref="C147">IFERROR(IF(INDEX('Disaggregation Records'!$E$3:$E$56,MATCH(RIGHT(L147,255),RIGHT('Disaggregation Records'!$D$3:$D$56,255),0))=0,"",INDEX('Disaggregation Records'!$E$3:$E$56,MATCH(RIGHT(L147,255),RIGHT('Disaggregation Records'!$D$3:$D$56,255),0))),"")</f>
        <v/>
      </c>
      <c r="D147" s="497" t="str">
        <f t="array" ref="D147">IFERROR(IF(INDEX('Disaggregation Records'!$F$3:$F$56,MATCH(RIGHT(L147,255),RIGHT('Disaggregation Records'!$D$3:$D$56,255),0))=0,"",INDEX('Disaggregation Records'!$F$3:$F$56,MATCH(RIGHT(L147,255),RIGHT('Disaggregation Records'!$D$3:$D$56,255),0))),"")</f>
        <v/>
      </c>
      <c r="E147" s="385" t="str">
        <f t="array" ref="E147">IFERROR(IF(INDEX('Disaggregation Data'!$K$3:$K$154,MATCH(RIGHT(M147,255),RIGHT('Disaggregation Data'!$J$3:$J$154,255),0))=0,"",INDEX('Disaggregation Data'!$K$3:$K$154,MATCH(RIGHT(M147,255),RIGHT('Disaggregation Data'!$J$3:$J$154,255),0))),"")</f>
        <v/>
      </c>
      <c r="F147" s="385" t="str">
        <f t="array" ref="F147">IFERROR(IF(INDEX('Disaggregation Data'!$L$3:$L$154,MATCH(RIGHT(M147,255),RIGHT('Disaggregation Data'!$J$3:$J$154,255),0))=0,"",INDEX('Disaggregation Data'!$L$3:$L$154,MATCH(RIGHT(M147,255),RIGHT('Disaggregation Data'!$J$3:$J$154,255),0))),"")</f>
        <v/>
      </c>
      <c r="G147" s="385" t="str">
        <f t="array" ref="G147">IFERROR(IF(INDEX('Disaggregation Data'!$M$3:$M$154,MATCH(RIGHT(M147,255),RIGHT('Disaggregation Data'!$J$3:$J$154,255),0))=0,"",INDEX('Disaggregation Data'!$M$3:$M$154,MATCH(RIGHT(M147,255),RIGHT('Disaggregation Data'!$J$3:$J$154,255),0))),"")</f>
        <v/>
      </c>
      <c r="H147" s="384" t="str">
        <f t="array" ref="H147">IFERROR(IF(INDEX('Disaggregation Data'!$N$3:$N$154,MATCH(RIGHT(M147,255),RIGHT('Disaggregation Data'!$J$3:$J$154,255),0))=0,"",INDEX('Disaggregation Data'!$N$3:$N$154,MATCH(RIGHT(M147,255),RIGHT('Disaggregation Data'!$J$3:$J$154,255),0))),"")</f>
        <v/>
      </c>
      <c r="I147" s="498" t="str">
        <f t="array" ref="I147">IFERROR(IF(INDEX('Disaggregation Records'!$G$3:$G$56,MATCH(LEFT(L147,255),LEFT('Disaggregation Records'!$D$3:$D$56,255),0))=0,"",INDEX('Disaggregation Records'!$G$3:$G$56,MATCH(LEFT(L147,255),LEFT('Disaggregation Records'!$D$3:$D$56,255),0))),"")</f>
        <v/>
      </c>
      <c r="J147" s="498" t="s">
        <v>429</v>
      </c>
      <c r="K147" s="498">
        <f t="shared" si="8"/>
        <v>98</v>
      </c>
      <c r="L147" s="498" t="str">
        <f t="shared" si="9"/>
        <v/>
      </c>
      <c r="M147" s="498" t="str">
        <f t="shared" si="10"/>
        <v/>
      </c>
      <c r="N147" s="455" t="b">
        <f t="shared" si="11"/>
        <v>0</v>
      </c>
      <c r="O147" s="459" t="s">
        <v>1681</v>
      </c>
      <c r="P147" s="244"/>
      <c r="Q147" s="243"/>
      <c r="U147" s="422"/>
      <c r="V147" s="422"/>
    </row>
    <row r="148" spans="1:22" ht="37.5" hidden="1" customHeight="1" x14ac:dyDescent="0.25">
      <c r="A148" s="382">
        <v>14</v>
      </c>
      <c r="B148" s="401" t="str">
        <f>IFERROR(VLOOKUP(A148,'Impact Indicators - Section B'!$A$9:$S$27,19,FALSE),"")</f>
        <v/>
      </c>
      <c r="C148" s="497" t="str">
        <f t="array" ref="C148">IFERROR(IF(INDEX('Disaggregation Records'!$E$3:$E$56,MATCH(RIGHT(L148,255),RIGHT('Disaggregation Records'!$D$3:$D$56,255),0))=0,"",INDEX('Disaggregation Records'!$E$3:$E$56,MATCH(RIGHT(L148,255),RIGHT('Disaggregation Records'!$D$3:$D$56,255),0))),"")</f>
        <v/>
      </c>
      <c r="D148" s="497" t="str">
        <f t="array" ref="D148">IFERROR(IF(INDEX('Disaggregation Records'!$F$3:$F$56,MATCH(RIGHT(L148,255),RIGHT('Disaggregation Records'!$D$3:$D$56,255),0))=0,"",INDEX('Disaggregation Records'!$F$3:$F$56,MATCH(RIGHT(L148,255),RIGHT('Disaggregation Records'!$D$3:$D$56,255),0))),"")</f>
        <v/>
      </c>
      <c r="E148" s="385" t="str">
        <f t="array" ref="E148">IFERROR(IF(INDEX('Disaggregation Data'!$K$3:$K$154,MATCH(RIGHT(M148,255),RIGHT('Disaggregation Data'!$J$3:$J$154,255),0))=0,"",INDEX('Disaggregation Data'!$K$3:$K$154,MATCH(RIGHT(M148,255),RIGHT('Disaggregation Data'!$J$3:$J$154,255),0))),"")</f>
        <v/>
      </c>
      <c r="F148" s="385" t="str">
        <f t="array" ref="F148">IFERROR(IF(INDEX('Disaggregation Data'!$L$3:$L$154,MATCH(RIGHT(M148,255),RIGHT('Disaggregation Data'!$J$3:$J$154,255),0))=0,"",INDEX('Disaggregation Data'!$L$3:$L$154,MATCH(RIGHT(M148,255),RIGHT('Disaggregation Data'!$J$3:$J$154,255),0))),"")</f>
        <v/>
      </c>
      <c r="G148" s="385" t="str">
        <f t="array" ref="G148">IFERROR(IF(INDEX('Disaggregation Data'!$M$3:$M$154,MATCH(RIGHT(M148,255),RIGHT('Disaggregation Data'!$J$3:$J$154,255),0))=0,"",INDEX('Disaggregation Data'!$M$3:$M$154,MATCH(RIGHT(M148,255),RIGHT('Disaggregation Data'!$J$3:$J$154,255),0))),"")</f>
        <v/>
      </c>
      <c r="H148" s="384" t="str">
        <f t="array" ref="H148">IFERROR(IF(INDEX('Disaggregation Data'!$N$3:$N$154,MATCH(RIGHT(M148,255),RIGHT('Disaggregation Data'!$J$3:$J$154,255),0))=0,"",INDEX('Disaggregation Data'!$N$3:$N$154,MATCH(RIGHT(M148,255),RIGHT('Disaggregation Data'!$J$3:$J$154,255),0))),"")</f>
        <v/>
      </c>
      <c r="I148" s="498" t="str">
        <f t="array" ref="I148">IFERROR(IF(INDEX('Disaggregation Records'!$G$3:$G$56,MATCH(LEFT(L148,255),LEFT('Disaggregation Records'!$D$3:$D$56,255),0))=0,"",INDEX('Disaggregation Records'!$G$3:$G$56,MATCH(LEFT(L148,255),LEFT('Disaggregation Records'!$D$3:$D$56,255),0))),"")</f>
        <v/>
      </c>
      <c r="J148" s="498" t="s">
        <v>429</v>
      </c>
      <c r="K148" s="498">
        <f t="shared" si="8"/>
        <v>99</v>
      </c>
      <c r="L148" s="498" t="str">
        <f t="shared" si="9"/>
        <v/>
      </c>
      <c r="M148" s="498" t="str">
        <f t="shared" si="10"/>
        <v/>
      </c>
      <c r="N148" s="455" t="b">
        <f t="shared" si="11"/>
        <v>0</v>
      </c>
      <c r="O148" s="459" t="s">
        <v>1682</v>
      </c>
      <c r="P148" s="244"/>
      <c r="Q148" s="243"/>
      <c r="U148" s="422"/>
      <c r="V148" s="422"/>
    </row>
    <row r="149" spans="1:22" ht="37.5" hidden="1" customHeight="1" x14ac:dyDescent="0.25">
      <c r="A149" s="382">
        <v>15</v>
      </c>
      <c r="B149" s="401" t="str">
        <f>IFERROR(VLOOKUP(A149,'Impact Indicators - Section B'!$A$9:$S$27,19,FALSE),"")</f>
        <v/>
      </c>
      <c r="C149" s="497" t="str">
        <f t="array" ref="C149">IFERROR(IF(INDEX('Disaggregation Records'!$E$3:$E$56,MATCH(RIGHT(L149,255),RIGHT('Disaggregation Records'!$D$3:$D$56,255),0))=0,"",INDEX('Disaggregation Records'!$E$3:$E$56,MATCH(RIGHT(L149,255),RIGHT('Disaggregation Records'!$D$3:$D$56,255),0))),"")</f>
        <v/>
      </c>
      <c r="D149" s="497" t="str">
        <f t="array" ref="D149">IFERROR(IF(INDEX('Disaggregation Records'!$F$3:$F$56,MATCH(RIGHT(L149,255),RIGHT('Disaggregation Records'!$D$3:$D$56,255),0))=0,"",INDEX('Disaggregation Records'!$F$3:$F$56,MATCH(RIGHT(L149,255),RIGHT('Disaggregation Records'!$D$3:$D$56,255),0))),"")</f>
        <v/>
      </c>
      <c r="E149" s="385" t="str">
        <f t="array" ref="E149">IFERROR(IF(INDEX('Disaggregation Data'!$K$3:$K$154,MATCH(RIGHT(M149,255),RIGHT('Disaggregation Data'!$J$3:$J$154,255),0))=0,"",INDEX('Disaggregation Data'!$K$3:$K$154,MATCH(RIGHT(M149,255),RIGHT('Disaggregation Data'!$J$3:$J$154,255),0))),"")</f>
        <v/>
      </c>
      <c r="F149" s="385" t="str">
        <f t="array" ref="F149">IFERROR(IF(INDEX('Disaggregation Data'!$L$3:$L$154,MATCH(RIGHT(M149,255),RIGHT('Disaggregation Data'!$J$3:$J$154,255),0))=0,"",INDEX('Disaggregation Data'!$L$3:$L$154,MATCH(RIGHT(M149,255),RIGHT('Disaggregation Data'!$J$3:$J$154,255),0))),"")</f>
        <v/>
      </c>
      <c r="G149" s="385" t="str">
        <f t="array" ref="G149">IFERROR(IF(INDEX('Disaggregation Data'!$M$3:$M$154,MATCH(RIGHT(M149,255),RIGHT('Disaggregation Data'!$J$3:$J$154,255),0))=0,"",INDEX('Disaggregation Data'!$M$3:$M$154,MATCH(RIGHT(M149,255),RIGHT('Disaggregation Data'!$J$3:$J$154,255),0))),"")</f>
        <v/>
      </c>
      <c r="H149" s="384" t="str">
        <f t="array" ref="H149">IFERROR(IF(INDEX('Disaggregation Data'!$N$3:$N$154,MATCH(RIGHT(M149,255),RIGHT('Disaggregation Data'!$J$3:$J$154,255),0))=0,"",INDEX('Disaggregation Data'!$N$3:$N$154,MATCH(RIGHT(M149,255),RIGHT('Disaggregation Data'!$J$3:$J$154,255),0))),"")</f>
        <v/>
      </c>
      <c r="I149" s="498" t="str">
        <f t="array" ref="I149">IFERROR(IF(INDEX('Disaggregation Records'!$G$3:$G$56,MATCH(LEFT(L149,255),LEFT('Disaggregation Records'!$D$3:$D$56,255),0))=0,"",INDEX('Disaggregation Records'!$G$3:$G$56,MATCH(LEFT(L149,255),LEFT('Disaggregation Records'!$D$3:$D$56,255),0))),"")</f>
        <v/>
      </c>
      <c r="J149" s="498" t="s">
        <v>430</v>
      </c>
      <c r="K149" s="498">
        <f t="shared" si="8"/>
        <v>100</v>
      </c>
      <c r="L149" s="498" t="str">
        <f t="shared" si="9"/>
        <v/>
      </c>
      <c r="M149" s="498" t="str">
        <f t="shared" si="10"/>
        <v/>
      </c>
      <c r="N149" s="455" t="b">
        <f t="shared" si="11"/>
        <v>0</v>
      </c>
      <c r="O149" s="459" t="s">
        <v>1683</v>
      </c>
      <c r="P149" s="244"/>
      <c r="Q149" s="243"/>
      <c r="U149" s="422"/>
      <c r="V149" s="422"/>
    </row>
    <row r="150" spans="1:22" ht="37.5" hidden="1" customHeight="1" x14ac:dyDescent="0.25">
      <c r="A150" s="382">
        <v>15</v>
      </c>
      <c r="B150" s="401" t="str">
        <f>IFERROR(VLOOKUP(A150,'Impact Indicators - Section B'!$A$9:$S$27,19,FALSE),"")</f>
        <v/>
      </c>
      <c r="C150" s="497" t="str">
        <f t="array" ref="C150">IFERROR(IF(INDEX('Disaggregation Records'!$E$3:$E$56,MATCH(RIGHT(L150,255),RIGHT('Disaggregation Records'!$D$3:$D$56,255),0))=0,"",INDEX('Disaggregation Records'!$E$3:$E$56,MATCH(RIGHT(L150,255),RIGHT('Disaggregation Records'!$D$3:$D$56,255),0))),"")</f>
        <v/>
      </c>
      <c r="D150" s="497" t="str">
        <f t="array" ref="D150">IFERROR(IF(INDEX('Disaggregation Records'!$F$3:$F$56,MATCH(RIGHT(L150,255),RIGHT('Disaggregation Records'!$D$3:$D$56,255),0))=0,"",INDEX('Disaggregation Records'!$F$3:$F$56,MATCH(RIGHT(L150,255),RIGHT('Disaggregation Records'!$D$3:$D$56,255),0))),"")</f>
        <v/>
      </c>
      <c r="E150" s="385" t="str">
        <f t="array" ref="E150">IFERROR(IF(INDEX('Disaggregation Data'!$K$3:$K$154,MATCH(RIGHT(M150,255),RIGHT('Disaggregation Data'!$J$3:$J$154,255),0))=0,"",INDEX('Disaggregation Data'!$K$3:$K$154,MATCH(RIGHT(M150,255),RIGHT('Disaggregation Data'!$J$3:$J$154,255),0))),"")</f>
        <v/>
      </c>
      <c r="F150" s="385" t="str">
        <f t="array" ref="F150">IFERROR(IF(INDEX('Disaggregation Data'!$L$3:$L$154,MATCH(RIGHT(M150,255),RIGHT('Disaggregation Data'!$J$3:$J$154,255),0))=0,"",INDEX('Disaggregation Data'!$L$3:$L$154,MATCH(RIGHT(M150,255),RIGHT('Disaggregation Data'!$J$3:$J$154,255),0))),"")</f>
        <v/>
      </c>
      <c r="G150" s="385" t="str">
        <f t="array" ref="G150">IFERROR(IF(INDEX('Disaggregation Data'!$M$3:$M$154,MATCH(RIGHT(M150,255),RIGHT('Disaggregation Data'!$J$3:$J$154,255),0))=0,"",INDEX('Disaggregation Data'!$M$3:$M$154,MATCH(RIGHT(M150,255),RIGHT('Disaggregation Data'!$J$3:$J$154,255),0))),"")</f>
        <v/>
      </c>
      <c r="H150" s="384" t="str">
        <f t="array" ref="H150">IFERROR(IF(INDEX('Disaggregation Data'!$N$3:$N$154,MATCH(RIGHT(M150,255),RIGHT('Disaggregation Data'!$J$3:$J$154,255),0))=0,"",INDEX('Disaggregation Data'!$N$3:$N$154,MATCH(RIGHT(M150,255),RIGHT('Disaggregation Data'!$J$3:$J$154,255),0))),"")</f>
        <v/>
      </c>
      <c r="I150" s="498" t="str">
        <f t="array" ref="I150">IFERROR(IF(INDEX('Disaggregation Records'!$G$3:$G$56,MATCH(LEFT(L150,255),LEFT('Disaggregation Records'!$D$3:$D$56,255),0))=0,"",INDEX('Disaggregation Records'!$G$3:$G$56,MATCH(LEFT(L150,255),LEFT('Disaggregation Records'!$D$3:$D$56,255),0))),"")</f>
        <v/>
      </c>
      <c r="J150" s="498" t="s">
        <v>430</v>
      </c>
      <c r="K150" s="498">
        <f t="shared" si="8"/>
        <v>101</v>
      </c>
      <c r="L150" s="498" t="str">
        <f t="shared" si="9"/>
        <v/>
      </c>
      <c r="M150" s="498" t="str">
        <f t="shared" si="10"/>
        <v/>
      </c>
      <c r="N150" s="455" t="b">
        <f t="shared" si="11"/>
        <v>0</v>
      </c>
      <c r="O150" s="459" t="s">
        <v>1684</v>
      </c>
      <c r="P150" s="244"/>
      <c r="Q150" s="243"/>
      <c r="U150" s="422"/>
      <c r="V150" s="422"/>
    </row>
    <row r="151" spans="1:22" ht="37.5" hidden="1" customHeight="1" x14ac:dyDescent="0.25">
      <c r="A151" s="382">
        <v>15</v>
      </c>
      <c r="B151" s="401" t="str">
        <f>IFERROR(VLOOKUP(A151,'Impact Indicators - Section B'!$A$9:$S$27,19,FALSE),"")</f>
        <v/>
      </c>
      <c r="C151" s="497" t="str">
        <f t="array" ref="C151">IFERROR(IF(INDEX('Disaggregation Records'!$E$3:$E$56,MATCH(RIGHT(L151,255),RIGHT('Disaggregation Records'!$D$3:$D$56,255),0))=0,"",INDEX('Disaggregation Records'!$E$3:$E$56,MATCH(RIGHT(L151,255),RIGHT('Disaggregation Records'!$D$3:$D$56,255),0))),"")</f>
        <v/>
      </c>
      <c r="D151" s="497" t="str">
        <f t="array" ref="D151">IFERROR(IF(INDEX('Disaggregation Records'!$F$3:$F$56,MATCH(RIGHT(L151,255),RIGHT('Disaggregation Records'!$D$3:$D$56,255),0))=0,"",INDEX('Disaggregation Records'!$F$3:$F$56,MATCH(RIGHT(L151,255),RIGHT('Disaggregation Records'!$D$3:$D$56,255),0))),"")</f>
        <v/>
      </c>
      <c r="E151" s="385" t="str">
        <f t="array" ref="E151">IFERROR(IF(INDEX('Disaggregation Data'!$K$3:$K$154,MATCH(RIGHT(M151,255),RIGHT('Disaggregation Data'!$J$3:$J$154,255),0))=0,"",INDEX('Disaggregation Data'!$K$3:$K$154,MATCH(RIGHT(M151,255),RIGHT('Disaggregation Data'!$J$3:$J$154,255),0))),"")</f>
        <v/>
      </c>
      <c r="F151" s="385" t="str">
        <f t="array" ref="F151">IFERROR(IF(INDEX('Disaggregation Data'!$L$3:$L$154,MATCH(RIGHT(M151,255),RIGHT('Disaggregation Data'!$J$3:$J$154,255),0))=0,"",INDEX('Disaggregation Data'!$L$3:$L$154,MATCH(RIGHT(M151,255),RIGHT('Disaggregation Data'!$J$3:$J$154,255),0))),"")</f>
        <v/>
      </c>
      <c r="G151" s="385" t="str">
        <f t="array" ref="G151">IFERROR(IF(INDEX('Disaggregation Data'!$M$3:$M$154,MATCH(RIGHT(M151,255),RIGHT('Disaggregation Data'!$J$3:$J$154,255),0))=0,"",INDEX('Disaggregation Data'!$M$3:$M$154,MATCH(RIGHT(M151,255),RIGHT('Disaggregation Data'!$J$3:$J$154,255),0))),"")</f>
        <v/>
      </c>
      <c r="H151" s="384" t="str">
        <f t="array" ref="H151">IFERROR(IF(INDEX('Disaggregation Data'!$N$3:$N$154,MATCH(RIGHT(M151,255),RIGHT('Disaggregation Data'!$J$3:$J$154,255),0))=0,"",INDEX('Disaggregation Data'!$N$3:$N$154,MATCH(RIGHT(M151,255),RIGHT('Disaggregation Data'!$J$3:$J$154,255),0))),"")</f>
        <v/>
      </c>
      <c r="I151" s="498" t="str">
        <f t="array" ref="I151">IFERROR(IF(INDEX('Disaggregation Records'!$G$3:$G$56,MATCH(LEFT(L151,255),LEFT('Disaggregation Records'!$D$3:$D$56,255),0))=0,"",INDEX('Disaggregation Records'!$G$3:$G$56,MATCH(LEFT(L151,255),LEFT('Disaggregation Records'!$D$3:$D$56,255),0))),"")</f>
        <v/>
      </c>
      <c r="J151" s="498" t="s">
        <v>430</v>
      </c>
      <c r="K151" s="498">
        <f t="shared" si="8"/>
        <v>102</v>
      </c>
      <c r="L151" s="498" t="str">
        <f t="shared" si="9"/>
        <v/>
      </c>
      <c r="M151" s="498" t="str">
        <f t="shared" si="10"/>
        <v/>
      </c>
      <c r="N151" s="455" t="b">
        <f t="shared" si="11"/>
        <v>0</v>
      </c>
      <c r="O151" s="459" t="s">
        <v>1685</v>
      </c>
      <c r="P151" s="244"/>
      <c r="Q151" s="243"/>
      <c r="U151" s="422"/>
      <c r="V151" s="422"/>
    </row>
    <row r="152" spans="1:22" ht="37.5" hidden="1" customHeight="1" x14ac:dyDescent="0.25">
      <c r="A152" s="382">
        <v>15</v>
      </c>
      <c r="B152" s="401" t="str">
        <f>IFERROR(VLOOKUP(A152,'Impact Indicators - Section B'!$A$9:$S$27,19,FALSE),"")</f>
        <v/>
      </c>
      <c r="C152" s="497" t="str">
        <f t="array" ref="C152">IFERROR(IF(INDEX('Disaggregation Records'!$E$3:$E$56,MATCH(RIGHT(L152,255),RIGHT('Disaggregation Records'!$D$3:$D$56,255),0))=0,"",INDEX('Disaggregation Records'!$E$3:$E$56,MATCH(RIGHT(L152,255),RIGHT('Disaggregation Records'!$D$3:$D$56,255),0))),"")</f>
        <v/>
      </c>
      <c r="D152" s="497" t="str">
        <f t="array" ref="D152">IFERROR(IF(INDEX('Disaggregation Records'!$F$3:$F$56,MATCH(RIGHT(L152,255),RIGHT('Disaggregation Records'!$D$3:$D$56,255),0))=0,"",INDEX('Disaggregation Records'!$F$3:$F$56,MATCH(RIGHT(L152,255),RIGHT('Disaggregation Records'!$D$3:$D$56,255),0))),"")</f>
        <v/>
      </c>
      <c r="E152" s="385" t="str">
        <f t="array" ref="E152">IFERROR(IF(INDEX('Disaggregation Data'!$K$3:$K$154,MATCH(RIGHT(M152,255),RIGHT('Disaggregation Data'!$J$3:$J$154,255),0))=0,"",INDEX('Disaggregation Data'!$K$3:$K$154,MATCH(RIGHT(M152,255),RIGHT('Disaggregation Data'!$J$3:$J$154,255),0))),"")</f>
        <v/>
      </c>
      <c r="F152" s="385" t="str">
        <f t="array" ref="F152">IFERROR(IF(INDEX('Disaggregation Data'!$L$3:$L$154,MATCH(RIGHT(M152,255),RIGHT('Disaggregation Data'!$J$3:$J$154,255),0))=0,"",INDEX('Disaggregation Data'!$L$3:$L$154,MATCH(RIGHT(M152,255),RIGHT('Disaggregation Data'!$J$3:$J$154,255),0))),"")</f>
        <v/>
      </c>
      <c r="G152" s="385" t="str">
        <f t="array" ref="G152">IFERROR(IF(INDEX('Disaggregation Data'!$M$3:$M$154,MATCH(RIGHT(M152,255),RIGHT('Disaggregation Data'!$J$3:$J$154,255),0))=0,"",INDEX('Disaggregation Data'!$M$3:$M$154,MATCH(RIGHT(M152,255),RIGHT('Disaggregation Data'!$J$3:$J$154,255),0))),"")</f>
        <v/>
      </c>
      <c r="H152" s="384" t="str">
        <f t="array" ref="H152">IFERROR(IF(INDEX('Disaggregation Data'!$N$3:$N$154,MATCH(RIGHT(M152,255),RIGHT('Disaggregation Data'!$J$3:$J$154,255),0))=0,"",INDEX('Disaggregation Data'!$N$3:$N$154,MATCH(RIGHT(M152,255),RIGHT('Disaggregation Data'!$J$3:$J$154,255),0))),"")</f>
        <v/>
      </c>
      <c r="I152" s="498" t="str">
        <f t="array" ref="I152">IFERROR(IF(INDEX('Disaggregation Records'!$G$3:$G$56,MATCH(LEFT(L152,255),LEFT('Disaggregation Records'!$D$3:$D$56,255),0))=0,"",INDEX('Disaggregation Records'!$G$3:$G$56,MATCH(LEFT(L152,255),LEFT('Disaggregation Records'!$D$3:$D$56,255),0))),"")</f>
        <v/>
      </c>
      <c r="J152" s="498" t="s">
        <v>430</v>
      </c>
      <c r="K152" s="498">
        <f t="shared" si="8"/>
        <v>103</v>
      </c>
      <c r="L152" s="498" t="str">
        <f t="shared" si="9"/>
        <v/>
      </c>
      <c r="M152" s="498" t="str">
        <f t="shared" si="10"/>
        <v/>
      </c>
      <c r="N152" s="455" t="b">
        <f t="shared" si="11"/>
        <v>0</v>
      </c>
      <c r="O152" s="459" t="s">
        <v>1686</v>
      </c>
      <c r="P152" s="244"/>
      <c r="Q152" s="243"/>
      <c r="U152" s="422"/>
      <c r="V152" s="422"/>
    </row>
    <row r="153" spans="1:22" ht="37.5" hidden="1" customHeight="1" x14ac:dyDescent="0.25">
      <c r="A153" s="382">
        <v>15</v>
      </c>
      <c r="B153" s="401" t="str">
        <f>IFERROR(VLOOKUP(A153,'Impact Indicators - Section B'!$A$9:$S$27,19,FALSE),"")</f>
        <v/>
      </c>
      <c r="C153" s="497" t="str">
        <f t="array" ref="C153">IFERROR(IF(INDEX('Disaggregation Records'!$E$3:$E$56,MATCH(RIGHT(L153,255),RIGHT('Disaggregation Records'!$D$3:$D$56,255),0))=0,"",INDEX('Disaggregation Records'!$E$3:$E$56,MATCH(RIGHT(L153,255),RIGHT('Disaggregation Records'!$D$3:$D$56,255),0))),"")</f>
        <v/>
      </c>
      <c r="D153" s="497" t="str">
        <f t="array" ref="D153">IFERROR(IF(INDEX('Disaggregation Records'!$F$3:$F$56,MATCH(RIGHT(L153,255),RIGHT('Disaggregation Records'!$D$3:$D$56,255),0))=0,"",INDEX('Disaggregation Records'!$F$3:$F$56,MATCH(RIGHT(L153,255),RIGHT('Disaggregation Records'!$D$3:$D$56,255),0))),"")</f>
        <v/>
      </c>
      <c r="E153" s="385" t="str">
        <f t="array" ref="E153">IFERROR(IF(INDEX('Disaggregation Data'!$K$3:$K$154,MATCH(RIGHT(M153,255),RIGHT('Disaggregation Data'!$J$3:$J$154,255),0))=0,"",INDEX('Disaggregation Data'!$K$3:$K$154,MATCH(RIGHT(M153,255),RIGHT('Disaggregation Data'!$J$3:$J$154,255),0))),"")</f>
        <v/>
      </c>
      <c r="F153" s="385" t="str">
        <f t="array" ref="F153">IFERROR(IF(INDEX('Disaggregation Data'!$L$3:$L$154,MATCH(RIGHT(M153,255),RIGHT('Disaggregation Data'!$J$3:$J$154,255),0))=0,"",INDEX('Disaggregation Data'!$L$3:$L$154,MATCH(RIGHT(M153,255),RIGHT('Disaggregation Data'!$J$3:$J$154,255),0))),"")</f>
        <v/>
      </c>
      <c r="G153" s="385" t="str">
        <f t="array" ref="G153">IFERROR(IF(INDEX('Disaggregation Data'!$M$3:$M$154,MATCH(RIGHT(M153,255),RIGHT('Disaggregation Data'!$J$3:$J$154,255),0))=0,"",INDEX('Disaggregation Data'!$M$3:$M$154,MATCH(RIGHT(M153,255),RIGHT('Disaggregation Data'!$J$3:$J$154,255),0))),"")</f>
        <v/>
      </c>
      <c r="H153" s="384" t="str">
        <f t="array" ref="H153">IFERROR(IF(INDEX('Disaggregation Data'!$N$3:$N$154,MATCH(RIGHT(M153,255),RIGHT('Disaggregation Data'!$J$3:$J$154,255),0))=0,"",INDEX('Disaggregation Data'!$N$3:$N$154,MATCH(RIGHT(M153,255),RIGHT('Disaggregation Data'!$J$3:$J$154,255),0))),"")</f>
        <v/>
      </c>
      <c r="I153" s="498" t="str">
        <f t="array" ref="I153">IFERROR(IF(INDEX('Disaggregation Records'!$G$3:$G$56,MATCH(LEFT(L153,255),LEFT('Disaggregation Records'!$D$3:$D$56,255),0))=0,"",INDEX('Disaggregation Records'!$G$3:$G$56,MATCH(LEFT(L153,255),LEFT('Disaggregation Records'!$D$3:$D$56,255),0))),"")</f>
        <v/>
      </c>
      <c r="J153" s="498" t="s">
        <v>430</v>
      </c>
      <c r="K153" s="498">
        <f t="shared" si="8"/>
        <v>104</v>
      </c>
      <c r="L153" s="498" t="str">
        <f t="shared" si="9"/>
        <v/>
      </c>
      <c r="M153" s="498" t="str">
        <f t="shared" si="10"/>
        <v/>
      </c>
      <c r="N153" s="455" t="b">
        <f t="shared" si="11"/>
        <v>0</v>
      </c>
      <c r="O153" s="459" t="s">
        <v>1687</v>
      </c>
      <c r="P153" s="244"/>
      <c r="Q153" s="243"/>
      <c r="U153" s="422"/>
      <c r="V153" s="422"/>
    </row>
    <row r="154" spans="1:22" ht="37.5" hidden="1" customHeight="1" x14ac:dyDescent="0.25">
      <c r="A154" s="382">
        <v>15</v>
      </c>
      <c r="B154" s="401" t="str">
        <f>IFERROR(VLOOKUP(A154,'Impact Indicators - Section B'!$A$9:$S$27,19,FALSE),"")</f>
        <v/>
      </c>
      <c r="C154" s="497" t="str">
        <f t="array" ref="C154">IFERROR(IF(INDEX('Disaggregation Records'!$E$3:$E$56,MATCH(RIGHT(L154,255),RIGHT('Disaggregation Records'!$D$3:$D$56,255),0))=0,"",INDEX('Disaggregation Records'!$E$3:$E$56,MATCH(RIGHT(L154,255),RIGHT('Disaggregation Records'!$D$3:$D$56,255),0))),"")</f>
        <v/>
      </c>
      <c r="D154" s="497" t="str">
        <f t="array" ref="D154">IFERROR(IF(INDEX('Disaggregation Records'!$F$3:$F$56,MATCH(RIGHT(L154,255),RIGHT('Disaggregation Records'!$D$3:$D$56,255),0))=0,"",INDEX('Disaggregation Records'!$F$3:$F$56,MATCH(RIGHT(L154,255),RIGHT('Disaggregation Records'!$D$3:$D$56,255),0))),"")</f>
        <v/>
      </c>
      <c r="E154" s="385" t="str">
        <f t="array" ref="E154">IFERROR(IF(INDEX('Disaggregation Data'!$K$3:$K$154,MATCH(RIGHT(M154,255),RIGHT('Disaggregation Data'!$J$3:$J$154,255),0))=0,"",INDEX('Disaggregation Data'!$K$3:$K$154,MATCH(RIGHT(M154,255),RIGHT('Disaggregation Data'!$J$3:$J$154,255),0))),"")</f>
        <v/>
      </c>
      <c r="F154" s="385" t="str">
        <f t="array" ref="F154">IFERROR(IF(INDEX('Disaggregation Data'!$L$3:$L$154,MATCH(RIGHT(M154,255),RIGHT('Disaggregation Data'!$J$3:$J$154,255),0))=0,"",INDEX('Disaggregation Data'!$L$3:$L$154,MATCH(RIGHT(M154,255),RIGHT('Disaggregation Data'!$J$3:$J$154,255),0))),"")</f>
        <v/>
      </c>
      <c r="G154" s="385" t="str">
        <f t="array" ref="G154">IFERROR(IF(INDEX('Disaggregation Data'!$M$3:$M$154,MATCH(RIGHT(M154,255),RIGHT('Disaggregation Data'!$J$3:$J$154,255),0))=0,"",INDEX('Disaggregation Data'!$M$3:$M$154,MATCH(RIGHT(M154,255),RIGHT('Disaggregation Data'!$J$3:$J$154,255),0))),"")</f>
        <v/>
      </c>
      <c r="H154" s="384" t="str">
        <f t="array" ref="H154">IFERROR(IF(INDEX('Disaggregation Data'!$N$3:$N$154,MATCH(RIGHT(M154,255),RIGHT('Disaggregation Data'!$J$3:$J$154,255),0))=0,"",INDEX('Disaggregation Data'!$N$3:$N$154,MATCH(RIGHT(M154,255),RIGHT('Disaggregation Data'!$J$3:$J$154,255),0))),"")</f>
        <v/>
      </c>
      <c r="I154" s="498" t="str">
        <f t="array" ref="I154">IFERROR(IF(INDEX('Disaggregation Records'!$G$3:$G$56,MATCH(LEFT(L154,255),LEFT('Disaggregation Records'!$D$3:$D$56,255),0))=0,"",INDEX('Disaggregation Records'!$G$3:$G$56,MATCH(LEFT(L154,255),LEFT('Disaggregation Records'!$D$3:$D$56,255),0))),"")</f>
        <v/>
      </c>
      <c r="J154" s="498" t="s">
        <v>430</v>
      </c>
      <c r="K154" s="498">
        <f t="shared" si="8"/>
        <v>105</v>
      </c>
      <c r="L154" s="498" t="str">
        <f t="shared" si="9"/>
        <v/>
      </c>
      <c r="M154" s="498" t="str">
        <f t="shared" si="10"/>
        <v/>
      </c>
      <c r="N154" s="455" t="b">
        <f t="shared" si="11"/>
        <v>0</v>
      </c>
      <c r="O154" s="459" t="s">
        <v>1688</v>
      </c>
      <c r="P154" s="244"/>
      <c r="Q154" s="243"/>
      <c r="U154" s="422"/>
      <c r="V154" s="422"/>
    </row>
    <row r="155" spans="1:22" ht="37.5" hidden="1" customHeight="1" x14ac:dyDescent="0.25">
      <c r="A155" s="382">
        <v>15</v>
      </c>
      <c r="B155" s="401" t="str">
        <f>IFERROR(VLOOKUP(A155,'Impact Indicators - Section B'!$A$9:$S$27,19,FALSE),"")</f>
        <v/>
      </c>
      <c r="C155" s="497" t="str">
        <f t="array" ref="C155">IFERROR(IF(INDEX('Disaggregation Records'!$E$3:$E$56,MATCH(RIGHT(L155,255),RIGHT('Disaggregation Records'!$D$3:$D$56,255),0))=0,"",INDEX('Disaggregation Records'!$E$3:$E$56,MATCH(RIGHT(L155,255),RIGHT('Disaggregation Records'!$D$3:$D$56,255),0))),"")</f>
        <v/>
      </c>
      <c r="D155" s="497" t="str">
        <f t="array" ref="D155">IFERROR(IF(INDEX('Disaggregation Records'!$F$3:$F$56,MATCH(RIGHT(L155,255),RIGHT('Disaggregation Records'!$D$3:$D$56,255),0))=0,"",INDEX('Disaggregation Records'!$F$3:$F$56,MATCH(RIGHT(L155,255),RIGHT('Disaggregation Records'!$D$3:$D$56,255),0))),"")</f>
        <v/>
      </c>
      <c r="E155" s="385" t="str">
        <f t="array" ref="E155">IFERROR(IF(INDEX('Disaggregation Data'!$K$3:$K$154,MATCH(RIGHT(M155,255),RIGHT('Disaggregation Data'!$J$3:$J$154,255),0))=0,"",INDEX('Disaggregation Data'!$K$3:$K$154,MATCH(RIGHT(M155,255),RIGHT('Disaggregation Data'!$J$3:$J$154,255),0))),"")</f>
        <v/>
      </c>
      <c r="F155" s="385" t="str">
        <f t="array" ref="F155">IFERROR(IF(INDEX('Disaggregation Data'!$L$3:$L$154,MATCH(RIGHT(M155,255),RIGHT('Disaggregation Data'!$J$3:$J$154,255),0))=0,"",INDEX('Disaggregation Data'!$L$3:$L$154,MATCH(RIGHT(M155,255),RIGHT('Disaggregation Data'!$J$3:$J$154,255),0))),"")</f>
        <v/>
      </c>
      <c r="G155" s="385" t="str">
        <f t="array" ref="G155">IFERROR(IF(INDEX('Disaggregation Data'!$M$3:$M$154,MATCH(RIGHT(M155,255),RIGHT('Disaggregation Data'!$J$3:$J$154,255),0))=0,"",INDEX('Disaggregation Data'!$M$3:$M$154,MATCH(RIGHT(M155,255),RIGHT('Disaggregation Data'!$J$3:$J$154,255),0))),"")</f>
        <v/>
      </c>
      <c r="H155" s="384" t="str">
        <f t="array" ref="H155">IFERROR(IF(INDEX('Disaggregation Data'!$N$3:$N$154,MATCH(RIGHT(M155,255),RIGHT('Disaggregation Data'!$J$3:$J$154,255),0))=0,"",INDEX('Disaggregation Data'!$N$3:$N$154,MATCH(RIGHT(M155,255),RIGHT('Disaggregation Data'!$J$3:$J$154,255),0))),"")</f>
        <v/>
      </c>
      <c r="I155" s="498" t="str">
        <f t="array" ref="I155">IFERROR(IF(INDEX('Disaggregation Records'!$G$3:$G$56,MATCH(LEFT(L155,255),LEFT('Disaggregation Records'!$D$3:$D$56,255),0))=0,"",INDEX('Disaggregation Records'!$G$3:$G$56,MATCH(LEFT(L155,255),LEFT('Disaggregation Records'!$D$3:$D$56,255),0))),"")</f>
        <v/>
      </c>
      <c r="J155" s="498" t="s">
        <v>430</v>
      </c>
      <c r="K155" s="498">
        <f t="shared" si="8"/>
        <v>106</v>
      </c>
      <c r="L155" s="498" t="str">
        <f t="shared" si="9"/>
        <v/>
      </c>
      <c r="M155" s="498" t="str">
        <f t="shared" si="10"/>
        <v/>
      </c>
      <c r="N155" s="455" t="b">
        <f t="shared" si="11"/>
        <v>0</v>
      </c>
      <c r="O155" s="459" t="s">
        <v>1689</v>
      </c>
      <c r="P155" s="244"/>
      <c r="Q155" s="243"/>
      <c r="U155" s="422"/>
      <c r="V155" s="422"/>
    </row>
    <row r="156" spans="1:22" ht="37.5" hidden="1" customHeight="1" x14ac:dyDescent="0.25">
      <c r="A156" s="382">
        <v>15</v>
      </c>
      <c r="B156" s="401" t="str">
        <f>IFERROR(VLOOKUP(A156,'Impact Indicators - Section B'!$A$9:$S$27,19,FALSE),"")</f>
        <v/>
      </c>
      <c r="C156" s="497" t="str">
        <f t="array" ref="C156">IFERROR(IF(INDEX('Disaggregation Records'!$E$3:$E$56,MATCH(RIGHT(L156,255),RIGHT('Disaggregation Records'!$D$3:$D$56,255),0))=0,"",INDEX('Disaggregation Records'!$E$3:$E$56,MATCH(RIGHT(L156,255),RIGHT('Disaggregation Records'!$D$3:$D$56,255),0))),"")</f>
        <v/>
      </c>
      <c r="D156" s="497" t="str">
        <f t="array" ref="D156">IFERROR(IF(INDEX('Disaggregation Records'!$F$3:$F$56,MATCH(RIGHT(L156,255),RIGHT('Disaggregation Records'!$D$3:$D$56,255),0))=0,"",INDEX('Disaggregation Records'!$F$3:$F$56,MATCH(RIGHT(L156,255),RIGHT('Disaggregation Records'!$D$3:$D$56,255),0))),"")</f>
        <v/>
      </c>
      <c r="E156" s="385" t="str">
        <f t="array" ref="E156">IFERROR(IF(INDEX('Disaggregation Data'!$K$3:$K$154,MATCH(RIGHT(M156,255),RIGHT('Disaggregation Data'!$J$3:$J$154,255),0))=0,"",INDEX('Disaggregation Data'!$K$3:$K$154,MATCH(RIGHT(M156,255),RIGHT('Disaggregation Data'!$J$3:$J$154,255),0))),"")</f>
        <v/>
      </c>
      <c r="F156" s="385" t="str">
        <f t="array" ref="F156">IFERROR(IF(INDEX('Disaggregation Data'!$L$3:$L$154,MATCH(RIGHT(M156,255),RIGHT('Disaggregation Data'!$J$3:$J$154,255),0))=0,"",INDEX('Disaggregation Data'!$L$3:$L$154,MATCH(RIGHT(M156,255),RIGHT('Disaggregation Data'!$J$3:$J$154,255),0))),"")</f>
        <v/>
      </c>
      <c r="G156" s="385" t="str">
        <f t="array" ref="G156">IFERROR(IF(INDEX('Disaggregation Data'!$M$3:$M$154,MATCH(RIGHT(M156,255),RIGHT('Disaggregation Data'!$J$3:$J$154,255),0))=0,"",INDEX('Disaggregation Data'!$M$3:$M$154,MATCH(RIGHT(M156,255),RIGHT('Disaggregation Data'!$J$3:$J$154,255),0))),"")</f>
        <v/>
      </c>
      <c r="H156" s="384" t="str">
        <f t="array" ref="H156">IFERROR(IF(INDEX('Disaggregation Data'!$N$3:$N$154,MATCH(RIGHT(M156,255),RIGHT('Disaggregation Data'!$J$3:$J$154,255),0))=0,"",INDEX('Disaggregation Data'!$N$3:$N$154,MATCH(RIGHT(M156,255),RIGHT('Disaggregation Data'!$J$3:$J$154,255),0))),"")</f>
        <v/>
      </c>
      <c r="I156" s="498" t="str">
        <f t="array" ref="I156">IFERROR(IF(INDEX('Disaggregation Records'!$G$3:$G$56,MATCH(LEFT(L156,255),LEFT('Disaggregation Records'!$D$3:$D$56,255),0))=0,"",INDEX('Disaggregation Records'!$G$3:$G$56,MATCH(LEFT(L156,255),LEFT('Disaggregation Records'!$D$3:$D$56,255),0))),"")</f>
        <v/>
      </c>
      <c r="J156" s="498" t="s">
        <v>430</v>
      </c>
      <c r="K156" s="498">
        <f t="shared" si="8"/>
        <v>107</v>
      </c>
      <c r="L156" s="498" t="str">
        <f t="shared" si="9"/>
        <v/>
      </c>
      <c r="M156" s="498" t="str">
        <f t="shared" si="10"/>
        <v/>
      </c>
      <c r="N156" s="455" t="b">
        <f t="shared" si="11"/>
        <v>0</v>
      </c>
      <c r="O156" s="459" t="s">
        <v>1690</v>
      </c>
      <c r="P156" s="244"/>
      <c r="Q156" s="243"/>
      <c r="U156" s="422"/>
      <c r="V156" s="422"/>
    </row>
    <row r="157" spans="1:22" ht="37.5" hidden="1" customHeight="1" x14ac:dyDescent="0.25">
      <c r="A157" s="382">
        <v>15</v>
      </c>
      <c r="B157" s="401" t="str">
        <f>IFERROR(VLOOKUP(A157,'Impact Indicators - Section B'!$A$9:$S$27,19,FALSE),"")</f>
        <v/>
      </c>
      <c r="C157" s="497" t="str">
        <f t="array" ref="C157">IFERROR(IF(INDEX('Disaggregation Records'!$E$3:$E$56,MATCH(RIGHT(L157,255),RIGHT('Disaggregation Records'!$D$3:$D$56,255),0))=0,"",INDEX('Disaggregation Records'!$E$3:$E$56,MATCH(RIGHT(L157,255),RIGHT('Disaggregation Records'!$D$3:$D$56,255),0))),"")</f>
        <v/>
      </c>
      <c r="D157" s="497" t="str">
        <f t="array" ref="D157">IFERROR(IF(INDEX('Disaggregation Records'!$F$3:$F$56,MATCH(RIGHT(L157,255),RIGHT('Disaggregation Records'!$D$3:$D$56,255),0))=0,"",INDEX('Disaggregation Records'!$F$3:$F$56,MATCH(RIGHT(L157,255),RIGHT('Disaggregation Records'!$D$3:$D$56,255),0))),"")</f>
        <v/>
      </c>
      <c r="E157" s="385" t="str">
        <f t="array" ref="E157">IFERROR(IF(INDEX('Disaggregation Data'!$K$3:$K$154,MATCH(RIGHT(M157,255),RIGHT('Disaggregation Data'!$J$3:$J$154,255),0))=0,"",INDEX('Disaggregation Data'!$K$3:$K$154,MATCH(RIGHT(M157,255),RIGHT('Disaggregation Data'!$J$3:$J$154,255),0))),"")</f>
        <v/>
      </c>
      <c r="F157" s="385" t="str">
        <f t="array" ref="F157">IFERROR(IF(INDEX('Disaggregation Data'!$L$3:$L$154,MATCH(RIGHT(M157,255),RIGHT('Disaggregation Data'!$J$3:$J$154,255),0))=0,"",INDEX('Disaggregation Data'!$L$3:$L$154,MATCH(RIGHT(M157,255),RIGHT('Disaggregation Data'!$J$3:$J$154,255),0))),"")</f>
        <v/>
      </c>
      <c r="G157" s="385" t="str">
        <f t="array" ref="G157">IFERROR(IF(INDEX('Disaggregation Data'!$M$3:$M$154,MATCH(RIGHT(M157,255),RIGHT('Disaggregation Data'!$J$3:$J$154,255),0))=0,"",INDEX('Disaggregation Data'!$M$3:$M$154,MATCH(RIGHT(M157,255),RIGHT('Disaggregation Data'!$J$3:$J$154,255),0))),"")</f>
        <v/>
      </c>
      <c r="H157" s="384" t="str">
        <f t="array" ref="H157">IFERROR(IF(INDEX('Disaggregation Data'!$N$3:$N$154,MATCH(RIGHT(M157,255),RIGHT('Disaggregation Data'!$J$3:$J$154,255),0))=0,"",INDEX('Disaggregation Data'!$N$3:$N$154,MATCH(RIGHT(M157,255),RIGHT('Disaggregation Data'!$J$3:$J$154,255),0))),"")</f>
        <v/>
      </c>
      <c r="I157" s="498" t="str">
        <f t="array" ref="I157">IFERROR(IF(INDEX('Disaggregation Records'!$G$3:$G$56,MATCH(LEFT(L157,255),LEFT('Disaggregation Records'!$D$3:$D$56,255),0))=0,"",INDEX('Disaggregation Records'!$G$3:$G$56,MATCH(LEFT(L157,255),LEFT('Disaggregation Records'!$D$3:$D$56,255),0))),"")</f>
        <v/>
      </c>
      <c r="J157" s="498" t="s">
        <v>430</v>
      </c>
      <c r="K157" s="498">
        <f t="shared" si="8"/>
        <v>108</v>
      </c>
      <c r="L157" s="498" t="str">
        <f t="shared" si="9"/>
        <v/>
      </c>
      <c r="M157" s="498" t="str">
        <f t="shared" si="10"/>
        <v/>
      </c>
      <c r="N157" s="455" t="b">
        <f t="shared" si="11"/>
        <v>0</v>
      </c>
      <c r="O157" s="459" t="s">
        <v>1691</v>
      </c>
      <c r="P157" s="244"/>
      <c r="Q157" s="243"/>
      <c r="U157" s="422"/>
      <c r="V157" s="422"/>
    </row>
    <row r="158" spans="1:22" ht="37.5" hidden="1" customHeight="1" x14ac:dyDescent="0.25">
      <c r="A158" s="382">
        <v>15</v>
      </c>
      <c r="B158" s="401" t="str">
        <f>IFERROR(VLOOKUP(A158,'Impact Indicators - Section B'!$A$9:$S$27,19,FALSE),"")</f>
        <v/>
      </c>
      <c r="C158" s="497" t="str">
        <f t="array" ref="C158">IFERROR(IF(INDEX('Disaggregation Records'!$E$3:$E$56,MATCH(RIGHT(L158,255),RIGHT('Disaggregation Records'!$D$3:$D$56,255),0))=0,"",INDEX('Disaggregation Records'!$E$3:$E$56,MATCH(RIGHT(L158,255),RIGHT('Disaggregation Records'!$D$3:$D$56,255),0))),"")</f>
        <v/>
      </c>
      <c r="D158" s="497" t="str">
        <f t="array" ref="D158">IFERROR(IF(INDEX('Disaggregation Records'!$F$3:$F$56,MATCH(RIGHT(L158,255),RIGHT('Disaggregation Records'!$D$3:$D$56,255),0))=0,"",INDEX('Disaggregation Records'!$F$3:$F$56,MATCH(RIGHT(L158,255),RIGHT('Disaggregation Records'!$D$3:$D$56,255),0))),"")</f>
        <v/>
      </c>
      <c r="E158" s="385" t="str">
        <f t="array" ref="E158">IFERROR(IF(INDEX('Disaggregation Data'!$K$3:$K$154,MATCH(RIGHT(M158,255),RIGHT('Disaggregation Data'!$J$3:$J$154,255),0))=0,"",INDEX('Disaggregation Data'!$K$3:$K$154,MATCH(RIGHT(M158,255),RIGHT('Disaggregation Data'!$J$3:$J$154,255),0))),"")</f>
        <v/>
      </c>
      <c r="F158" s="385" t="str">
        <f t="array" ref="F158">IFERROR(IF(INDEX('Disaggregation Data'!$L$3:$L$154,MATCH(RIGHT(M158,255),RIGHT('Disaggregation Data'!$J$3:$J$154,255),0))=0,"",INDEX('Disaggregation Data'!$L$3:$L$154,MATCH(RIGHT(M158,255),RIGHT('Disaggregation Data'!$J$3:$J$154,255),0))),"")</f>
        <v/>
      </c>
      <c r="G158" s="385" t="str">
        <f t="array" ref="G158">IFERROR(IF(INDEX('Disaggregation Data'!$M$3:$M$154,MATCH(RIGHT(M158,255),RIGHT('Disaggregation Data'!$J$3:$J$154,255),0))=0,"",INDEX('Disaggregation Data'!$M$3:$M$154,MATCH(RIGHT(M158,255),RIGHT('Disaggregation Data'!$J$3:$J$154,255),0))),"")</f>
        <v/>
      </c>
      <c r="H158" s="384" t="str">
        <f t="array" ref="H158">IFERROR(IF(INDEX('Disaggregation Data'!$N$3:$N$154,MATCH(RIGHT(M158,255),RIGHT('Disaggregation Data'!$J$3:$J$154,255),0))=0,"",INDEX('Disaggregation Data'!$N$3:$N$154,MATCH(RIGHT(M158,255),RIGHT('Disaggregation Data'!$J$3:$J$154,255),0))),"")</f>
        <v/>
      </c>
      <c r="I158" s="498" t="str">
        <f t="array" ref="I158">IFERROR(IF(INDEX('Disaggregation Records'!$G$3:$G$56,MATCH(LEFT(L158,255),LEFT('Disaggregation Records'!$D$3:$D$56,255),0))=0,"",INDEX('Disaggregation Records'!$G$3:$G$56,MATCH(LEFT(L158,255),LEFT('Disaggregation Records'!$D$3:$D$56,255),0))),"")</f>
        <v/>
      </c>
      <c r="J158" s="498" t="s">
        <v>430</v>
      </c>
      <c r="K158" s="498">
        <f t="shared" si="8"/>
        <v>109</v>
      </c>
      <c r="L158" s="498" t="str">
        <f t="shared" si="9"/>
        <v/>
      </c>
      <c r="M158" s="498" t="str">
        <f t="shared" si="10"/>
        <v/>
      </c>
      <c r="N158" s="455" t="b">
        <f t="shared" si="11"/>
        <v>0</v>
      </c>
      <c r="O158" s="459" t="s">
        <v>1692</v>
      </c>
      <c r="P158" s="244"/>
      <c r="Q158" s="243"/>
      <c r="U158" s="422"/>
      <c r="V158" s="422"/>
    </row>
    <row r="159" spans="1:22" ht="2.1" customHeight="1" thickBot="1" x14ac:dyDescent="0.3">
      <c r="A159" s="66"/>
      <c r="B159" s="67"/>
      <c r="C159" s="67"/>
      <c r="D159" s="67"/>
      <c r="E159" s="67"/>
      <c r="F159" s="67"/>
      <c r="G159" s="67"/>
      <c r="H159" s="67"/>
      <c r="I159" s="67"/>
      <c r="J159" s="122"/>
      <c r="K159" s="122"/>
      <c r="L159" s="122"/>
      <c r="M159" s="122"/>
      <c r="N159" s="122"/>
      <c r="O159" s="67"/>
      <c r="P159" s="169"/>
      <c r="Q159" s="170"/>
    </row>
    <row r="160" spans="1:22" ht="39" customHeight="1" thickBot="1" x14ac:dyDescent="0.3">
      <c r="J160" s="123"/>
      <c r="K160" s="123"/>
      <c r="L160" s="123"/>
      <c r="M160" s="123"/>
      <c r="N160" s="123"/>
      <c r="P160" s="133"/>
      <c r="Q160" s="133"/>
    </row>
    <row r="161" spans="1:22" ht="26.85" hidden="1" customHeight="1" x14ac:dyDescent="0.25">
      <c r="J161" s="123"/>
      <c r="K161" s="123"/>
      <c r="L161" s="123"/>
      <c r="M161" s="123"/>
      <c r="N161" s="123"/>
      <c r="P161" s="133"/>
      <c r="Q161" s="133"/>
    </row>
    <row r="162" spans="1:22" ht="29.25" hidden="1" customHeight="1" x14ac:dyDescent="0.25">
      <c r="J162" s="123"/>
      <c r="K162" s="123"/>
      <c r="L162" s="123"/>
      <c r="M162" s="123"/>
      <c r="N162" s="123"/>
      <c r="P162" s="133"/>
      <c r="Q162" s="133"/>
    </row>
    <row r="163" spans="1:22" ht="21" hidden="1" customHeight="1" x14ac:dyDescent="0.25">
      <c r="J163" s="123"/>
      <c r="K163" s="123"/>
      <c r="L163" s="123"/>
      <c r="M163" s="123"/>
      <c r="N163" s="123"/>
      <c r="P163" s="133"/>
      <c r="Q163" s="133"/>
    </row>
    <row r="164" spans="1:22" ht="35.450000000000003" hidden="1" customHeight="1" thickBot="1" x14ac:dyDescent="0.3">
      <c r="J164" s="123"/>
      <c r="K164" s="123"/>
      <c r="L164" s="123"/>
      <c r="M164" s="123"/>
      <c r="N164" s="123"/>
      <c r="P164" s="133"/>
      <c r="Q164" s="133"/>
    </row>
    <row r="165" spans="1:22" ht="26.45" customHeight="1" thickBot="1" x14ac:dyDescent="0.3">
      <c r="A165" s="584" t="s">
        <v>29</v>
      </c>
      <c r="B165" s="585"/>
      <c r="C165" s="585"/>
      <c r="D165" s="585"/>
      <c r="E165" s="585"/>
      <c r="F165" s="585"/>
      <c r="G165" s="585"/>
      <c r="H165" s="585"/>
      <c r="I165" s="205"/>
      <c r="J165" s="206"/>
      <c r="K165" s="207"/>
      <c r="L165" s="206"/>
      <c r="M165" s="206"/>
      <c r="N165" s="206"/>
      <c r="O165" s="208"/>
      <c r="P165" s="209"/>
      <c r="Q165" s="175"/>
    </row>
    <row r="166" spans="1:22" ht="49.7" customHeight="1" x14ac:dyDescent="0.25">
      <c r="A166" s="446" t="s">
        <v>23</v>
      </c>
      <c r="B166" s="446" t="s">
        <v>125</v>
      </c>
      <c r="C166" s="446" t="s">
        <v>41</v>
      </c>
      <c r="D166" s="446" t="s">
        <v>31</v>
      </c>
      <c r="E166" s="446" t="s">
        <v>32</v>
      </c>
      <c r="F166" s="446" t="s">
        <v>33</v>
      </c>
      <c r="G166" s="446" t="s">
        <v>18</v>
      </c>
      <c r="H166" s="446" t="s">
        <v>9</v>
      </c>
      <c r="I166" s="400" t="s">
        <v>237</v>
      </c>
      <c r="J166" s="400" t="s">
        <v>276</v>
      </c>
      <c r="K166" s="499">
        <v>0</v>
      </c>
      <c r="L166" s="400" t="s">
        <v>110</v>
      </c>
      <c r="M166" s="400" t="s">
        <v>217</v>
      </c>
      <c r="N166" s="400" t="s">
        <v>60</v>
      </c>
      <c r="O166" s="500" t="s">
        <v>62</v>
      </c>
      <c r="P166" s="199"/>
      <c r="Q166" s="176"/>
      <c r="U166" s="119" t="s">
        <v>301</v>
      </c>
      <c r="V166" s="119" t="s">
        <v>302</v>
      </c>
    </row>
    <row r="167" spans="1:22" ht="37.5" hidden="1" customHeight="1" x14ac:dyDescent="0.25">
      <c r="A167" s="382" t="s">
        <v>84</v>
      </c>
      <c r="B167" s="401" t="str">
        <f>IFERROR(VLOOKUP(A167,'Outcome Indicators - Section C'!$A$10:$S$27,19,FALSE),"")</f>
        <v/>
      </c>
      <c r="C167" s="497" t="str">
        <f t="array" ref="C167">IFERROR(IF(INDEX('Disaggregation Records'!$E$59:$E$92,MATCH(RIGHT(L167,255),RIGHT('Disaggregation Records'!$D$59:$D$92,255),0))=0,"",INDEX('Disaggregation Records'!$E$59:$E$92,MATCH(RIGHT(L167,255),RIGHT('Disaggregation Records'!$D$59:$D$92,255),0))),"")</f>
        <v/>
      </c>
      <c r="D167" s="497" t="str">
        <f t="array" ref="D167">IFERROR(IF(INDEX('Disaggregation Records'!$F$59:$F$92,MATCH(RIGHT(L167,255),RIGHT('Disaggregation Records'!$D$59:$D$92,255),0))=0,"",INDEX('Disaggregation Records'!$F$59:$F$92,MATCH(RIGHT(L167,255),RIGHT('Disaggregation Records'!$D$59:$D$92,255),0))),"")</f>
        <v/>
      </c>
      <c r="E167" s="385" t="str">
        <f t="array" ref="E167">IFERROR(IF(INDEX('Disaggregation Data'!$K$159:$K$310,MATCH(RIGHT(M167,255),RIGHT('Disaggregation Data'!$J$159:$J$310,255),0))=0,"",INDEX('Disaggregation Data'!$K$159:$K$310,MATCH(RIGHT(M167,255),RIGHT('Disaggregation Data'!J$159:$J$310,255),0))),"")</f>
        <v/>
      </c>
      <c r="F167" s="385" t="str">
        <f t="array" ref="F167">IFERROR(IF(INDEX('Disaggregation Data'!$L$159:$L$310,MATCH(RIGHT(M167,255),RIGHT('Disaggregation Data'!$J$159:$J$310,255),0))=0,"",INDEX('Disaggregation Data'!$L$159:$L$310,MATCH(RIGHT(M167,255),RIGHT('Disaggregation Data'!J$159:$J$310,255),0))),"")</f>
        <v/>
      </c>
      <c r="G167" s="385" t="str">
        <f t="array" ref="G167">IFERROR(IF(INDEX('Disaggregation Data'!$M$159:$M$310,MATCH(RIGHT(M167,255),RIGHT('Disaggregation Data'!$J$159:$J$310,255),0))=0,"",INDEX('Disaggregation Data'!$M$159:$M$310,MATCH(RIGHT(M167,255),RIGHT('Disaggregation Data'!J$159:$J$310,255),0))),"")</f>
        <v/>
      </c>
      <c r="H167" s="384" t="str">
        <f t="array" ref="H167">IFERROR(IF(INDEX('Disaggregation Data'!$N$159:$N$310,MATCH(RIGHT(M167,255),RIGHT('Disaggregation Data'!$J$159:$J$310,255),0))=0,"",INDEX('Disaggregation Data'!$N$159:$N$310,MATCH(RIGHT(M167,255),RIGHT('Disaggregation Data'!J$159:$J$310,255),0))),"")</f>
        <v/>
      </c>
      <c r="I167" s="484" t="str">
        <f t="array" ref="I167">IFERROR(IF(INDEX('Disaggregation Records'!$G$59:$G$92,MATCH(LEFT(L167,255),LEFT('Disaggregation Records'!$D$59:$D$92,255),0))=0,"",INDEX('Disaggregation Records'!$G$59:$G$92,MATCH(LEFT(L167,255),LEFT('Disaggregation Records'!$D$59:$D$92,255),0))),"")</f>
        <v/>
      </c>
      <c r="J167" s="498" t="s">
        <v>61</v>
      </c>
      <c r="K167" s="498">
        <f>IF(B167=B166,K166+1,0)</f>
        <v>0</v>
      </c>
      <c r="L167" s="498" t="str">
        <f>IF(B167&lt;&gt;"",B167&amp;"-"&amp;K167,"")</f>
        <v/>
      </c>
      <c r="M167" s="498" t="str">
        <f>IF(B167&lt;&gt;"",B167&amp;C167&amp;D167,"")</f>
        <v/>
      </c>
      <c r="N167" s="498" t="b">
        <f>IFERROR(IF(B167&lt;&gt;"",TRUE,FALSE),"")</f>
        <v>0</v>
      </c>
      <c r="O167" s="499" t="s">
        <v>61</v>
      </c>
      <c r="P167" s="199"/>
      <c r="Q167" s="176"/>
      <c r="U167" s="121"/>
      <c r="V167" s="121"/>
    </row>
    <row r="168" spans="1:22" ht="37.5" customHeight="1" x14ac:dyDescent="0.25">
      <c r="A168" s="382">
        <v>1</v>
      </c>
      <c r="B168" s="401" t="str">
        <f>IFERROR(VLOOKUP(A168,'Outcome Indicators - Section C'!$A$10:$S$27,19,FALSE),"")</f>
        <v>HIV O-1(M): Percentage of adults and children with HIV, known to be on treatment 12 months after initiation of antiretroviral therapy</v>
      </c>
      <c r="C168" s="497" t="str">
        <f t="array" ref="C168">IFERROR(IF(INDEX('Disaggregation Records'!$E$59:$E$92,MATCH(RIGHT(L168,255),RIGHT('Disaggregation Records'!$D$59:$D$92,255),0))=0,"",INDEX('Disaggregation Records'!$E$59:$E$92,MATCH(RIGHT(L168,255),RIGHT('Disaggregation Records'!$D$59:$D$92,255),0))),"")</f>
        <v>Age</v>
      </c>
      <c r="D168" s="497" t="str">
        <f t="array" ref="D168">IFERROR(IF(INDEX('Disaggregation Records'!$F$59:$F$92,MATCH(RIGHT(L168,255),RIGHT('Disaggregation Records'!$D$59:$D$92,255),0))=0,"",INDEX('Disaggregation Records'!$F$59:$F$92,MATCH(RIGHT(L168,255),RIGHT('Disaggregation Records'!$D$59:$D$92,255),0))),"")</f>
        <v>15+</v>
      </c>
      <c r="E168" s="385" t="s">
        <v>4517</v>
      </c>
      <c r="F168" s="385" t="s">
        <v>371</v>
      </c>
      <c r="G168" s="385" t="s">
        <v>4501</v>
      </c>
      <c r="H168" s="384" t="str">
        <f t="array" ref="H168">IFERROR(IF(INDEX('Disaggregation Data'!$N$159:$N$310,MATCH(RIGHT(M168,255),RIGHT('Disaggregation Data'!$J$159:$J$310,255),0))=0,"",INDEX('Disaggregation Data'!$N$159:$N$310,MATCH(RIGHT(M168,255),RIGHT('Disaggregation Data'!J$159:$J$310,255),0))),"")</f>
        <v/>
      </c>
      <c r="I168" s="484" t="str">
        <f t="array" ref="I168">IFERROR(IF(INDEX('Disaggregation Records'!$G$59:$G$92,MATCH(LEFT(L168,255),LEFT('Disaggregation Records'!$D$59:$D$92,255),0))=0,"",INDEX('Disaggregation Records'!$G$59:$G$92,MATCH(LEFT(L168,255),LEFT('Disaggregation Records'!$D$59:$D$92,255),0))),"")</f>
        <v>a1L36000000zoL5EAI</v>
      </c>
      <c r="J168" s="498" t="s">
        <v>758</v>
      </c>
      <c r="K168" s="498">
        <f t="shared" ref="K168:K231" si="12">IF(B168=B167,K167+1,0)</f>
        <v>0</v>
      </c>
      <c r="L168" s="498" t="str">
        <f t="shared" ref="L168:L231" si="13">IF(B168&lt;&gt;"",B168&amp;"-"&amp;K168,"")</f>
        <v>HIV O-1(M): Percentage of adults and children with HIV, known to be on treatment 12 months after initiation of antiretroviral therapy-0</v>
      </c>
      <c r="M168" s="498" t="str">
        <f t="shared" ref="M168:M231" si="14">IF(B168&lt;&gt;"",B168&amp;C168&amp;D168,"")</f>
        <v>HIV O-1(M): Percentage of adults and children with HIV, known to be on treatment 12 months after initiation of antiretroviral therapyAge15+</v>
      </c>
      <c r="N168" s="498" t="b">
        <f t="shared" ref="N168:N231" si="15">IFERROR(IF(B168&lt;&gt;"",TRUE,FALSE),"")</f>
        <v>1</v>
      </c>
      <c r="O168" s="499" t="s">
        <v>1693</v>
      </c>
      <c r="P168" s="199"/>
      <c r="Q168" s="176"/>
      <c r="U168" s="422"/>
      <c r="V168" s="422"/>
    </row>
    <row r="169" spans="1:22" ht="60" customHeight="1" x14ac:dyDescent="0.25">
      <c r="A169" s="382">
        <v>1</v>
      </c>
      <c r="B169" s="401" t="str">
        <f>IFERROR(VLOOKUP(A169,'Outcome Indicators - Section C'!$A$10:$S$27,19,FALSE),"")</f>
        <v>HIV O-1(M): Percentage of adults and children with HIV, known to be on treatment 12 months after initiation of antiretroviral therapy</v>
      </c>
      <c r="C169" s="497" t="str">
        <f t="array" ref="C169">IFERROR(IF(INDEX('Disaggregation Records'!$E$59:$E$92,MATCH(RIGHT(L169,255),RIGHT('Disaggregation Records'!$D$59:$D$92,255),0))=0,"",INDEX('Disaggregation Records'!$E$59:$E$92,MATCH(RIGHT(L169,255),RIGHT('Disaggregation Records'!$D$59:$D$92,255),0))),"")</f>
        <v>Age</v>
      </c>
      <c r="D169" s="497" t="str">
        <f t="array" ref="D169">IFERROR(IF(INDEX('Disaggregation Records'!$F$59:$F$92,MATCH(RIGHT(L169,255),RIGHT('Disaggregation Records'!$D$59:$D$92,255),0))=0,"",INDEX('Disaggregation Records'!$F$59:$F$92,MATCH(RIGHT(L169,255),RIGHT('Disaggregation Records'!$D$59:$D$92,255),0))),"")</f>
        <v>U15</v>
      </c>
      <c r="E169" s="385" t="s">
        <v>4517</v>
      </c>
      <c r="F169" s="385" t="s">
        <v>371</v>
      </c>
      <c r="G169" s="385" t="s">
        <v>4501</v>
      </c>
      <c r="H169" s="384" t="str">
        <f t="array" ref="H169">IFERROR(IF(INDEX('Disaggregation Data'!$N$159:$N$310,MATCH(RIGHT(M169,255),RIGHT('Disaggregation Data'!$J$159:$J$310,255),0))=0,"",INDEX('Disaggregation Data'!$N$159:$N$310,MATCH(RIGHT(M169,255),RIGHT('Disaggregation Data'!J$159:$J$310,255),0))),"")</f>
        <v/>
      </c>
      <c r="I169" s="484" t="str">
        <f t="array" ref="I169">IFERROR(IF(INDEX('Disaggregation Records'!$G$59:$G$92,MATCH(LEFT(L169,255),LEFT('Disaggregation Records'!$D$59:$D$92,255),0))=0,"",INDEX('Disaggregation Records'!$G$59:$G$92,MATCH(LEFT(L169,255),LEFT('Disaggregation Records'!$D$59:$D$92,255),0))),"")</f>
        <v>a1L36000000zoL4EAI</v>
      </c>
      <c r="J169" s="498" t="s">
        <v>758</v>
      </c>
      <c r="K169" s="498">
        <f t="shared" si="12"/>
        <v>1</v>
      </c>
      <c r="L169" s="498" t="str">
        <f t="shared" si="13"/>
        <v>HIV O-1(M): Percentage of adults and children with HIV, known to be on treatment 12 months after initiation of antiretroviral therapy-1</v>
      </c>
      <c r="M169" s="498" t="str">
        <f t="shared" si="14"/>
        <v>HIV O-1(M): Percentage of adults and children with HIV, known to be on treatment 12 months after initiation of antiretroviral therapyAgeU15</v>
      </c>
      <c r="N169" s="498" t="b">
        <f t="shared" si="15"/>
        <v>1</v>
      </c>
      <c r="O169" s="499" t="s">
        <v>1694</v>
      </c>
      <c r="P169" s="199"/>
      <c r="Q169" s="176"/>
      <c r="U169" s="422"/>
      <c r="V169" s="422"/>
    </row>
    <row r="170" spans="1:22" ht="37.5" customHeight="1" x14ac:dyDescent="0.25">
      <c r="A170" s="382">
        <v>1</v>
      </c>
      <c r="B170" s="401" t="str">
        <f>IFERROR(VLOOKUP(A170,'Outcome Indicators - Section C'!$A$10:$S$27,19,FALSE),"")</f>
        <v>HIV O-1(M): Percentage of adults and children with HIV, known to be on treatment 12 months after initiation of antiretroviral therapy</v>
      </c>
      <c r="C170" s="497" t="str">
        <f t="array" ref="C170">IFERROR(IF(INDEX('Disaggregation Records'!$E$59:$E$92,MATCH(RIGHT(L170,255),RIGHT('Disaggregation Records'!$D$59:$D$92,255),0))=0,"",INDEX('Disaggregation Records'!$E$59:$E$92,MATCH(RIGHT(L170,255),RIGHT('Disaggregation Records'!$D$59:$D$92,255),0))),"")</f>
        <v>Duration of treatment</v>
      </c>
      <c r="D170" s="497" t="str">
        <f t="array" ref="D170">IFERROR(IF(INDEX('Disaggregation Records'!$F$59:$F$92,MATCH(RIGHT(L170,255),RIGHT('Disaggregation Records'!$D$59:$D$92,255),0))=0,"",INDEX('Disaggregation Records'!$F$59:$F$92,MATCH(RIGHT(L170,255),RIGHT('Disaggregation Records'!$D$59:$D$92,255),0))),"")</f>
        <v>60 months after initiation</v>
      </c>
      <c r="E170" s="385" t="s">
        <v>4518</v>
      </c>
      <c r="F170" s="385" t="s">
        <v>371</v>
      </c>
      <c r="G170" s="385" t="s">
        <v>4501</v>
      </c>
      <c r="H170" s="384" t="str">
        <f t="array" ref="H170">IFERROR(IF(INDEX('Disaggregation Data'!$N$159:$N$310,MATCH(RIGHT(M170,255),RIGHT('Disaggregation Data'!$J$159:$J$310,255),0))=0,"",INDEX('Disaggregation Data'!$N$159:$N$310,MATCH(RIGHT(M170,255),RIGHT('Disaggregation Data'!J$159:$J$310,255),0))),"")</f>
        <v/>
      </c>
      <c r="I170" s="484" t="str">
        <f t="array" ref="I170">IFERROR(IF(INDEX('Disaggregation Records'!$G$59:$G$92,MATCH(LEFT(L170,255),LEFT('Disaggregation Records'!$D$59:$D$92,255),0))=0,"",INDEX('Disaggregation Records'!$G$59:$G$92,MATCH(LEFT(L170,255),LEFT('Disaggregation Records'!$D$59:$D$92,255),0))),"")</f>
        <v>a1L36000002NzjLEAS</v>
      </c>
      <c r="J170" s="498" t="s">
        <v>758</v>
      </c>
      <c r="K170" s="498">
        <f t="shared" si="12"/>
        <v>2</v>
      </c>
      <c r="L170" s="498" t="str">
        <f t="shared" si="13"/>
        <v>HIV O-1(M): Percentage of adults and children with HIV, known to be on treatment 12 months after initiation of antiretroviral therapy-2</v>
      </c>
      <c r="M170" s="498" t="str">
        <f t="shared" si="14"/>
        <v>HIV O-1(M): Percentage of adults and children with HIV, known to be on treatment 12 months after initiation of antiretroviral therapyDuration of treatment60 months after initiation</v>
      </c>
      <c r="N170" s="498" t="b">
        <f t="shared" si="15"/>
        <v>1</v>
      </c>
      <c r="O170" s="499" t="s">
        <v>1695</v>
      </c>
      <c r="P170" s="199"/>
      <c r="Q170" s="176"/>
      <c r="U170" s="422"/>
      <c r="V170" s="422"/>
    </row>
    <row r="171" spans="1:22" ht="37.5" customHeight="1" x14ac:dyDescent="0.25">
      <c r="A171" s="382">
        <v>1</v>
      </c>
      <c r="B171" s="401" t="str">
        <f>IFERROR(VLOOKUP(A171,'Outcome Indicators - Section C'!$A$10:$S$27,19,FALSE),"")</f>
        <v>HIV O-1(M): Percentage of adults and children with HIV, known to be on treatment 12 months after initiation of antiretroviral therapy</v>
      </c>
      <c r="C171" s="497" t="str">
        <f t="array" ref="C171">IFERROR(IF(INDEX('Disaggregation Records'!$E$59:$E$92,MATCH(RIGHT(L171,255),RIGHT('Disaggregation Records'!$D$59:$D$92,255),0))=0,"",INDEX('Disaggregation Records'!$E$59:$E$92,MATCH(RIGHT(L171,255),RIGHT('Disaggregation Records'!$D$59:$D$92,255),0))),"")</f>
        <v>Duration of treatment</v>
      </c>
      <c r="D171" s="497" t="str">
        <f t="array" ref="D171">IFERROR(IF(INDEX('Disaggregation Records'!$F$59:$F$92,MATCH(RIGHT(L171,255),RIGHT('Disaggregation Records'!$D$59:$D$92,255),0))=0,"",INDEX('Disaggregation Records'!$F$59:$F$92,MATCH(RIGHT(L171,255),RIGHT('Disaggregation Records'!$D$59:$D$92,255),0))),"")</f>
        <v>36 months after initiation</v>
      </c>
      <c r="E171" s="385" t="s">
        <v>4517</v>
      </c>
      <c r="F171" s="385" t="s">
        <v>371</v>
      </c>
      <c r="G171" s="385" t="s">
        <v>4501</v>
      </c>
      <c r="H171" s="384" t="str">
        <f t="array" ref="H171">IFERROR(IF(INDEX('Disaggregation Data'!$N$159:$N$310,MATCH(RIGHT(M171,255),RIGHT('Disaggregation Data'!$J$159:$J$310,255),0))=0,"",INDEX('Disaggregation Data'!$N$159:$N$310,MATCH(RIGHT(M171,255),RIGHT('Disaggregation Data'!J$159:$J$310,255),0))),"")</f>
        <v/>
      </c>
      <c r="I171" s="484" t="str">
        <f t="array" ref="I171">IFERROR(IF(INDEX('Disaggregation Records'!$G$59:$G$92,MATCH(LEFT(L171,255),LEFT('Disaggregation Records'!$D$59:$D$92,255),0))=0,"",INDEX('Disaggregation Records'!$G$59:$G$92,MATCH(LEFT(L171,255),LEFT('Disaggregation Records'!$D$59:$D$92,255),0))),"")</f>
        <v>a1L36000000zoL7EAI</v>
      </c>
      <c r="J171" s="498" t="s">
        <v>758</v>
      </c>
      <c r="K171" s="498">
        <f t="shared" si="12"/>
        <v>3</v>
      </c>
      <c r="L171" s="498" t="str">
        <f t="shared" si="13"/>
        <v>HIV O-1(M): Percentage of adults and children with HIV, known to be on treatment 12 months after initiation of antiretroviral therapy-3</v>
      </c>
      <c r="M171" s="498" t="str">
        <f t="shared" si="14"/>
        <v>HIV O-1(M): Percentage of adults and children with HIV, known to be on treatment 12 months after initiation of antiretroviral therapyDuration of treatment36 months after initiation</v>
      </c>
      <c r="N171" s="498" t="b">
        <f t="shared" si="15"/>
        <v>1</v>
      </c>
      <c r="O171" s="499" t="s">
        <v>1696</v>
      </c>
      <c r="P171" s="199"/>
      <c r="Q171" s="176"/>
      <c r="U171" s="422"/>
      <c r="V171" s="422"/>
    </row>
    <row r="172" spans="1:22" ht="37.5" customHeight="1" x14ac:dyDescent="0.25">
      <c r="A172" s="382">
        <v>1</v>
      </c>
      <c r="B172" s="401" t="str">
        <f>IFERROR(VLOOKUP(A172,'Outcome Indicators - Section C'!$A$10:$S$27,19,FALSE),"")</f>
        <v>HIV O-1(M): Percentage of adults and children with HIV, known to be on treatment 12 months after initiation of antiretroviral therapy</v>
      </c>
      <c r="C172" s="497" t="str">
        <f t="array" ref="C172">IFERROR(IF(INDEX('Disaggregation Records'!$E$59:$E$92,MATCH(RIGHT(L172,255),RIGHT('Disaggregation Records'!$D$59:$D$92,255),0))=0,"",INDEX('Disaggregation Records'!$E$59:$E$92,MATCH(RIGHT(L172,255),RIGHT('Disaggregation Records'!$D$59:$D$92,255),0))),"")</f>
        <v>Duration of treatment</v>
      </c>
      <c r="D172" s="497" t="str">
        <f t="array" ref="D172">IFERROR(IF(INDEX('Disaggregation Records'!$F$59:$F$92,MATCH(RIGHT(L172,255),RIGHT('Disaggregation Records'!$D$59:$D$92,255),0))=0,"",INDEX('Disaggregation Records'!$F$59:$F$92,MATCH(RIGHT(L172,255),RIGHT('Disaggregation Records'!$D$59:$D$92,255),0))),"")</f>
        <v>24 months after initiation</v>
      </c>
      <c r="E172" s="385" t="s">
        <v>4519</v>
      </c>
      <c r="F172" s="385" t="s">
        <v>371</v>
      </c>
      <c r="G172" s="385" t="s">
        <v>4501</v>
      </c>
      <c r="H172" s="384" t="str">
        <f t="array" ref="H172">IFERROR(IF(INDEX('Disaggregation Data'!$N$159:$N$310,MATCH(RIGHT(M172,255),RIGHT('Disaggregation Data'!$J$159:$J$310,255),0))=0,"",INDEX('Disaggregation Data'!$N$159:$N$310,MATCH(RIGHT(M172,255),RIGHT('Disaggregation Data'!J$159:$J$310,255),0))),"")</f>
        <v/>
      </c>
      <c r="I172" s="484" t="str">
        <f t="array" ref="I172">IFERROR(IF(INDEX('Disaggregation Records'!$G$59:$G$92,MATCH(LEFT(L172,255),LEFT('Disaggregation Records'!$D$59:$D$92,255),0))=0,"",INDEX('Disaggregation Records'!$G$59:$G$92,MATCH(LEFT(L172,255),LEFT('Disaggregation Records'!$D$59:$D$92,255),0))),"")</f>
        <v>a1L36000000zoL6EAI</v>
      </c>
      <c r="J172" s="498" t="s">
        <v>758</v>
      </c>
      <c r="K172" s="498">
        <f t="shared" si="12"/>
        <v>4</v>
      </c>
      <c r="L172" s="498" t="str">
        <f t="shared" si="13"/>
        <v>HIV O-1(M): Percentage of adults and children with HIV, known to be on treatment 12 months after initiation of antiretroviral therapy-4</v>
      </c>
      <c r="M172" s="498" t="str">
        <f t="shared" si="14"/>
        <v>HIV O-1(M): Percentage of adults and children with HIV, known to be on treatment 12 months after initiation of antiretroviral therapyDuration of treatment24 months after initiation</v>
      </c>
      <c r="N172" s="498" t="b">
        <f t="shared" si="15"/>
        <v>1</v>
      </c>
      <c r="O172" s="499" t="s">
        <v>1697</v>
      </c>
      <c r="P172" s="199"/>
      <c r="Q172" s="176"/>
      <c r="U172" s="422"/>
      <c r="V172" s="422"/>
    </row>
    <row r="173" spans="1:22" ht="37.5" customHeight="1" x14ac:dyDescent="0.25">
      <c r="A173" s="382">
        <v>1</v>
      </c>
      <c r="B173" s="401" t="str">
        <f>IFERROR(VLOOKUP(A173,'Outcome Indicators - Section C'!$A$10:$S$27,19,FALSE),"")</f>
        <v>HIV O-1(M): Percentage of adults and children with HIV, known to be on treatment 12 months after initiation of antiretroviral therapy</v>
      </c>
      <c r="C173" s="497" t="str">
        <f t="array" ref="C173">IFERROR(IF(INDEX('Disaggregation Records'!$E$59:$E$92,MATCH(RIGHT(L173,255),RIGHT('Disaggregation Records'!$D$59:$D$92,255),0))=0,"",INDEX('Disaggregation Records'!$E$59:$E$92,MATCH(RIGHT(L173,255),RIGHT('Disaggregation Records'!$D$59:$D$92,255),0))),"")</f>
        <v>Gender</v>
      </c>
      <c r="D173" s="497" t="str">
        <f t="array" ref="D173">IFERROR(IF(INDEX('Disaggregation Records'!$F$59:$F$92,MATCH(RIGHT(L173,255),RIGHT('Disaggregation Records'!$D$59:$D$92,255),0))=0,"",INDEX('Disaggregation Records'!$F$59:$F$92,MATCH(RIGHT(L173,255),RIGHT('Disaggregation Records'!$D$59:$D$92,255),0))),"")</f>
        <v>Female</v>
      </c>
      <c r="E173" s="385" t="s">
        <v>4520</v>
      </c>
      <c r="F173" s="385" t="s">
        <v>371</v>
      </c>
      <c r="G173" s="385" t="s">
        <v>4501</v>
      </c>
      <c r="H173" s="384" t="str">
        <f t="array" ref="H173">IFERROR(IF(INDEX('Disaggregation Data'!$N$159:$N$310,MATCH(RIGHT(M173,255),RIGHT('Disaggregation Data'!$J$159:$J$310,255),0))=0,"",INDEX('Disaggregation Data'!$N$159:$N$310,MATCH(RIGHT(M173,255),RIGHT('Disaggregation Data'!J$159:$J$310,255),0))),"")</f>
        <v/>
      </c>
      <c r="I173" s="484" t="str">
        <f t="array" ref="I173">IFERROR(IF(INDEX('Disaggregation Records'!$G$59:$G$92,MATCH(LEFT(L173,255),LEFT('Disaggregation Records'!$D$59:$D$92,255),0))=0,"",INDEX('Disaggregation Records'!$G$59:$G$92,MATCH(LEFT(L173,255),LEFT('Disaggregation Records'!$D$59:$D$92,255),0))),"")</f>
        <v>a1L36000000zoL2EAI</v>
      </c>
      <c r="J173" s="498" t="s">
        <v>758</v>
      </c>
      <c r="K173" s="498">
        <f t="shared" si="12"/>
        <v>5</v>
      </c>
      <c r="L173" s="498" t="str">
        <f t="shared" si="13"/>
        <v>HIV O-1(M): Percentage of adults and children with HIV, known to be on treatment 12 months after initiation of antiretroviral therapy-5</v>
      </c>
      <c r="M173" s="498" t="str">
        <f t="shared" si="14"/>
        <v>HIV O-1(M): Percentage of adults and children with HIV, known to be on treatment 12 months after initiation of antiretroviral therapyGenderFemale</v>
      </c>
      <c r="N173" s="498" t="b">
        <f t="shared" si="15"/>
        <v>1</v>
      </c>
      <c r="O173" s="499" t="s">
        <v>1698</v>
      </c>
      <c r="P173" s="199"/>
      <c r="Q173" s="176"/>
      <c r="U173" s="422"/>
      <c r="V173" s="422"/>
    </row>
    <row r="174" spans="1:22" ht="37.5" customHeight="1" x14ac:dyDescent="0.25">
      <c r="A174" s="382">
        <v>1</v>
      </c>
      <c r="B174" s="401" t="str">
        <f>IFERROR(VLOOKUP(A174,'Outcome Indicators - Section C'!$A$10:$S$27,19,FALSE),"")</f>
        <v>HIV O-1(M): Percentage of adults and children with HIV, known to be on treatment 12 months after initiation of antiretroviral therapy</v>
      </c>
      <c r="C174" s="497" t="str">
        <f t="array" ref="C174">IFERROR(IF(INDEX('Disaggregation Records'!$E$59:$E$92,MATCH(RIGHT(L174,255),RIGHT('Disaggregation Records'!$D$59:$D$92,255),0))=0,"",INDEX('Disaggregation Records'!$E$59:$E$92,MATCH(RIGHT(L174,255),RIGHT('Disaggregation Records'!$D$59:$D$92,255),0))),"")</f>
        <v>Gender</v>
      </c>
      <c r="D174" s="497" t="str">
        <f t="array" ref="D174">IFERROR(IF(INDEX('Disaggregation Records'!$F$59:$F$92,MATCH(RIGHT(L174,255),RIGHT('Disaggregation Records'!$D$59:$D$92,255),0))=0,"",INDEX('Disaggregation Records'!$F$59:$F$92,MATCH(RIGHT(L174,255),RIGHT('Disaggregation Records'!$D$59:$D$92,255),0))),"")</f>
        <v>Male</v>
      </c>
      <c r="E174" s="385" t="s">
        <v>4521</v>
      </c>
      <c r="F174" s="385" t="s">
        <v>371</v>
      </c>
      <c r="G174" s="385" t="s">
        <v>4501</v>
      </c>
      <c r="H174" s="384" t="str">
        <f t="array" ref="H174">IFERROR(IF(INDEX('Disaggregation Data'!$N$159:$N$310,MATCH(RIGHT(M174,255),RIGHT('Disaggregation Data'!$J$159:$J$310,255),0))=0,"",INDEX('Disaggregation Data'!$N$159:$N$310,MATCH(RIGHT(M174,255),RIGHT('Disaggregation Data'!J$159:$J$310,255),0))),"")</f>
        <v/>
      </c>
      <c r="I174" s="484" t="str">
        <f t="array" ref="I174">IFERROR(IF(INDEX('Disaggregation Records'!$G$59:$G$92,MATCH(LEFT(L174,255),LEFT('Disaggregation Records'!$D$59:$D$92,255),0))=0,"",INDEX('Disaggregation Records'!$G$59:$G$92,MATCH(LEFT(L174,255),LEFT('Disaggregation Records'!$D$59:$D$92,255),0))),"")</f>
        <v>a1L36000000zoL1EAI</v>
      </c>
      <c r="J174" s="498" t="s">
        <v>758</v>
      </c>
      <c r="K174" s="498">
        <f t="shared" si="12"/>
        <v>6</v>
      </c>
      <c r="L174" s="498" t="str">
        <f t="shared" si="13"/>
        <v>HIV O-1(M): Percentage of adults and children with HIV, known to be on treatment 12 months after initiation of antiretroviral therapy-6</v>
      </c>
      <c r="M174" s="498" t="str">
        <f t="shared" si="14"/>
        <v>HIV O-1(M): Percentage of adults and children with HIV, known to be on treatment 12 months after initiation of antiretroviral therapyGenderMale</v>
      </c>
      <c r="N174" s="498" t="b">
        <f t="shared" si="15"/>
        <v>1</v>
      </c>
      <c r="O174" s="499" t="s">
        <v>1699</v>
      </c>
      <c r="P174" s="199"/>
      <c r="Q174" s="176"/>
      <c r="U174" s="422"/>
      <c r="V174" s="422"/>
    </row>
    <row r="175" spans="1:22" ht="37.5" customHeight="1" x14ac:dyDescent="0.25">
      <c r="A175" s="382">
        <v>1</v>
      </c>
      <c r="B175" s="401" t="str">
        <f>IFERROR(VLOOKUP(A175,'Outcome Indicators - Section C'!$A$10:$S$27,19,FALSE),"")</f>
        <v>HIV O-1(M): Percentage of adults and children with HIV, known to be on treatment 12 months after initiation of antiretroviral therapy</v>
      </c>
      <c r="C175" s="497" t="str">
        <f t="array" ref="C175">IFERROR(IF(INDEX('Disaggregation Records'!$E$59:$E$92,MATCH(RIGHT(L175,255),RIGHT('Disaggregation Records'!$D$59:$D$92,255),0))=0,"",INDEX('Disaggregation Records'!$E$59:$E$92,MATCH(RIGHT(L175,255),RIGHT('Disaggregation Records'!$D$59:$D$92,255),0))),"")</f>
        <v/>
      </c>
      <c r="D175" s="497" t="str">
        <f t="array" ref="D175">IFERROR(IF(INDEX('Disaggregation Records'!$F$59:$F$92,MATCH(RIGHT(L175,255),RIGHT('Disaggregation Records'!$D$59:$D$92,255),0))=0,"",INDEX('Disaggregation Records'!$F$59:$F$92,MATCH(RIGHT(L175,255),RIGHT('Disaggregation Records'!$D$59:$D$92,255),0))),"")</f>
        <v/>
      </c>
      <c r="E175" s="385" t="str">
        <f t="array" ref="E175">IFERROR(IF(INDEX('Disaggregation Data'!$K$159:$K$310,MATCH(RIGHT(M175,255),RIGHT('Disaggregation Data'!$J$159:$J$310,255),0))=0,"",INDEX('Disaggregation Data'!$K$159:$K$310,MATCH(RIGHT(M175,255),RIGHT('Disaggregation Data'!J$159:$J$310,255),0))),"")</f>
        <v/>
      </c>
      <c r="F175" s="385" t="str">
        <f t="array" ref="F175">IFERROR(IF(INDEX('Disaggregation Data'!$L$159:$L$310,MATCH(RIGHT(M175,255),RIGHT('Disaggregation Data'!$J$159:$J$310,255),0))=0,"",INDEX('Disaggregation Data'!$L$159:$L$310,MATCH(RIGHT(M175,255),RIGHT('Disaggregation Data'!J$159:$J$310,255),0))),"")</f>
        <v/>
      </c>
      <c r="G175" s="385" t="str">
        <f t="array" ref="G175">IFERROR(IF(INDEX('Disaggregation Data'!$M$159:$M$310,MATCH(RIGHT(M175,255),RIGHT('Disaggregation Data'!$J$159:$J$310,255),0))=0,"",INDEX('Disaggregation Data'!$M$159:$M$310,MATCH(RIGHT(M175,255),RIGHT('Disaggregation Data'!J$159:$J$310,255),0))),"")</f>
        <v/>
      </c>
      <c r="H175" s="384" t="str">
        <f t="array" ref="H175">IFERROR(IF(INDEX('Disaggregation Data'!$N$159:$N$310,MATCH(RIGHT(M175,255),RIGHT('Disaggregation Data'!$J$159:$J$310,255),0))=0,"",INDEX('Disaggregation Data'!$N$159:$N$310,MATCH(RIGHT(M175,255),RIGHT('Disaggregation Data'!J$159:$J$310,255),0))),"")</f>
        <v/>
      </c>
      <c r="I175" s="484" t="str">
        <f t="array" ref="I175">IFERROR(IF(INDEX('Disaggregation Records'!$G$59:$G$92,MATCH(LEFT(L175,255),LEFT('Disaggregation Records'!$D$59:$D$92,255),0))=0,"",INDEX('Disaggregation Records'!$G$59:$G$92,MATCH(LEFT(L175,255),LEFT('Disaggregation Records'!$D$59:$D$92,255),0))),"")</f>
        <v/>
      </c>
      <c r="J175" s="498" t="s">
        <v>758</v>
      </c>
      <c r="K175" s="498">
        <f t="shared" si="12"/>
        <v>7</v>
      </c>
      <c r="L175" s="498" t="str">
        <f t="shared" si="13"/>
        <v>HIV O-1(M): Percentage of adults and children with HIV, known to be on treatment 12 months after initiation of antiretroviral therapy-7</v>
      </c>
      <c r="M175" s="498" t="str">
        <f t="shared" si="14"/>
        <v>HIV O-1(M): Percentage of adults and children with HIV, known to be on treatment 12 months after initiation of antiretroviral therapy</v>
      </c>
      <c r="N175" s="498" t="b">
        <f t="shared" si="15"/>
        <v>1</v>
      </c>
      <c r="O175" s="499" t="s">
        <v>1700</v>
      </c>
      <c r="P175" s="199"/>
      <c r="Q175" s="176"/>
      <c r="U175" s="422"/>
      <c r="V175" s="422"/>
    </row>
    <row r="176" spans="1:22" ht="37.5" hidden="1" customHeight="1" x14ac:dyDescent="0.25">
      <c r="A176" s="382">
        <v>1</v>
      </c>
      <c r="B176" s="401" t="str">
        <f>IFERROR(VLOOKUP(A176,'Outcome Indicators - Section C'!$A$10:$S$27,19,FALSE),"")</f>
        <v>HIV O-1(M): Percentage of adults and children with HIV, known to be on treatment 12 months after initiation of antiretroviral therapy</v>
      </c>
      <c r="C176" s="497" t="str">
        <f t="array" ref="C176">IFERROR(IF(INDEX('Disaggregation Records'!$E$59:$E$92,MATCH(RIGHT(L176,255),RIGHT('Disaggregation Records'!$D$59:$D$92,255),0))=0,"",INDEX('Disaggregation Records'!$E$59:$E$92,MATCH(RIGHT(L176,255),RIGHT('Disaggregation Records'!$D$59:$D$92,255),0))),"")</f>
        <v/>
      </c>
      <c r="D176" s="497" t="str">
        <f t="array" ref="D176">IFERROR(IF(INDEX('Disaggregation Records'!$F$59:$F$92,MATCH(RIGHT(L176,255),RIGHT('Disaggregation Records'!$D$59:$D$92,255),0))=0,"",INDEX('Disaggregation Records'!$F$59:$F$92,MATCH(RIGHT(L176,255),RIGHT('Disaggregation Records'!$D$59:$D$92,255),0))),"")</f>
        <v/>
      </c>
      <c r="E176" s="385" t="str">
        <f t="array" ref="E176">IFERROR(IF(INDEX('Disaggregation Data'!$K$159:$K$310,MATCH(RIGHT(M176,255),RIGHT('Disaggregation Data'!$J$159:$J$310,255),0))=0,"",INDEX('Disaggregation Data'!$K$159:$K$310,MATCH(RIGHT(M176,255),RIGHT('Disaggregation Data'!J$159:$J$310,255),0))),"")</f>
        <v/>
      </c>
      <c r="F176" s="385" t="str">
        <f t="array" ref="F176">IFERROR(IF(INDEX('Disaggregation Data'!$L$159:$L$310,MATCH(RIGHT(M176,255),RIGHT('Disaggregation Data'!$J$159:$J$310,255),0))=0,"",INDEX('Disaggregation Data'!$L$159:$L$310,MATCH(RIGHT(M176,255),RIGHT('Disaggregation Data'!J$159:$J$310,255),0))),"")</f>
        <v/>
      </c>
      <c r="G176" s="385" t="str">
        <f t="array" ref="G176">IFERROR(IF(INDEX('Disaggregation Data'!$M$159:$M$310,MATCH(RIGHT(M176,255),RIGHT('Disaggregation Data'!$J$159:$J$310,255),0))=0,"",INDEX('Disaggregation Data'!$M$159:$M$310,MATCH(RIGHT(M176,255),RIGHT('Disaggregation Data'!J$159:$J$310,255),0))),"")</f>
        <v/>
      </c>
      <c r="H176" s="384" t="str">
        <f t="array" ref="H176">IFERROR(IF(INDEX('Disaggregation Data'!$N$159:$N$310,MATCH(RIGHT(M176,255),RIGHT('Disaggregation Data'!$J$159:$J$310,255),0))=0,"",INDEX('Disaggregation Data'!$N$159:$N$310,MATCH(RIGHT(M176,255),RIGHT('Disaggregation Data'!J$159:$J$310,255),0))),"")</f>
        <v/>
      </c>
      <c r="I176" s="484" t="str">
        <f t="array" ref="I176">IFERROR(IF(INDEX('Disaggregation Records'!$G$59:$G$92,MATCH(LEFT(L176,255),LEFT('Disaggregation Records'!$D$59:$D$92,255),0))=0,"",INDEX('Disaggregation Records'!$G$59:$G$92,MATCH(LEFT(L176,255),LEFT('Disaggregation Records'!$D$59:$D$92,255),0))),"")</f>
        <v/>
      </c>
      <c r="J176" s="498" t="s">
        <v>758</v>
      </c>
      <c r="K176" s="498">
        <f t="shared" si="12"/>
        <v>8</v>
      </c>
      <c r="L176" s="498" t="str">
        <f t="shared" si="13"/>
        <v>HIV O-1(M): Percentage of adults and children with HIV, known to be on treatment 12 months after initiation of antiretroviral therapy-8</v>
      </c>
      <c r="M176" s="498" t="str">
        <f t="shared" si="14"/>
        <v>HIV O-1(M): Percentage of adults and children with HIV, known to be on treatment 12 months after initiation of antiretroviral therapy</v>
      </c>
      <c r="N176" s="498" t="b">
        <f t="shared" si="15"/>
        <v>1</v>
      </c>
      <c r="O176" s="499" t="s">
        <v>1701</v>
      </c>
      <c r="P176" s="199"/>
      <c r="Q176" s="176"/>
      <c r="U176" s="422"/>
      <c r="V176" s="422"/>
    </row>
    <row r="177" spans="1:22" ht="37.5" hidden="1" customHeight="1" x14ac:dyDescent="0.25">
      <c r="A177" s="382">
        <v>1</v>
      </c>
      <c r="B177" s="401" t="str">
        <f>IFERROR(VLOOKUP(A177,'Outcome Indicators - Section C'!$A$10:$S$27,19,FALSE),"")</f>
        <v>HIV O-1(M): Percentage of adults and children with HIV, known to be on treatment 12 months after initiation of antiretroviral therapy</v>
      </c>
      <c r="C177" s="497" t="str">
        <f t="array" ref="C177">IFERROR(IF(INDEX('Disaggregation Records'!$E$59:$E$92,MATCH(RIGHT(L177,255),RIGHT('Disaggregation Records'!$D$59:$D$92,255),0))=0,"",INDEX('Disaggregation Records'!$E$59:$E$92,MATCH(RIGHT(L177,255),RIGHT('Disaggregation Records'!$D$59:$D$92,255),0))),"")</f>
        <v/>
      </c>
      <c r="D177" s="497" t="str">
        <f t="array" ref="D177">IFERROR(IF(INDEX('Disaggregation Records'!$F$59:$F$92,MATCH(RIGHT(L177,255),RIGHT('Disaggregation Records'!$D$59:$D$92,255),0))=0,"",INDEX('Disaggregation Records'!$F$59:$F$92,MATCH(RIGHT(L177,255),RIGHT('Disaggregation Records'!$D$59:$D$92,255),0))),"")</f>
        <v/>
      </c>
      <c r="E177" s="385" t="str">
        <f t="array" ref="E177">IFERROR(IF(INDEX('Disaggregation Data'!$K$159:$K$310,MATCH(RIGHT(M177,255),RIGHT('Disaggregation Data'!$J$159:$J$310,255),0))=0,"",INDEX('Disaggregation Data'!$K$159:$K$310,MATCH(RIGHT(M177,255),RIGHT('Disaggregation Data'!J$159:$J$310,255),0))),"")</f>
        <v/>
      </c>
      <c r="F177" s="385" t="str">
        <f t="array" ref="F177">IFERROR(IF(INDEX('Disaggregation Data'!$L$159:$L$310,MATCH(RIGHT(M177,255),RIGHT('Disaggregation Data'!$J$159:$J$310,255),0))=0,"",INDEX('Disaggregation Data'!$L$159:$L$310,MATCH(RIGHT(M177,255),RIGHT('Disaggregation Data'!J$159:$J$310,255),0))),"")</f>
        <v/>
      </c>
      <c r="G177" s="385" t="str">
        <f t="array" ref="G177">IFERROR(IF(INDEX('Disaggregation Data'!$M$159:$M$310,MATCH(RIGHT(M177,255),RIGHT('Disaggregation Data'!$J$159:$J$310,255),0))=0,"",INDEX('Disaggregation Data'!$M$159:$M$310,MATCH(RIGHT(M177,255),RIGHT('Disaggregation Data'!J$159:$J$310,255),0))),"")</f>
        <v/>
      </c>
      <c r="H177" s="384" t="str">
        <f t="array" ref="H177">IFERROR(IF(INDEX('Disaggregation Data'!$N$159:$N$310,MATCH(RIGHT(M177,255),RIGHT('Disaggregation Data'!$J$159:$J$310,255),0))=0,"",INDEX('Disaggregation Data'!$N$159:$N$310,MATCH(RIGHT(M177,255),RIGHT('Disaggregation Data'!J$159:$J$310,255),0))),"")</f>
        <v/>
      </c>
      <c r="I177" s="484" t="str">
        <f t="array" ref="I177">IFERROR(IF(INDEX('Disaggregation Records'!$G$59:$G$92,MATCH(LEFT(L177,255),LEFT('Disaggregation Records'!$D$59:$D$92,255),0))=0,"",INDEX('Disaggregation Records'!$G$59:$G$92,MATCH(LEFT(L177,255),LEFT('Disaggregation Records'!$D$59:$D$92,255),0))),"")</f>
        <v/>
      </c>
      <c r="J177" s="498" t="s">
        <v>758</v>
      </c>
      <c r="K177" s="498">
        <f t="shared" si="12"/>
        <v>9</v>
      </c>
      <c r="L177" s="498" t="str">
        <f t="shared" si="13"/>
        <v>HIV O-1(M): Percentage of adults and children with HIV, known to be on treatment 12 months after initiation of antiretroviral therapy-9</v>
      </c>
      <c r="M177" s="498" t="str">
        <f t="shared" si="14"/>
        <v>HIV O-1(M): Percentage of adults and children with HIV, known to be on treatment 12 months after initiation of antiretroviral therapy</v>
      </c>
      <c r="N177" s="498" t="b">
        <f t="shared" si="15"/>
        <v>1</v>
      </c>
      <c r="O177" s="499" t="s">
        <v>1702</v>
      </c>
      <c r="P177" s="199"/>
      <c r="Q177" s="176"/>
      <c r="U177" s="422"/>
      <c r="V177" s="422"/>
    </row>
    <row r="178" spans="1:22" ht="37.5" customHeight="1" x14ac:dyDescent="0.25">
      <c r="A178" s="382">
        <v>2</v>
      </c>
      <c r="B178" s="401" t="str">
        <f>IFERROR(VLOOKUP(A178,'Outcome Indicators - Section C'!$A$10:$S$27,19,FALSE),"")</f>
        <v>HIV O-4a(M): Percentage of men reporting the use of a condom the last time they had anal sex with a male partner</v>
      </c>
      <c r="C178" s="497" t="str">
        <f t="array" ref="C178">IFERROR(IF(INDEX('Disaggregation Records'!$E$59:$E$92,MATCH(RIGHT(L178,255),RIGHT('Disaggregation Records'!$D$59:$D$92,255),0))=0,"",INDEX('Disaggregation Records'!$E$59:$E$92,MATCH(RIGHT(L178,255),RIGHT('Disaggregation Records'!$D$59:$D$92,255),0))),"")</f>
        <v>Age</v>
      </c>
      <c r="D178" s="497" t="str">
        <f t="array" ref="D178">IFERROR(IF(INDEX('Disaggregation Records'!$F$59:$F$92,MATCH(RIGHT(L178,255),RIGHT('Disaggregation Records'!$D$59:$D$92,255),0))=0,"",INDEX('Disaggregation Records'!$F$59:$F$92,MATCH(RIGHT(L178,255),RIGHT('Disaggregation Records'!$D$59:$D$92,255),0))),"")</f>
        <v>25+</v>
      </c>
      <c r="E178" s="385" t="s">
        <v>4513</v>
      </c>
      <c r="F178" s="385" t="s">
        <v>371</v>
      </c>
      <c r="G178" s="385" t="s">
        <v>4502</v>
      </c>
      <c r="H178" s="384" t="str">
        <f t="array" ref="H178">IFERROR(IF(INDEX('Disaggregation Data'!$N$159:$N$310,MATCH(RIGHT(M178,255),RIGHT('Disaggregation Data'!$J$159:$J$310,255),0))=0,"",INDEX('Disaggregation Data'!$N$159:$N$310,MATCH(RIGHT(M178,255),RIGHT('Disaggregation Data'!J$159:$J$310,255),0))),"")</f>
        <v/>
      </c>
      <c r="I178" s="484" t="str">
        <f t="array" ref="I178">IFERROR(IF(INDEX('Disaggregation Records'!$G$59:$G$92,MATCH(LEFT(L178,255),LEFT('Disaggregation Records'!$D$59:$D$92,255),0))=0,"",INDEX('Disaggregation Records'!$G$59:$G$92,MATCH(LEFT(L178,255),LEFT('Disaggregation Records'!$D$59:$D$92,255),0))),"")</f>
        <v>a1L36000002NzjNEAS</v>
      </c>
      <c r="J178" s="498" t="s">
        <v>759</v>
      </c>
      <c r="K178" s="498">
        <f t="shared" si="12"/>
        <v>0</v>
      </c>
      <c r="L178" s="498" t="str">
        <f t="shared" si="13"/>
        <v>HIV O-4a(M): Percentage of men reporting the use of a condom the last time they had anal sex with a male partner-0</v>
      </c>
      <c r="M178" s="498" t="str">
        <f t="shared" si="14"/>
        <v>HIV O-4a(M): Percentage of men reporting the use of a condom the last time they had anal sex with a male partnerAge25+</v>
      </c>
      <c r="N178" s="498" t="b">
        <f t="shared" si="15"/>
        <v>1</v>
      </c>
      <c r="O178" s="499" t="s">
        <v>1703</v>
      </c>
      <c r="P178" s="199"/>
      <c r="Q178" s="176"/>
      <c r="U178" s="422"/>
      <c r="V178" s="422"/>
    </row>
    <row r="179" spans="1:22" ht="37.5" customHeight="1" x14ac:dyDescent="0.25">
      <c r="A179" s="382">
        <v>2</v>
      </c>
      <c r="B179" s="401" t="str">
        <f>IFERROR(VLOOKUP(A179,'Outcome Indicators - Section C'!$A$10:$S$27,19,FALSE),"")</f>
        <v>HIV O-4a(M): Percentage of men reporting the use of a condom the last time they had anal sex with a male partner</v>
      </c>
      <c r="C179" s="497" t="str">
        <f t="array" ref="C179">IFERROR(IF(INDEX('Disaggregation Records'!$E$59:$E$92,MATCH(RIGHT(L179,255),RIGHT('Disaggregation Records'!$D$59:$D$92,255),0))=0,"",INDEX('Disaggregation Records'!$E$59:$E$92,MATCH(RIGHT(L179,255),RIGHT('Disaggregation Records'!$D$59:$D$92,255),0))),"")</f>
        <v>Age</v>
      </c>
      <c r="D179" s="497" t="str">
        <f t="array" ref="D179">IFERROR(IF(INDEX('Disaggregation Records'!$F$59:$F$92,MATCH(RIGHT(L179,255),RIGHT('Disaggregation Records'!$D$59:$D$92,255),0))=0,"",INDEX('Disaggregation Records'!$F$59:$F$92,MATCH(RIGHT(L179,255),RIGHT('Disaggregation Records'!$D$59:$D$92,255),0))),"")</f>
        <v>U25</v>
      </c>
      <c r="E179" s="385" t="s">
        <v>4512</v>
      </c>
      <c r="F179" s="385" t="s">
        <v>371</v>
      </c>
      <c r="G179" s="527" t="s">
        <v>4502</v>
      </c>
      <c r="H179" s="384" t="str">
        <f t="array" ref="H179">IFERROR(IF(INDEX('Disaggregation Data'!$N$159:$N$310,MATCH(RIGHT(M179,255),RIGHT('Disaggregation Data'!$J$159:$J$310,255),0))=0,"",INDEX('Disaggregation Data'!$N$159:$N$310,MATCH(RIGHT(M179,255),RIGHT('Disaggregation Data'!J$159:$J$310,255),0))),"")</f>
        <v/>
      </c>
      <c r="I179" s="484" t="str">
        <f t="array" ref="I179">IFERROR(IF(INDEX('Disaggregation Records'!$G$59:$G$92,MATCH(LEFT(L179,255),LEFT('Disaggregation Records'!$D$59:$D$92,255),0))=0,"",INDEX('Disaggregation Records'!$G$59:$G$92,MATCH(LEFT(L179,255),LEFT('Disaggregation Records'!$D$59:$D$92,255),0))),"")</f>
        <v>a1L36000002NzjMEAS</v>
      </c>
      <c r="J179" s="498" t="s">
        <v>759</v>
      </c>
      <c r="K179" s="498">
        <f t="shared" si="12"/>
        <v>1</v>
      </c>
      <c r="L179" s="498" t="str">
        <f t="shared" si="13"/>
        <v>HIV O-4a(M): Percentage of men reporting the use of a condom the last time they had anal sex with a male partner-1</v>
      </c>
      <c r="M179" s="498" t="str">
        <f t="shared" si="14"/>
        <v>HIV O-4a(M): Percentage of men reporting the use of a condom the last time they had anal sex with a male partnerAgeU25</v>
      </c>
      <c r="N179" s="498" t="b">
        <f t="shared" si="15"/>
        <v>1</v>
      </c>
      <c r="O179" s="499" t="s">
        <v>1704</v>
      </c>
      <c r="P179" s="199"/>
      <c r="Q179" s="176"/>
      <c r="U179" s="422"/>
      <c r="V179" s="422"/>
    </row>
    <row r="180" spans="1:22" ht="37.5" customHeight="1" x14ac:dyDescent="0.25">
      <c r="A180" s="382">
        <v>2</v>
      </c>
      <c r="B180" s="401" t="str">
        <f>IFERROR(VLOOKUP(A180,'Outcome Indicators - Section C'!$A$10:$S$27,19,FALSE),"")</f>
        <v>HIV O-4a(M): Percentage of men reporting the use of a condom the last time they had anal sex with a male partner</v>
      </c>
      <c r="C180" s="497" t="str">
        <f t="array" ref="C180">IFERROR(IF(INDEX('Disaggregation Records'!$E$59:$E$92,MATCH(RIGHT(L180,255),RIGHT('Disaggregation Records'!$D$59:$D$92,255),0))=0,"",INDEX('Disaggregation Records'!$E$59:$E$92,MATCH(RIGHT(L180,255),RIGHT('Disaggregation Records'!$D$59:$D$92,255),0))),"")</f>
        <v/>
      </c>
      <c r="D180" s="497" t="str">
        <f t="array" ref="D180">IFERROR(IF(INDEX('Disaggregation Records'!$F$59:$F$92,MATCH(RIGHT(L180,255),RIGHT('Disaggregation Records'!$D$59:$D$92,255),0))=0,"",INDEX('Disaggregation Records'!$F$59:$F$92,MATCH(RIGHT(L180,255),RIGHT('Disaggregation Records'!$D$59:$D$92,255),0))),"")</f>
        <v/>
      </c>
      <c r="E180" s="385" t="str">
        <f t="array" ref="E180">IFERROR(IF(INDEX('Disaggregation Data'!$K$159:$K$310,MATCH(RIGHT(M180,255),RIGHT('Disaggregation Data'!$J$159:$J$310,255),0))=0,"",INDEX('Disaggregation Data'!$K$159:$K$310,MATCH(RIGHT(M180,255),RIGHT('Disaggregation Data'!J$159:$J$310,255),0))),"")</f>
        <v/>
      </c>
      <c r="F180" s="385" t="str">
        <f t="array" ref="F180">IFERROR(IF(INDEX('Disaggregation Data'!$L$159:$L$310,MATCH(RIGHT(M180,255),RIGHT('Disaggregation Data'!$J$159:$J$310,255),0))=0,"",INDEX('Disaggregation Data'!$L$159:$L$310,MATCH(RIGHT(M180,255),RIGHT('Disaggregation Data'!J$159:$J$310,255),0))),"")</f>
        <v/>
      </c>
      <c r="G180" s="385" t="str">
        <f t="array" ref="G180">IFERROR(IF(INDEX('Disaggregation Data'!$M$159:$M$310,MATCH(RIGHT(M180,255),RIGHT('Disaggregation Data'!$J$159:$J$310,255),0))=0,"",INDEX('Disaggregation Data'!$M$159:$M$310,MATCH(RIGHT(M180,255),RIGHT('Disaggregation Data'!J$159:$J$310,255),0))),"")</f>
        <v/>
      </c>
      <c r="H180" s="384" t="str">
        <f t="array" ref="H180">IFERROR(IF(INDEX('Disaggregation Data'!$N$159:$N$310,MATCH(RIGHT(M180,255),RIGHT('Disaggregation Data'!$J$159:$J$310,255),0))=0,"",INDEX('Disaggregation Data'!$N$159:$N$310,MATCH(RIGHT(M180,255),RIGHT('Disaggregation Data'!J$159:$J$310,255),0))),"")</f>
        <v/>
      </c>
      <c r="I180" s="484" t="str">
        <f t="array" ref="I180">IFERROR(IF(INDEX('Disaggregation Records'!$G$59:$G$92,MATCH(LEFT(L180,255),LEFT('Disaggregation Records'!$D$59:$D$92,255),0))=0,"",INDEX('Disaggregation Records'!$G$59:$G$92,MATCH(LEFT(L180,255),LEFT('Disaggregation Records'!$D$59:$D$92,255),0))),"")</f>
        <v/>
      </c>
      <c r="J180" s="498" t="s">
        <v>759</v>
      </c>
      <c r="K180" s="498">
        <f t="shared" si="12"/>
        <v>2</v>
      </c>
      <c r="L180" s="498" t="str">
        <f t="shared" si="13"/>
        <v>HIV O-4a(M): Percentage of men reporting the use of a condom the last time they had anal sex with a male partner-2</v>
      </c>
      <c r="M180" s="498" t="str">
        <f t="shared" si="14"/>
        <v>HIV O-4a(M): Percentage of men reporting the use of a condom the last time they had anal sex with a male partner</v>
      </c>
      <c r="N180" s="498" t="b">
        <f t="shared" si="15"/>
        <v>1</v>
      </c>
      <c r="O180" s="499" t="s">
        <v>1705</v>
      </c>
      <c r="P180" s="199"/>
      <c r="Q180" s="176"/>
      <c r="U180" s="422"/>
      <c r="V180" s="422"/>
    </row>
    <row r="181" spans="1:22" ht="37.5" hidden="1" customHeight="1" x14ac:dyDescent="0.25">
      <c r="A181" s="382">
        <v>2</v>
      </c>
      <c r="B181" s="401" t="str">
        <f>IFERROR(VLOOKUP(A181,'Outcome Indicators - Section C'!$A$10:$S$27,19,FALSE),"")</f>
        <v>HIV O-4a(M): Percentage of men reporting the use of a condom the last time they had anal sex with a male partner</v>
      </c>
      <c r="C181" s="497" t="str">
        <f t="array" ref="C181">IFERROR(IF(INDEX('Disaggregation Records'!$E$59:$E$92,MATCH(RIGHT(L181,255),RIGHT('Disaggregation Records'!$D$59:$D$92,255),0))=0,"",INDEX('Disaggregation Records'!$E$59:$E$92,MATCH(RIGHT(L181,255),RIGHT('Disaggregation Records'!$D$59:$D$92,255),0))),"")</f>
        <v/>
      </c>
      <c r="D181" s="497" t="str">
        <f t="array" ref="D181">IFERROR(IF(INDEX('Disaggregation Records'!$F$59:$F$92,MATCH(RIGHT(L181,255),RIGHT('Disaggregation Records'!$D$59:$D$92,255),0))=0,"",INDEX('Disaggregation Records'!$F$59:$F$92,MATCH(RIGHT(L181,255),RIGHT('Disaggregation Records'!$D$59:$D$92,255),0))),"")</f>
        <v/>
      </c>
      <c r="E181" s="385" t="str">
        <f t="array" ref="E181">IFERROR(IF(INDEX('Disaggregation Data'!$K$159:$K$310,MATCH(RIGHT(M181,255),RIGHT('Disaggregation Data'!$J$159:$J$310,255),0))=0,"",INDEX('Disaggregation Data'!$K$159:$K$310,MATCH(RIGHT(M181,255),RIGHT('Disaggregation Data'!J$159:$J$310,255),0))),"")</f>
        <v/>
      </c>
      <c r="F181" s="385" t="str">
        <f t="array" ref="F181">IFERROR(IF(INDEX('Disaggregation Data'!$L$159:$L$310,MATCH(RIGHT(M181,255),RIGHT('Disaggregation Data'!$J$159:$J$310,255),0))=0,"",INDEX('Disaggregation Data'!$L$159:$L$310,MATCH(RIGHT(M181,255),RIGHT('Disaggregation Data'!J$159:$J$310,255),0))),"")</f>
        <v/>
      </c>
      <c r="G181" s="385" t="str">
        <f t="array" ref="G181">IFERROR(IF(INDEX('Disaggregation Data'!$M$159:$M$310,MATCH(RIGHT(M181,255),RIGHT('Disaggregation Data'!$J$159:$J$310,255),0))=0,"",INDEX('Disaggregation Data'!$M$159:$M$310,MATCH(RIGHT(M181,255),RIGHT('Disaggregation Data'!J$159:$J$310,255),0))),"")</f>
        <v/>
      </c>
      <c r="H181" s="384" t="str">
        <f t="array" ref="H181">IFERROR(IF(INDEX('Disaggregation Data'!$N$159:$N$310,MATCH(RIGHT(M181,255),RIGHT('Disaggregation Data'!$J$159:$J$310,255),0))=0,"",INDEX('Disaggregation Data'!$N$159:$N$310,MATCH(RIGHT(M181,255),RIGHT('Disaggregation Data'!J$159:$J$310,255),0))),"")</f>
        <v/>
      </c>
      <c r="I181" s="484" t="str">
        <f t="array" ref="I181">IFERROR(IF(INDEX('Disaggregation Records'!$G$59:$G$92,MATCH(LEFT(L181,255),LEFT('Disaggregation Records'!$D$59:$D$92,255),0))=0,"",INDEX('Disaggregation Records'!$G$59:$G$92,MATCH(LEFT(L181,255),LEFT('Disaggregation Records'!$D$59:$D$92,255),0))),"")</f>
        <v/>
      </c>
      <c r="J181" s="498" t="s">
        <v>759</v>
      </c>
      <c r="K181" s="498">
        <f t="shared" si="12"/>
        <v>3</v>
      </c>
      <c r="L181" s="498" t="str">
        <f t="shared" si="13"/>
        <v>HIV O-4a(M): Percentage of men reporting the use of a condom the last time they had anal sex with a male partner-3</v>
      </c>
      <c r="M181" s="498" t="str">
        <f t="shared" si="14"/>
        <v>HIV O-4a(M): Percentage of men reporting the use of a condom the last time they had anal sex with a male partner</v>
      </c>
      <c r="N181" s="498" t="b">
        <f t="shared" si="15"/>
        <v>1</v>
      </c>
      <c r="O181" s="499" t="s">
        <v>1706</v>
      </c>
      <c r="P181" s="199"/>
      <c r="Q181" s="176"/>
      <c r="U181" s="422"/>
      <c r="V181" s="422"/>
    </row>
    <row r="182" spans="1:22" ht="37.5" hidden="1" customHeight="1" x14ac:dyDescent="0.25">
      <c r="A182" s="382">
        <v>2</v>
      </c>
      <c r="B182" s="401" t="str">
        <f>IFERROR(VLOOKUP(A182,'Outcome Indicators - Section C'!$A$10:$S$27,19,FALSE),"")</f>
        <v>HIV O-4a(M): Percentage of men reporting the use of a condom the last time they had anal sex with a male partner</v>
      </c>
      <c r="C182" s="497" t="str">
        <f t="array" ref="C182">IFERROR(IF(INDEX('Disaggregation Records'!$E$59:$E$92,MATCH(RIGHT(L182,255),RIGHT('Disaggregation Records'!$D$59:$D$92,255),0))=0,"",INDEX('Disaggregation Records'!$E$59:$E$92,MATCH(RIGHT(L182,255),RIGHT('Disaggregation Records'!$D$59:$D$92,255),0))),"")</f>
        <v/>
      </c>
      <c r="D182" s="497" t="str">
        <f t="array" ref="D182">IFERROR(IF(INDEX('Disaggregation Records'!$F$59:$F$92,MATCH(RIGHT(L182,255),RIGHT('Disaggregation Records'!$D$59:$D$92,255),0))=0,"",INDEX('Disaggregation Records'!$F$59:$F$92,MATCH(RIGHT(L182,255),RIGHT('Disaggregation Records'!$D$59:$D$92,255),0))),"")</f>
        <v/>
      </c>
      <c r="E182" s="385" t="str">
        <f t="array" ref="E182">IFERROR(IF(INDEX('Disaggregation Data'!$K$159:$K$310,MATCH(RIGHT(M182,255),RIGHT('Disaggregation Data'!$J$159:$J$310,255),0))=0,"",INDEX('Disaggregation Data'!$K$159:$K$310,MATCH(RIGHT(M182,255),RIGHT('Disaggregation Data'!J$159:$J$310,255),0))),"")</f>
        <v/>
      </c>
      <c r="F182" s="385" t="str">
        <f t="array" ref="F182">IFERROR(IF(INDEX('Disaggregation Data'!$L$159:$L$310,MATCH(RIGHT(M182,255),RIGHT('Disaggregation Data'!$J$159:$J$310,255),0))=0,"",INDEX('Disaggregation Data'!$L$159:$L$310,MATCH(RIGHT(M182,255),RIGHT('Disaggregation Data'!J$159:$J$310,255),0))),"")</f>
        <v/>
      </c>
      <c r="G182" s="385" t="str">
        <f t="array" ref="G182">IFERROR(IF(INDEX('Disaggregation Data'!$M$159:$M$310,MATCH(RIGHT(M182,255),RIGHT('Disaggregation Data'!$J$159:$J$310,255),0))=0,"",INDEX('Disaggregation Data'!$M$159:$M$310,MATCH(RIGHT(M182,255),RIGHT('Disaggregation Data'!J$159:$J$310,255),0))),"")</f>
        <v/>
      </c>
      <c r="H182" s="384" t="str">
        <f t="array" ref="H182">IFERROR(IF(INDEX('Disaggregation Data'!$N$159:$N$310,MATCH(RIGHT(M182,255),RIGHT('Disaggregation Data'!$J$159:$J$310,255),0))=0,"",INDEX('Disaggregation Data'!$N$159:$N$310,MATCH(RIGHT(M182,255),RIGHT('Disaggregation Data'!J$159:$J$310,255),0))),"")</f>
        <v/>
      </c>
      <c r="I182" s="484" t="str">
        <f t="array" ref="I182">IFERROR(IF(INDEX('Disaggregation Records'!$G$59:$G$92,MATCH(LEFT(L182,255),LEFT('Disaggregation Records'!$D$59:$D$92,255),0))=0,"",INDEX('Disaggregation Records'!$G$59:$G$92,MATCH(LEFT(L182,255),LEFT('Disaggregation Records'!$D$59:$D$92,255),0))),"")</f>
        <v/>
      </c>
      <c r="J182" s="498" t="s">
        <v>759</v>
      </c>
      <c r="K182" s="498">
        <f t="shared" si="12"/>
        <v>4</v>
      </c>
      <c r="L182" s="498" t="str">
        <f t="shared" si="13"/>
        <v>HIV O-4a(M): Percentage of men reporting the use of a condom the last time they had anal sex with a male partner-4</v>
      </c>
      <c r="M182" s="498" t="str">
        <f t="shared" si="14"/>
        <v>HIV O-4a(M): Percentage of men reporting the use of a condom the last time they had anal sex with a male partner</v>
      </c>
      <c r="N182" s="498" t="b">
        <f t="shared" si="15"/>
        <v>1</v>
      </c>
      <c r="O182" s="499" t="s">
        <v>1707</v>
      </c>
      <c r="P182" s="199"/>
      <c r="Q182" s="176"/>
      <c r="U182" s="422"/>
      <c r="V182" s="422"/>
    </row>
    <row r="183" spans="1:22" ht="37.5" hidden="1" customHeight="1" x14ac:dyDescent="0.25">
      <c r="A183" s="382">
        <v>2</v>
      </c>
      <c r="B183" s="401" t="str">
        <f>IFERROR(VLOOKUP(A183,'Outcome Indicators - Section C'!$A$10:$S$27,19,FALSE),"")</f>
        <v>HIV O-4a(M): Percentage of men reporting the use of a condom the last time they had anal sex with a male partner</v>
      </c>
      <c r="C183" s="497" t="str">
        <f t="array" ref="C183">IFERROR(IF(INDEX('Disaggregation Records'!$E$59:$E$92,MATCH(RIGHT(L183,255),RIGHT('Disaggregation Records'!$D$59:$D$92,255),0))=0,"",INDEX('Disaggregation Records'!$E$59:$E$92,MATCH(RIGHT(L183,255),RIGHT('Disaggregation Records'!$D$59:$D$92,255),0))),"")</f>
        <v/>
      </c>
      <c r="D183" s="497" t="str">
        <f t="array" ref="D183">IFERROR(IF(INDEX('Disaggregation Records'!$F$59:$F$92,MATCH(RIGHT(L183,255),RIGHT('Disaggregation Records'!$D$59:$D$92,255),0))=0,"",INDEX('Disaggregation Records'!$F$59:$F$92,MATCH(RIGHT(L183,255),RIGHT('Disaggregation Records'!$D$59:$D$92,255),0))),"")</f>
        <v/>
      </c>
      <c r="E183" s="385" t="str">
        <f t="array" ref="E183">IFERROR(IF(INDEX('Disaggregation Data'!$K$159:$K$310,MATCH(RIGHT(M183,255),RIGHT('Disaggregation Data'!$J$159:$J$310,255),0))=0,"",INDEX('Disaggregation Data'!$K$159:$K$310,MATCH(RIGHT(M183,255),RIGHT('Disaggregation Data'!J$159:$J$310,255),0))),"")</f>
        <v/>
      </c>
      <c r="F183" s="385" t="str">
        <f t="array" ref="F183">IFERROR(IF(INDEX('Disaggregation Data'!$L$159:$L$310,MATCH(RIGHT(M183,255),RIGHT('Disaggregation Data'!$J$159:$J$310,255),0))=0,"",INDEX('Disaggregation Data'!$L$159:$L$310,MATCH(RIGHT(M183,255),RIGHT('Disaggregation Data'!J$159:$J$310,255),0))),"")</f>
        <v/>
      </c>
      <c r="G183" s="385" t="str">
        <f t="array" ref="G183">IFERROR(IF(INDEX('Disaggregation Data'!$M$159:$M$310,MATCH(RIGHT(M183,255),RIGHT('Disaggregation Data'!$J$159:$J$310,255),0))=0,"",INDEX('Disaggregation Data'!$M$159:$M$310,MATCH(RIGHT(M183,255),RIGHT('Disaggregation Data'!J$159:$J$310,255),0))),"")</f>
        <v/>
      </c>
      <c r="H183" s="384" t="str">
        <f t="array" ref="H183">IFERROR(IF(INDEX('Disaggregation Data'!$N$159:$N$310,MATCH(RIGHT(M183,255),RIGHT('Disaggregation Data'!$J$159:$J$310,255),0))=0,"",INDEX('Disaggregation Data'!$N$159:$N$310,MATCH(RIGHT(M183,255),RIGHT('Disaggregation Data'!J$159:$J$310,255),0))),"")</f>
        <v/>
      </c>
      <c r="I183" s="484" t="str">
        <f t="array" ref="I183">IFERROR(IF(INDEX('Disaggregation Records'!$G$59:$G$92,MATCH(LEFT(L183,255),LEFT('Disaggregation Records'!$D$59:$D$92,255),0))=0,"",INDEX('Disaggregation Records'!$G$59:$G$92,MATCH(LEFT(L183,255),LEFT('Disaggregation Records'!$D$59:$D$92,255),0))),"")</f>
        <v/>
      </c>
      <c r="J183" s="498" t="s">
        <v>759</v>
      </c>
      <c r="K183" s="498">
        <f t="shared" si="12"/>
        <v>5</v>
      </c>
      <c r="L183" s="498" t="str">
        <f t="shared" si="13"/>
        <v>HIV O-4a(M): Percentage of men reporting the use of a condom the last time they had anal sex with a male partner-5</v>
      </c>
      <c r="M183" s="498" t="str">
        <f t="shared" si="14"/>
        <v>HIV O-4a(M): Percentage of men reporting the use of a condom the last time they had anal sex with a male partner</v>
      </c>
      <c r="N183" s="498" t="b">
        <f t="shared" si="15"/>
        <v>1</v>
      </c>
      <c r="O183" s="499" t="s">
        <v>1708</v>
      </c>
      <c r="P183" s="199"/>
      <c r="Q183" s="176"/>
      <c r="U183" s="422"/>
      <c r="V183" s="422"/>
    </row>
    <row r="184" spans="1:22" ht="37.5" hidden="1" customHeight="1" x14ac:dyDescent="0.25">
      <c r="A184" s="382">
        <v>2</v>
      </c>
      <c r="B184" s="401" t="str">
        <f>IFERROR(VLOOKUP(A184,'Outcome Indicators - Section C'!$A$10:$S$27,19,FALSE),"")</f>
        <v>HIV O-4a(M): Percentage of men reporting the use of a condom the last time they had anal sex with a male partner</v>
      </c>
      <c r="C184" s="497" t="str">
        <f t="array" ref="C184">IFERROR(IF(INDEX('Disaggregation Records'!$E$59:$E$92,MATCH(RIGHT(L184,255),RIGHT('Disaggregation Records'!$D$59:$D$92,255),0))=0,"",INDEX('Disaggregation Records'!$E$59:$E$92,MATCH(RIGHT(L184,255),RIGHT('Disaggregation Records'!$D$59:$D$92,255),0))),"")</f>
        <v/>
      </c>
      <c r="D184" s="497" t="str">
        <f t="array" ref="D184">IFERROR(IF(INDEX('Disaggregation Records'!$F$59:$F$92,MATCH(RIGHT(L184,255),RIGHT('Disaggregation Records'!$D$59:$D$92,255),0))=0,"",INDEX('Disaggregation Records'!$F$59:$F$92,MATCH(RIGHT(L184,255),RIGHT('Disaggregation Records'!$D$59:$D$92,255),0))),"")</f>
        <v/>
      </c>
      <c r="E184" s="385" t="str">
        <f t="array" ref="E184">IFERROR(IF(INDEX('Disaggregation Data'!$K$159:$K$310,MATCH(RIGHT(M184,255),RIGHT('Disaggregation Data'!$J$159:$J$310,255),0))=0,"",INDEX('Disaggregation Data'!$K$159:$K$310,MATCH(RIGHT(M184,255),RIGHT('Disaggregation Data'!J$159:$J$310,255),0))),"")</f>
        <v/>
      </c>
      <c r="F184" s="385" t="str">
        <f t="array" ref="F184">IFERROR(IF(INDEX('Disaggregation Data'!$L$159:$L$310,MATCH(RIGHT(M184,255),RIGHT('Disaggregation Data'!$J$159:$J$310,255),0))=0,"",INDEX('Disaggregation Data'!$L$159:$L$310,MATCH(RIGHT(M184,255),RIGHT('Disaggregation Data'!J$159:$J$310,255),0))),"")</f>
        <v/>
      </c>
      <c r="G184" s="385" t="str">
        <f t="array" ref="G184">IFERROR(IF(INDEX('Disaggregation Data'!$M$159:$M$310,MATCH(RIGHT(M184,255),RIGHT('Disaggregation Data'!$J$159:$J$310,255),0))=0,"",INDEX('Disaggregation Data'!$M$159:$M$310,MATCH(RIGHT(M184,255),RIGHT('Disaggregation Data'!J$159:$J$310,255),0))),"")</f>
        <v/>
      </c>
      <c r="H184" s="384" t="str">
        <f t="array" ref="H184">IFERROR(IF(INDEX('Disaggregation Data'!$N$159:$N$310,MATCH(RIGHT(M184,255),RIGHT('Disaggregation Data'!$J$159:$J$310,255),0))=0,"",INDEX('Disaggregation Data'!$N$159:$N$310,MATCH(RIGHT(M184,255),RIGHT('Disaggregation Data'!J$159:$J$310,255),0))),"")</f>
        <v/>
      </c>
      <c r="I184" s="484" t="str">
        <f t="array" ref="I184">IFERROR(IF(INDEX('Disaggregation Records'!$G$59:$G$92,MATCH(LEFT(L184,255),LEFT('Disaggregation Records'!$D$59:$D$92,255),0))=0,"",INDEX('Disaggregation Records'!$G$59:$G$92,MATCH(LEFT(L184,255),LEFT('Disaggregation Records'!$D$59:$D$92,255),0))),"")</f>
        <v/>
      </c>
      <c r="J184" s="498" t="s">
        <v>759</v>
      </c>
      <c r="K184" s="498">
        <f t="shared" si="12"/>
        <v>6</v>
      </c>
      <c r="L184" s="498" t="str">
        <f t="shared" si="13"/>
        <v>HIV O-4a(M): Percentage of men reporting the use of a condom the last time they had anal sex with a male partner-6</v>
      </c>
      <c r="M184" s="498" t="str">
        <f t="shared" si="14"/>
        <v>HIV O-4a(M): Percentage of men reporting the use of a condom the last time they had anal sex with a male partner</v>
      </c>
      <c r="N184" s="498" t="b">
        <f t="shared" si="15"/>
        <v>1</v>
      </c>
      <c r="O184" s="499" t="s">
        <v>1709</v>
      </c>
      <c r="P184" s="199"/>
      <c r="Q184" s="176"/>
      <c r="U184" s="422"/>
      <c r="V184" s="422"/>
    </row>
    <row r="185" spans="1:22" ht="37.5" hidden="1" customHeight="1" x14ac:dyDescent="0.25">
      <c r="A185" s="382">
        <v>2</v>
      </c>
      <c r="B185" s="401" t="str">
        <f>IFERROR(VLOOKUP(A185,'Outcome Indicators - Section C'!$A$10:$S$27,19,FALSE),"")</f>
        <v>HIV O-4a(M): Percentage of men reporting the use of a condom the last time they had anal sex with a male partner</v>
      </c>
      <c r="C185" s="497" t="str">
        <f t="array" ref="C185">IFERROR(IF(INDEX('Disaggregation Records'!$E$59:$E$92,MATCH(RIGHT(L185,255),RIGHT('Disaggregation Records'!$D$59:$D$92,255),0))=0,"",INDEX('Disaggregation Records'!$E$59:$E$92,MATCH(RIGHT(L185,255),RIGHT('Disaggregation Records'!$D$59:$D$92,255),0))),"")</f>
        <v/>
      </c>
      <c r="D185" s="497" t="str">
        <f t="array" ref="D185">IFERROR(IF(INDEX('Disaggregation Records'!$F$59:$F$92,MATCH(RIGHT(L185,255),RIGHT('Disaggregation Records'!$D$59:$D$92,255),0))=0,"",INDEX('Disaggregation Records'!$F$59:$F$92,MATCH(RIGHT(L185,255),RIGHT('Disaggregation Records'!$D$59:$D$92,255),0))),"")</f>
        <v/>
      </c>
      <c r="E185" s="385" t="str">
        <f t="array" ref="E185">IFERROR(IF(INDEX('Disaggregation Data'!$K$159:$K$310,MATCH(RIGHT(M185,255),RIGHT('Disaggregation Data'!$J$159:$J$310,255),0))=0,"",INDEX('Disaggregation Data'!$K$159:$K$310,MATCH(RIGHT(M185,255),RIGHT('Disaggregation Data'!J$159:$J$310,255),0))),"")</f>
        <v/>
      </c>
      <c r="F185" s="385" t="str">
        <f t="array" ref="F185">IFERROR(IF(INDEX('Disaggregation Data'!$L$159:$L$310,MATCH(RIGHT(M185,255),RIGHT('Disaggregation Data'!$J$159:$J$310,255),0))=0,"",INDEX('Disaggregation Data'!$L$159:$L$310,MATCH(RIGHT(M185,255),RIGHT('Disaggregation Data'!J$159:$J$310,255),0))),"")</f>
        <v/>
      </c>
      <c r="G185" s="385" t="str">
        <f t="array" ref="G185">IFERROR(IF(INDEX('Disaggregation Data'!$M$159:$M$310,MATCH(RIGHT(M185,255),RIGHT('Disaggregation Data'!$J$159:$J$310,255),0))=0,"",INDEX('Disaggregation Data'!$M$159:$M$310,MATCH(RIGHT(M185,255),RIGHT('Disaggregation Data'!J$159:$J$310,255),0))),"")</f>
        <v/>
      </c>
      <c r="H185" s="384" t="str">
        <f t="array" ref="H185">IFERROR(IF(INDEX('Disaggregation Data'!$N$159:$N$310,MATCH(RIGHT(M185,255),RIGHT('Disaggregation Data'!$J$159:$J$310,255),0))=0,"",INDEX('Disaggregation Data'!$N$159:$N$310,MATCH(RIGHT(M185,255),RIGHT('Disaggregation Data'!J$159:$J$310,255),0))),"")</f>
        <v/>
      </c>
      <c r="I185" s="484" t="str">
        <f t="array" ref="I185">IFERROR(IF(INDEX('Disaggregation Records'!$G$59:$G$92,MATCH(LEFT(L185,255),LEFT('Disaggregation Records'!$D$59:$D$92,255),0))=0,"",INDEX('Disaggregation Records'!$G$59:$G$92,MATCH(LEFT(L185,255),LEFT('Disaggregation Records'!$D$59:$D$92,255),0))),"")</f>
        <v/>
      </c>
      <c r="J185" s="498" t="s">
        <v>759</v>
      </c>
      <c r="K185" s="498">
        <f t="shared" si="12"/>
        <v>7</v>
      </c>
      <c r="L185" s="498" t="str">
        <f t="shared" si="13"/>
        <v>HIV O-4a(M): Percentage of men reporting the use of a condom the last time they had anal sex with a male partner-7</v>
      </c>
      <c r="M185" s="498" t="str">
        <f t="shared" si="14"/>
        <v>HIV O-4a(M): Percentage of men reporting the use of a condom the last time they had anal sex with a male partner</v>
      </c>
      <c r="N185" s="498" t="b">
        <f t="shared" si="15"/>
        <v>1</v>
      </c>
      <c r="O185" s="499" t="s">
        <v>1710</v>
      </c>
      <c r="P185" s="199"/>
      <c r="Q185" s="176"/>
      <c r="U185" s="422"/>
      <c r="V185" s="422"/>
    </row>
    <row r="186" spans="1:22" ht="37.5" hidden="1" customHeight="1" x14ac:dyDescent="0.25">
      <c r="A186" s="382">
        <v>2</v>
      </c>
      <c r="B186" s="401" t="str">
        <f>IFERROR(VLOOKUP(A186,'Outcome Indicators - Section C'!$A$10:$S$27,19,FALSE),"")</f>
        <v>HIV O-4a(M): Percentage of men reporting the use of a condom the last time they had anal sex with a male partner</v>
      </c>
      <c r="C186" s="497" t="str">
        <f t="array" ref="C186">IFERROR(IF(INDEX('Disaggregation Records'!$E$59:$E$92,MATCH(RIGHT(L186,255),RIGHT('Disaggregation Records'!$D$59:$D$92,255),0))=0,"",INDEX('Disaggregation Records'!$E$59:$E$92,MATCH(RIGHT(L186,255),RIGHT('Disaggregation Records'!$D$59:$D$92,255),0))),"")</f>
        <v/>
      </c>
      <c r="D186" s="497" t="str">
        <f t="array" ref="D186">IFERROR(IF(INDEX('Disaggregation Records'!$F$59:$F$92,MATCH(RIGHT(L186,255),RIGHT('Disaggregation Records'!$D$59:$D$92,255),0))=0,"",INDEX('Disaggregation Records'!$F$59:$F$92,MATCH(RIGHT(L186,255),RIGHT('Disaggregation Records'!$D$59:$D$92,255),0))),"")</f>
        <v/>
      </c>
      <c r="E186" s="385" t="str">
        <f t="array" ref="E186">IFERROR(IF(INDEX('Disaggregation Data'!$K$159:$K$310,MATCH(RIGHT(M186,255),RIGHT('Disaggregation Data'!$J$159:$J$310,255),0))=0,"",INDEX('Disaggregation Data'!$K$159:$K$310,MATCH(RIGHT(M186,255),RIGHT('Disaggregation Data'!J$159:$J$310,255),0))),"")</f>
        <v/>
      </c>
      <c r="F186" s="385" t="str">
        <f t="array" ref="F186">IFERROR(IF(INDEX('Disaggregation Data'!$L$159:$L$310,MATCH(RIGHT(M186,255),RIGHT('Disaggregation Data'!$J$159:$J$310,255),0))=0,"",INDEX('Disaggregation Data'!$L$159:$L$310,MATCH(RIGHT(M186,255),RIGHT('Disaggregation Data'!J$159:$J$310,255),0))),"")</f>
        <v/>
      </c>
      <c r="G186" s="385" t="str">
        <f t="array" ref="G186">IFERROR(IF(INDEX('Disaggregation Data'!$M$159:$M$310,MATCH(RIGHT(M186,255),RIGHT('Disaggregation Data'!$J$159:$J$310,255),0))=0,"",INDEX('Disaggregation Data'!$M$159:$M$310,MATCH(RIGHT(M186,255),RIGHT('Disaggregation Data'!J$159:$J$310,255),0))),"")</f>
        <v/>
      </c>
      <c r="H186" s="384" t="str">
        <f t="array" ref="H186">IFERROR(IF(INDEX('Disaggregation Data'!$N$159:$N$310,MATCH(RIGHT(M186,255),RIGHT('Disaggregation Data'!$J$159:$J$310,255),0))=0,"",INDEX('Disaggregation Data'!$N$159:$N$310,MATCH(RIGHT(M186,255),RIGHT('Disaggregation Data'!J$159:$J$310,255),0))),"")</f>
        <v/>
      </c>
      <c r="I186" s="484" t="str">
        <f t="array" ref="I186">IFERROR(IF(INDEX('Disaggregation Records'!$G$59:$G$92,MATCH(LEFT(L186,255),LEFT('Disaggregation Records'!$D$59:$D$92,255),0))=0,"",INDEX('Disaggregation Records'!$G$59:$G$92,MATCH(LEFT(L186,255),LEFT('Disaggregation Records'!$D$59:$D$92,255),0))),"")</f>
        <v/>
      </c>
      <c r="J186" s="498" t="s">
        <v>759</v>
      </c>
      <c r="K186" s="498">
        <f t="shared" si="12"/>
        <v>8</v>
      </c>
      <c r="L186" s="498" t="str">
        <f t="shared" si="13"/>
        <v>HIV O-4a(M): Percentage of men reporting the use of a condom the last time they had anal sex with a male partner-8</v>
      </c>
      <c r="M186" s="498" t="str">
        <f t="shared" si="14"/>
        <v>HIV O-4a(M): Percentage of men reporting the use of a condom the last time they had anal sex with a male partner</v>
      </c>
      <c r="N186" s="498" t="b">
        <f t="shared" si="15"/>
        <v>1</v>
      </c>
      <c r="O186" s="499" t="s">
        <v>1711</v>
      </c>
      <c r="P186" s="199"/>
      <c r="Q186" s="176"/>
      <c r="U186" s="422"/>
      <c r="V186" s="422"/>
    </row>
    <row r="187" spans="1:22" ht="37.5" hidden="1" customHeight="1" x14ac:dyDescent="0.25">
      <c r="A187" s="382">
        <v>2</v>
      </c>
      <c r="B187" s="401" t="str">
        <f>IFERROR(VLOOKUP(A187,'Outcome Indicators - Section C'!$A$10:$S$27,19,FALSE),"")</f>
        <v>HIV O-4a(M): Percentage of men reporting the use of a condom the last time they had anal sex with a male partner</v>
      </c>
      <c r="C187" s="497" t="str">
        <f t="array" ref="C187">IFERROR(IF(INDEX('Disaggregation Records'!$E$59:$E$92,MATCH(RIGHT(L187,255),RIGHT('Disaggregation Records'!$D$59:$D$92,255),0))=0,"",INDEX('Disaggregation Records'!$E$59:$E$92,MATCH(RIGHT(L187,255),RIGHT('Disaggregation Records'!$D$59:$D$92,255),0))),"")</f>
        <v/>
      </c>
      <c r="D187" s="497" t="str">
        <f t="array" ref="D187">IFERROR(IF(INDEX('Disaggregation Records'!$F$59:$F$92,MATCH(RIGHT(L187,255),RIGHT('Disaggregation Records'!$D$59:$D$92,255),0))=0,"",INDEX('Disaggregation Records'!$F$59:$F$92,MATCH(RIGHT(L187,255),RIGHT('Disaggregation Records'!$D$59:$D$92,255),0))),"")</f>
        <v/>
      </c>
      <c r="E187" s="385" t="str">
        <f t="array" ref="E187">IFERROR(IF(INDEX('Disaggregation Data'!$K$159:$K$310,MATCH(RIGHT(M187,255),RIGHT('Disaggregation Data'!$J$159:$J$310,255),0))=0,"",INDEX('Disaggregation Data'!$K$159:$K$310,MATCH(RIGHT(M187,255),RIGHT('Disaggregation Data'!J$159:$J$310,255),0))),"")</f>
        <v/>
      </c>
      <c r="F187" s="385" t="str">
        <f t="array" ref="F187">IFERROR(IF(INDEX('Disaggregation Data'!$L$159:$L$310,MATCH(RIGHT(M187,255),RIGHT('Disaggregation Data'!$J$159:$J$310,255),0))=0,"",INDEX('Disaggregation Data'!$L$159:$L$310,MATCH(RIGHT(M187,255),RIGHT('Disaggregation Data'!J$159:$J$310,255),0))),"")</f>
        <v/>
      </c>
      <c r="G187" s="385" t="str">
        <f t="array" ref="G187">IFERROR(IF(INDEX('Disaggregation Data'!$M$159:$M$310,MATCH(RIGHT(M187,255),RIGHT('Disaggregation Data'!$J$159:$J$310,255),0))=0,"",INDEX('Disaggregation Data'!$M$159:$M$310,MATCH(RIGHT(M187,255),RIGHT('Disaggregation Data'!J$159:$J$310,255),0))),"")</f>
        <v/>
      </c>
      <c r="H187" s="384" t="str">
        <f t="array" ref="H187">IFERROR(IF(INDEX('Disaggregation Data'!$N$159:$N$310,MATCH(RIGHT(M187,255),RIGHT('Disaggregation Data'!$J$159:$J$310,255),0))=0,"",INDEX('Disaggregation Data'!$N$159:$N$310,MATCH(RIGHT(M187,255),RIGHT('Disaggregation Data'!J$159:$J$310,255),0))),"")</f>
        <v/>
      </c>
      <c r="I187" s="484" t="str">
        <f t="array" ref="I187">IFERROR(IF(INDEX('Disaggregation Records'!$G$59:$G$92,MATCH(LEFT(L187,255),LEFT('Disaggregation Records'!$D$59:$D$92,255),0))=0,"",INDEX('Disaggregation Records'!$G$59:$G$92,MATCH(LEFT(L187,255),LEFT('Disaggregation Records'!$D$59:$D$92,255),0))),"")</f>
        <v/>
      </c>
      <c r="J187" s="498" t="s">
        <v>759</v>
      </c>
      <c r="K187" s="498">
        <f t="shared" si="12"/>
        <v>9</v>
      </c>
      <c r="L187" s="498" t="str">
        <f t="shared" si="13"/>
        <v>HIV O-4a(M): Percentage of men reporting the use of a condom the last time they had anal sex with a male partner-9</v>
      </c>
      <c r="M187" s="498" t="str">
        <f t="shared" si="14"/>
        <v>HIV O-4a(M): Percentage of men reporting the use of a condom the last time they had anal sex with a male partner</v>
      </c>
      <c r="N187" s="498" t="b">
        <f t="shared" si="15"/>
        <v>1</v>
      </c>
      <c r="O187" s="499" t="s">
        <v>1712</v>
      </c>
      <c r="P187" s="199"/>
      <c r="Q187" s="176"/>
      <c r="U187" s="422"/>
      <c r="V187" s="422"/>
    </row>
    <row r="188" spans="1:22" ht="63" customHeight="1" x14ac:dyDescent="0.25">
      <c r="A188" s="382">
        <v>3</v>
      </c>
      <c r="B188" s="401" t="str">
        <f>IFERROR(VLOOKUP(A188,'Outcome Indicators - Section C'!$A$10:$S$27,19,FALSE),"")</f>
        <v>HIV O-5(M): Percentage of sex workers reporting the use of a condom with their most recent client</v>
      </c>
      <c r="C188" s="497" t="str">
        <f t="array" ref="C188">IFERROR(IF(INDEX('Disaggregation Records'!$E$59:$E$92,MATCH(RIGHT(L188,255),RIGHT('Disaggregation Records'!$D$59:$D$92,255),0))=0,"",INDEX('Disaggregation Records'!$E$59:$E$92,MATCH(RIGHT(L188,255),RIGHT('Disaggregation Records'!$D$59:$D$92,255),0))),"")</f>
        <v>Age</v>
      </c>
      <c r="D188" s="497" t="str">
        <f t="array" ref="D188">IFERROR(IF(INDEX('Disaggregation Records'!$F$59:$F$92,MATCH(RIGHT(L188,255),RIGHT('Disaggregation Records'!$D$59:$D$92,255),0))=0,"",INDEX('Disaggregation Records'!$F$59:$F$92,MATCH(RIGHT(L188,255),RIGHT('Disaggregation Records'!$D$59:$D$92,255),0))),"")</f>
        <v>25+</v>
      </c>
      <c r="E188" s="385" t="s">
        <v>4522</v>
      </c>
      <c r="F188" s="385" t="s">
        <v>369</v>
      </c>
      <c r="G188" s="385" t="s">
        <v>4502</v>
      </c>
      <c r="H188" s="384" t="str">
        <f t="array" ref="H188">IFERROR(IF(INDEX('Disaggregation Data'!$N$159:$N$310,MATCH(RIGHT(M188,255),RIGHT('Disaggregation Data'!$J$159:$J$310,255),0))=0,"",INDEX('Disaggregation Data'!$N$159:$N$310,MATCH(RIGHT(M188,255),RIGHT('Disaggregation Data'!J$159:$J$310,255),0))),"")</f>
        <v/>
      </c>
      <c r="I188" s="484" t="str">
        <f t="array" ref="I188">IFERROR(IF(INDEX('Disaggregation Records'!$G$59:$G$92,MATCH(LEFT(L188,255),LEFT('Disaggregation Records'!$D$59:$D$92,255),0))=0,"",INDEX('Disaggregation Records'!$G$59:$G$92,MATCH(LEFT(L188,255),LEFT('Disaggregation Records'!$D$59:$D$92,255),0))),"")</f>
        <v>a1L36000002NzjREAS</v>
      </c>
      <c r="J188" s="498" t="s">
        <v>760</v>
      </c>
      <c r="K188" s="498">
        <f t="shared" si="12"/>
        <v>0</v>
      </c>
      <c r="L188" s="498" t="str">
        <f t="shared" si="13"/>
        <v>HIV O-5(M): Percentage of sex workers reporting the use of a condom with their most recent client-0</v>
      </c>
      <c r="M188" s="498" t="str">
        <f t="shared" si="14"/>
        <v>HIV O-5(M): Percentage of sex workers reporting the use of a condom with their most recent clientAge25+</v>
      </c>
      <c r="N188" s="498" t="b">
        <f t="shared" si="15"/>
        <v>1</v>
      </c>
      <c r="O188" s="499" t="s">
        <v>1713</v>
      </c>
      <c r="P188" s="199"/>
      <c r="Q188" s="176"/>
      <c r="U188" s="422"/>
      <c r="V188" s="422"/>
    </row>
    <row r="189" spans="1:22" ht="83.25" customHeight="1" x14ac:dyDescent="0.25">
      <c r="A189" s="382">
        <v>3</v>
      </c>
      <c r="B189" s="401" t="str">
        <f>IFERROR(VLOOKUP(A189,'Outcome Indicators - Section C'!$A$10:$S$27,19,FALSE),"")</f>
        <v>HIV O-5(M): Percentage of sex workers reporting the use of a condom with their most recent client</v>
      </c>
      <c r="C189" s="497" t="str">
        <f t="array" ref="C189">IFERROR(IF(INDEX('Disaggregation Records'!$E$59:$E$92,MATCH(RIGHT(L189,255),RIGHT('Disaggregation Records'!$D$59:$D$92,255),0))=0,"",INDEX('Disaggregation Records'!$E$59:$E$92,MATCH(RIGHT(L189,255),RIGHT('Disaggregation Records'!$D$59:$D$92,255),0))),"")</f>
        <v>Age</v>
      </c>
      <c r="D189" s="497" t="str">
        <f t="array" ref="D189">IFERROR(IF(INDEX('Disaggregation Records'!$F$59:$F$92,MATCH(RIGHT(L189,255),RIGHT('Disaggregation Records'!$D$59:$D$92,255),0))=0,"",INDEX('Disaggregation Records'!$F$59:$F$92,MATCH(RIGHT(L189,255),RIGHT('Disaggregation Records'!$D$59:$D$92,255),0))),"")</f>
        <v>U25</v>
      </c>
      <c r="E189" s="385" t="s">
        <v>4556</v>
      </c>
      <c r="F189" s="385" t="s">
        <v>369</v>
      </c>
      <c r="G189" s="385" t="s">
        <v>4502</v>
      </c>
      <c r="H189" s="384" t="str">
        <f t="array" ref="H189">IFERROR(IF(INDEX('Disaggregation Data'!$N$159:$N$310,MATCH(RIGHT(M189,255),RIGHT('Disaggregation Data'!$J$159:$J$310,255),0))=0,"",INDEX('Disaggregation Data'!$N$159:$N$310,MATCH(RIGHT(M189,255),RIGHT('Disaggregation Data'!J$159:$J$310,255),0))),"")</f>
        <v/>
      </c>
      <c r="I189" s="484" t="str">
        <f t="array" ref="I189">IFERROR(IF(INDEX('Disaggregation Records'!$G$59:$G$92,MATCH(LEFT(L189,255),LEFT('Disaggregation Records'!$D$59:$D$92,255),0))=0,"",INDEX('Disaggregation Records'!$G$59:$G$92,MATCH(LEFT(L189,255),LEFT('Disaggregation Records'!$D$59:$D$92,255),0))),"")</f>
        <v>a1L36000002NzjQEAS</v>
      </c>
      <c r="J189" s="498" t="s">
        <v>760</v>
      </c>
      <c r="K189" s="498">
        <f t="shared" si="12"/>
        <v>1</v>
      </c>
      <c r="L189" s="498" t="str">
        <f t="shared" si="13"/>
        <v>HIV O-5(M): Percentage of sex workers reporting the use of a condom with their most recent client-1</v>
      </c>
      <c r="M189" s="498" t="str">
        <f t="shared" si="14"/>
        <v>HIV O-5(M): Percentage of sex workers reporting the use of a condom with their most recent clientAgeU25</v>
      </c>
      <c r="N189" s="498" t="b">
        <f t="shared" si="15"/>
        <v>1</v>
      </c>
      <c r="O189" s="499" t="s">
        <v>1714</v>
      </c>
      <c r="P189" s="199"/>
      <c r="Q189" s="176"/>
      <c r="U189" s="422"/>
      <c r="V189" s="422"/>
    </row>
    <row r="190" spans="1:22" ht="53.25" customHeight="1" x14ac:dyDescent="0.25">
      <c r="A190" s="382">
        <v>3</v>
      </c>
      <c r="B190" s="401" t="str">
        <f>IFERROR(VLOOKUP(A190,'Outcome Indicators - Section C'!$A$10:$S$27,19,FALSE),"")</f>
        <v>HIV O-5(M): Percentage of sex workers reporting the use of a condom with their most recent client</v>
      </c>
      <c r="C190" s="497" t="str">
        <f t="array" ref="C190">IFERROR(IF(INDEX('Disaggregation Records'!$E$59:$E$92,MATCH(RIGHT(L190,255),RIGHT('Disaggregation Records'!$D$59:$D$92,255),0))=0,"",INDEX('Disaggregation Records'!$E$59:$E$92,MATCH(RIGHT(L190,255),RIGHT('Disaggregation Records'!$D$59:$D$92,255),0))),"")</f>
        <v>Gender</v>
      </c>
      <c r="D190" s="497" t="str">
        <f t="array" ref="D190">IFERROR(IF(INDEX('Disaggregation Records'!$F$59:$F$92,MATCH(RIGHT(L190,255),RIGHT('Disaggregation Records'!$D$59:$D$92,255),0))=0,"",INDEX('Disaggregation Records'!$F$59:$F$92,MATCH(RIGHT(L190,255),RIGHT('Disaggregation Records'!$D$59:$D$92,255),0))),"")</f>
        <v>Female</v>
      </c>
      <c r="E190" s="385" t="s">
        <v>4523</v>
      </c>
      <c r="F190" s="385" t="s">
        <v>369</v>
      </c>
      <c r="G190" s="385" t="s">
        <v>4502</v>
      </c>
      <c r="H190" s="384" t="str">
        <f t="array" ref="H190">IFERROR(IF(INDEX('Disaggregation Data'!$N$159:$N$310,MATCH(RIGHT(M190,255),RIGHT('Disaggregation Data'!$J$159:$J$310,255),0))=0,"",INDEX('Disaggregation Data'!$N$159:$N$310,MATCH(RIGHT(M190,255),RIGHT('Disaggregation Data'!J$159:$J$310,255),0))),"")</f>
        <v/>
      </c>
      <c r="I190" s="484" t="str">
        <f t="array" ref="I190">IFERROR(IF(INDEX('Disaggregation Records'!$G$59:$G$92,MATCH(LEFT(L190,255),LEFT('Disaggregation Records'!$D$59:$D$92,255),0))=0,"",INDEX('Disaggregation Records'!$G$59:$G$92,MATCH(LEFT(L190,255),LEFT('Disaggregation Records'!$D$59:$D$92,255),0))),"")</f>
        <v>a1L36000000zoLFEAY</v>
      </c>
      <c r="J190" s="498" t="s">
        <v>760</v>
      </c>
      <c r="K190" s="498">
        <f t="shared" si="12"/>
        <v>2</v>
      </c>
      <c r="L190" s="498" t="str">
        <f t="shared" si="13"/>
        <v>HIV O-5(M): Percentage of sex workers reporting the use of a condom with their most recent client-2</v>
      </c>
      <c r="M190" s="498" t="str">
        <f t="shared" si="14"/>
        <v>HIV O-5(M): Percentage of sex workers reporting the use of a condom with their most recent clientGenderFemale</v>
      </c>
      <c r="N190" s="498" t="b">
        <f t="shared" si="15"/>
        <v>1</v>
      </c>
      <c r="O190" s="499" t="s">
        <v>1715</v>
      </c>
      <c r="P190" s="199"/>
      <c r="Q190" s="176"/>
      <c r="U190" s="422"/>
      <c r="V190" s="422"/>
    </row>
    <row r="191" spans="1:22" ht="37.5" customHeight="1" x14ac:dyDescent="0.25">
      <c r="A191" s="382">
        <v>3</v>
      </c>
      <c r="B191" s="401" t="str">
        <f>IFERROR(VLOOKUP(A191,'Outcome Indicators - Section C'!$A$10:$S$27,19,FALSE),"")</f>
        <v>HIV O-5(M): Percentage of sex workers reporting the use of a condom with their most recent client</v>
      </c>
      <c r="C191" s="497" t="str">
        <f t="array" ref="C191">IFERROR(IF(INDEX('Disaggregation Records'!$E$59:$E$92,MATCH(RIGHT(L191,255),RIGHT('Disaggregation Records'!$D$59:$D$92,255),0))=0,"",INDEX('Disaggregation Records'!$E$59:$E$92,MATCH(RIGHT(L191,255),RIGHT('Disaggregation Records'!$D$59:$D$92,255),0))),"")</f>
        <v>Gender</v>
      </c>
      <c r="D191" s="497" t="str">
        <f t="array" ref="D191">IFERROR(IF(INDEX('Disaggregation Records'!$F$59:$F$92,MATCH(RIGHT(L191,255),RIGHT('Disaggregation Records'!$D$59:$D$92,255),0))=0,"",INDEX('Disaggregation Records'!$F$59:$F$92,MATCH(RIGHT(L191,255),RIGHT('Disaggregation Records'!$D$59:$D$92,255),0))),"")</f>
        <v>Male</v>
      </c>
      <c r="E191" s="385" t="s">
        <v>4508</v>
      </c>
      <c r="F191" s="385" t="s">
        <v>369</v>
      </c>
      <c r="G191" s="385" t="s">
        <v>4502</v>
      </c>
      <c r="H191" s="384" t="str">
        <f t="array" ref="H191">IFERROR(IF(INDEX('Disaggregation Data'!$N$159:$N$310,MATCH(RIGHT(M191,255),RIGHT('Disaggregation Data'!$J$159:$J$310,255),0))=0,"",INDEX('Disaggregation Data'!$N$159:$N$310,MATCH(RIGHT(M191,255),RIGHT('Disaggregation Data'!J$159:$J$310,255),0))),"")</f>
        <v/>
      </c>
      <c r="I191" s="484" t="str">
        <f t="array" ref="I191">IFERROR(IF(INDEX('Disaggregation Records'!$G$59:$G$92,MATCH(LEFT(L191,255),LEFT('Disaggregation Records'!$D$59:$D$92,255),0))=0,"",INDEX('Disaggregation Records'!$G$59:$G$92,MATCH(LEFT(L191,255),LEFT('Disaggregation Records'!$D$59:$D$92,255),0))),"")</f>
        <v>a1L36000000zoLEEAY</v>
      </c>
      <c r="J191" s="498" t="s">
        <v>760</v>
      </c>
      <c r="K191" s="498">
        <f t="shared" si="12"/>
        <v>3</v>
      </c>
      <c r="L191" s="498" t="str">
        <f t="shared" si="13"/>
        <v>HIV O-5(M): Percentage of sex workers reporting the use of a condom with their most recent client-3</v>
      </c>
      <c r="M191" s="498" t="str">
        <f t="shared" si="14"/>
        <v>HIV O-5(M): Percentage of sex workers reporting the use of a condom with their most recent clientGenderMale</v>
      </c>
      <c r="N191" s="498" t="b">
        <f t="shared" si="15"/>
        <v>1</v>
      </c>
      <c r="O191" s="499" t="s">
        <v>1716</v>
      </c>
      <c r="P191" s="199"/>
      <c r="Q191" s="176"/>
      <c r="U191" s="422"/>
      <c r="V191" s="422"/>
    </row>
    <row r="192" spans="1:22" ht="37.5" customHeight="1" x14ac:dyDescent="0.25">
      <c r="A192" s="382">
        <v>3</v>
      </c>
      <c r="B192" s="401" t="str">
        <f>IFERROR(VLOOKUP(A192,'Outcome Indicators - Section C'!$A$10:$S$27,19,FALSE),"")</f>
        <v>HIV O-5(M): Percentage of sex workers reporting the use of a condom with their most recent client</v>
      </c>
      <c r="C192" s="497" t="str">
        <f t="array" ref="C192">IFERROR(IF(INDEX('Disaggregation Records'!$E$59:$E$92,MATCH(RIGHT(L192,255),RIGHT('Disaggregation Records'!$D$59:$D$92,255),0))=0,"",INDEX('Disaggregation Records'!$E$59:$E$92,MATCH(RIGHT(L192,255),RIGHT('Disaggregation Records'!$D$59:$D$92,255),0))),"")</f>
        <v/>
      </c>
      <c r="D192" s="497" t="str">
        <f t="array" ref="D192">IFERROR(IF(INDEX('Disaggregation Records'!$F$59:$F$92,MATCH(RIGHT(L192,255),RIGHT('Disaggregation Records'!$D$59:$D$92,255),0))=0,"",INDEX('Disaggregation Records'!$F$59:$F$92,MATCH(RIGHT(L192,255),RIGHT('Disaggregation Records'!$D$59:$D$92,255),0))),"")</f>
        <v/>
      </c>
      <c r="E192" s="385" t="str">
        <f t="array" ref="E192">IFERROR(IF(INDEX('Disaggregation Data'!$K$159:$K$310,MATCH(RIGHT(M192,255),RIGHT('Disaggregation Data'!$J$159:$J$310,255),0))=0,"",INDEX('Disaggregation Data'!$K$159:$K$310,MATCH(RIGHT(M192,255),RIGHT('Disaggregation Data'!J$159:$J$310,255),0))),"")</f>
        <v/>
      </c>
      <c r="F192" s="385" t="str">
        <f t="array" ref="F192">IFERROR(IF(INDEX('Disaggregation Data'!$L$159:$L$310,MATCH(RIGHT(M192,255),RIGHT('Disaggregation Data'!$J$159:$J$310,255),0))=0,"",INDEX('Disaggregation Data'!$L$159:$L$310,MATCH(RIGHT(M192,255),RIGHT('Disaggregation Data'!J$159:$J$310,255),0))),"")</f>
        <v/>
      </c>
      <c r="G192" s="385" t="str">
        <f t="array" ref="G192">IFERROR(IF(INDEX('Disaggregation Data'!$M$159:$M$310,MATCH(RIGHT(M192,255),RIGHT('Disaggregation Data'!$J$159:$J$310,255),0))=0,"",INDEX('Disaggregation Data'!$M$159:$M$310,MATCH(RIGHT(M192,255),RIGHT('Disaggregation Data'!J$159:$J$310,255),0))),"")</f>
        <v/>
      </c>
      <c r="H192" s="384" t="str">
        <f t="array" ref="H192">IFERROR(IF(INDEX('Disaggregation Data'!$N$159:$N$310,MATCH(RIGHT(M192,255),RIGHT('Disaggregation Data'!$J$159:$J$310,255),0))=0,"",INDEX('Disaggregation Data'!$N$159:$N$310,MATCH(RIGHT(M192,255),RIGHT('Disaggregation Data'!J$159:$J$310,255),0))),"")</f>
        <v/>
      </c>
      <c r="I192" s="484" t="str">
        <f t="array" ref="I192">IFERROR(IF(INDEX('Disaggregation Records'!$G$59:$G$92,MATCH(LEFT(L192,255),LEFT('Disaggregation Records'!$D$59:$D$92,255),0))=0,"",INDEX('Disaggregation Records'!$G$59:$G$92,MATCH(LEFT(L192,255),LEFT('Disaggregation Records'!$D$59:$D$92,255),0))),"")</f>
        <v/>
      </c>
      <c r="J192" s="498" t="s">
        <v>760</v>
      </c>
      <c r="K192" s="498">
        <f t="shared" si="12"/>
        <v>4</v>
      </c>
      <c r="L192" s="498" t="str">
        <f t="shared" si="13"/>
        <v>HIV O-5(M): Percentage of sex workers reporting the use of a condom with their most recent client-4</v>
      </c>
      <c r="M192" s="498" t="str">
        <f t="shared" si="14"/>
        <v>HIV O-5(M): Percentage of sex workers reporting the use of a condom with their most recent client</v>
      </c>
      <c r="N192" s="498" t="b">
        <f t="shared" si="15"/>
        <v>1</v>
      </c>
      <c r="O192" s="499" t="s">
        <v>1717</v>
      </c>
      <c r="P192" s="199"/>
      <c r="Q192" s="176"/>
      <c r="U192" s="422"/>
      <c r="V192" s="422"/>
    </row>
    <row r="193" spans="1:22" ht="37.5" hidden="1" customHeight="1" x14ac:dyDescent="0.25">
      <c r="A193" s="382">
        <v>3</v>
      </c>
      <c r="B193" s="401" t="str">
        <f>IFERROR(VLOOKUP(A193,'Outcome Indicators - Section C'!$A$10:$S$27,19,FALSE),"")</f>
        <v>HIV O-5(M): Percentage of sex workers reporting the use of a condom with their most recent client</v>
      </c>
      <c r="C193" s="497" t="str">
        <f t="array" ref="C193">IFERROR(IF(INDEX('Disaggregation Records'!$E$59:$E$92,MATCH(RIGHT(L193,255),RIGHT('Disaggregation Records'!$D$59:$D$92,255),0))=0,"",INDEX('Disaggregation Records'!$E$59:$E$92,MATCH(RIGHT(L193,255),RIGHT('Disaggregation Records'!$D$59:$D$92,255),0))),"")</f>
        <v/>
      </c>
      <c r="D193" s="497" t="str">
        <f t="array" ref="D193">IFERROR(IF(INDEX('Disaggregation Records'!$F$59:$F$92,MATCH(RIGHT(L193,255),RIGHT('Disaggregation Records'!$D$59:$D$92,255),0))=0,"",INDEX('Disaggregation Records'!$F$59:$F$92,MATCH(RIGHT(L193,255),RIGHT('Disaggregation Records'!$D$59:$D$92,255),0))),"")</f>
        <v/>
      </c>
      <c r="E193" s="385" t="str">
        <f t="array" ref="E193">IFERROR(IF(INDEX('Disaggregation Data'!$K$159:$K$310,MATCH(RIGHT(M193,255),RIGHT('Disaggregation Data'!$J$159:$J$310,255),0))=0,"",INDEX('Disaggregation Data'!$K$159:$K$310,MATCH(RIGHT(M193,255),RIGHT('Disaggregation Data'!J$159:$J$310,255),0))),"")</f>
        <v/>
      </c>
      <c r="F193" s="385" t="str">
        <f t="array" ref="F193">IFERROR(IF(INDEX('Disaggregation Data'!$L$159:$L$310,MATCH(RIGHT(M193,255),RIGHT('Disaggregation Data'!$J$159:$J$310,255),0))=0,"",INDEX('Disaggregation Data'!$L$159:$L$310,MATCH(RIGHT(M193,255),RIGHT('Disaggregation Data'!J$159:$J$310,255),0))),"")</f>
        <v/>
      </c>
      <c r="G193" s="385" t="str">
        <f t="array" ref="G193">IFERROR(IF(INDEX('Disaggregation Data'!$M$159:$M$310,MATCH(RIGHT(M193,255),RIGHT('Disaggregation Data'!$J$159:$J$310,255),0))=0,"",INDEX('Disaggregation Data'!$M$159:$M$310,MATCH(RIGHT(M193,255),RIGHT('Disaggregation Data'!J$159:$J$310,255),0))),"")</f>
        <v/>
      </c>
      <c r="H193" s="384" t="str">
        <f t="array" ref="H193">IFERROR(IF(INDEX('Disaggregation Data'!$N$159:$N$310,MATCH(RIGHT(M193,255),RIGHT('Disaggregation Data'!$J$159:$J$310,255),0))=0,"",INDEX('Disaggregation Data'!$N$159:$N$310,MATCH(RIGHT(M193,255),RIGHT('Disaggregation Data'!J$159:$J$310,255),0))),"")</f>
        <v/>
      </c>
      <c r="I193" s="484" t="str">
        <f t="array" ref="I193">IFERROR(IF(INDEX('Disaggregation Records'!$G$59:$G$92,MATCH(LEFT(L193,255),LEFT('Disaggregation Records'!$D$59:$D$92,255),0))=0,"",INDEX('Disaggregation Records'!$G$59:$G$92,MATCH(LEFT(L193,255),LEFT('Disaggregation Records'!$D$59:$D$92,255),0))),"")</f>
        <v/>
      </c>
      <c r="J193" s="498" t="s">
        <v>760</v>
      </c>
      <c r="K193" s="498">
        <f t="shared" si="12"/>
        <v>5</v>
      </c>
      <c r="L193" s="498" t="str">
        <f t="shared" si="13"/>
        <v>HIV O-5(M): Percentage of sex workers reporting the use of a condom with their most recent client-5</v>
      </c>
      <c r="M193" s="498" t="str">
        <f t="shared" si="14"/>
        <v>HIV O-5(M): Percentage of sex workers reporting the use of a condom with their most recent client</v>
      </c>
      <c r="N193" s="498" t="b">
        <f t="shared" si="15"/>
        <v>1</v>
      </c>
      <c r="O193" s="499" t="s">
        <v>1718</v>
      </c>
      <c r="P193" s="199"/>
      <c r="Q193" s="176"/>
      <c r="U193" s="422"/>
      <c r="V193" s="422"/>
    </row>
    <row r="194" spans="1:22" ht="37.5" hidden="1" customHeight="1" x14ac:dyDescent="0.25">
      <c r="A194" s="382">
        <v>3</v>
      </c>
      <c r="B194" s="401" t="str">
        <f>IFERROR(VLOOKUP(A194,'Outcome Indicators - Section C'!$A$10:$S$27,19,FALSE),"")</f>
        <v>HIV O-5(M): Percentage of sex workers reporting the use of a condom with their most recent client</v>
      </c>
      <c r="C194" s="497" t="str">
        <f t="array" ref="C194">IFERROR(IF(INDEX('Disaggregation Records'!$E$59:$E$92,MATCH(RIGHT(L194,255),RIGHT('Disaggregation Records'!$D$59:$D$92,255),0))=0,"",INDEX('Disaggregation Records'!$E$59:$E$92,MATCH(RIGHT(L194,255),RIGHT('Disaggregation Records'!$D$59:$D$92,255),0))),"")</f>
        <v/>
      </c>
      <c r="D194" s="497" t="str">
        <f t="array" ref="D194">IFERROR(IF(INDEX('Disaggregation Records'!$F$59:$F$92,MATCH(RIGHT(L194,255),RIGHT('Disaggregation Records'!$D$59:$D$92,255),0))=0,"",INDEX('Disaggregation Records'!$F$59:$F$92,MATCH(RIGHT(L194,255),RIGHT('Disaggregation Records'!$D$59:$D$92,255),0))),"")</f>
        <v/>
      </c>
      <c r="E194" s="385" t="str">
        <f t="array" ref="E194">IFERROR(IF(INDEX('Disaggregation Data'!$K$159:$K$310,MATCH(RIGHT(M194,255),RIGHT('Disaggregation Data'!$J$159:$J$310,255),0))=0,"",INDEX('Disaggregation Data'!$K$159:$K$310,MATCH(RIGHT(M194,255),RIGHT('Disaggregation Data'!J$159:$J$310,255),0))),"")</f>
        <v/>
      </c>
      <c r="F194" s="385" t="str">
        <f t="array" ref="F194">IFERROR(IF(INDEX('Disaggregation Data'!$L$159:$L$310,MATCH(RIGHT(M194,255),RIGHT('Disaggregation Data'!$J$159:$J$310,255),0))=0,"",INDEX('Disaggregation Data'!$L$159:$L$310,MATCH(RIGHT(M194,255),RIGHT('Disaggregation Data'!J$159:$J$310,255),0))),"")</f>
        <v/>
      </c>
      <c r="G194" s="385" t="str">
        <f t="array" ref="G194">IFERROR(IF(INDEX('Disaggregation Data'!$M$159:$M$310,MATCH(RIGHT(M194,255),RIGHT('Disaggregation Data'!$J$159:$J$310,255),0))=0,"",INDEX('Disaggregation Data'!$M$159:$M$310,MATCH(RIGHT(M194,255),RIGHT('Disaggregation Data'!J$159:$J$310,255),0))),"")</f>
        <v/>
      </c>
      <c r="H194" s="384" t="str">
        <f t="array" ref="H194">IFERROR(IF(INDEX('Disaggregation Data'!$N$159:$N$310,MATCH(RIGHT(M194,255),RIGHT('Disaggregation Data'!$J$159:$J$310,255),0))=0,"",INDEX('Disaggregation Data'!$N$159:$N$310,MATCH(RIGHT(M194,255),RIGHT('Disaggregation Data'!J$159:$J$310,255),0))),"")</f>
        <v/>
      </c>
      <c r="I194" s="484" t="str">
        <f t="array" ref="I194">IFERROR(IF(INDEX('Disaggregation Records'!$G$59:$G$92,MATCH(LEFT(L194,255),LEFT('Disaggregation Records'!$D$59:$D$92,255),0))=0,"",INDEX('Disaggregation Records'!$G$59:$G$92,MATCH(LEFT(L194,255),LEFT('Disaggregation Records'!$D$59:$D$92,255),0))),"")</f>
        <v/>
      </c>
      <c r="J194" s="498" t="s">
        <v>760</v>
      </c>
      <c r="K194" s="498">
        <f t="shared" si="12"/>
        <v>6</v>
      </c>
      <c r="L194" s="498" t="str">
        <f t="shared" si="13"/>
        <v>HIV O-5(M): Percentage of sex workers reporting the use of a condom with their most recent client-6</v>
      </c>
      <c r="M194" s="498" t="str">
        <f t="shared" si="14"/>
        <v>HIV O-5(M): Percentage of sex workers reporting the use of a condom with their most recent client</v>
      </c>
      <c r="N194" s="498" t="b">
        <f t="shared" si="15"/>
        <v>1</v>
      </c>
      <c r="O194" s="499" t="s">
        <v>1719</v>
      </c>
      <c r="P194" s="199"/>
      <c r="Q194" s="176"/>
      <c r="U194" s="422"/>
      <c r="V194" s="422"/>
    </row>
    <row r="195" spans="1:22" ht="37.5" hidden="1" customHeight="1" x14ac:dyDescent="0.25">
      <c r="A195" s="382">
        <v>3</v>
      </c>
      <c r="B195" s="401" t="str">
        <f>IFERROR(VLOOKUP(A195,'Outcome Indicators - Section C'!$A$10:$S$27,19,FALSE),"")</f>
        <v>HIV O-5(M): Percentage of sex workers reporting the use of a condom with their most recent client</v>
      </c>
      <c r="C195" s="497" t="str">
        <f t="array" ref="C195">IFERROR(IF(INDEX('Disaggregation Records'!$E$59:$E$92,MATCH(RIGHT(L195,255),RIGHT('Disaggregation Records'!$D$59:$D$92,255),0))=0,"",INDEX('Disaggregation Records'!$E$59:$E$92,MATCH(RIGHT(L195,255),RIGHT('Disaggregation Records'!$D$59:$D$92,255),0))),"")</f>
        <v/>
      </c>
      <c r="D195" s="497" t="str">
        <f t="array" ref="D195">IFERROR(IF(INDEX('Disaggregation Records'!$F$59:$F$92,MATCH(RIGHT(L195,255),RIGHT('Disaggregation Records'!$D$59:$D$92,255),0))=0,"",INDEX('Disaggregation Records'!$F$59:$F$92,MATCH(RIGHT(L195,255),RIGHT('Disaggregation Records'!$D$59:$D$92,255),0))),"")</f>
        <v/>
      </c>
      <c r="E195" s="385" t="str">
        <f t="array" ref="E195">IFERROR(IF(INDEX('Disaggregation Data'!$K$159:$K$310,MATCH(RIGHT(M195,255),RIGHT('Disaggregation Data'!$J$159:$J$310,255),0))=0,"",INDEX('Disaggregation Data'!$K$159:$K$310,MATCH(RIGHT(M195,255),RIGHT('Disaggregation Data'!J$159:$J$310,255),0))),"")</f>
        <v/>
      </c>
      <c r="F195" s="385" t="str">
        <f t="array" ref="F195">IFERROR(IF(INDEX('Disaggregation Data'!$L$159:$L$310,MATCH(RIGHT(M195,255),RIGHT('Disaggregation Data'!$J$159:$J$310,255),0))=0,"",INDEX('Disaggregation Data'!$L$159:$L$310,MATCH(RIGHT(M195,255),RIGHT('Disaggregation Data'!J$159:$J$310,255),0))),"")</f>
        <v/>
      </c>
      <c r="G195" s="385" t="str">
        <f t="array" ref="G195">IFERROR(IF(INDEX('Disaggregation Data'!$M$159:$M$310,MATCH(RIGHT(M195,255),RIGHT('Disaggregation Data'!$J$159:$J$310,255),0))=0,"",INDEX('Disaggregation Data'!$M$159:$M$310,MATCH(RIGHT(M195,255),RIGHT('Disaggregation Data'!J$159:$J$310,255),0))),"")</f>
        <v/>
      </c>
      <c r="H195" s="384" t="str">
        <f t="array" ref="H195">IFERROR(IF(INDEX('Disaggregation Data'!$N$159:$N$310,MATCH(RIGHT(M195,255),RIGHT('Disaggregation Data'!$J$159:$J$310,255),0))=0,"",INDEX('Disaggregation Data'!$N$159:$N$310,MATCH(RIGHT(M195,255),RIGHT('Disaggregation Data'!J$159:$J$310,255),0))),"")</f>
        <v/>
      </c>
      <c r="I195" s="484" t="str">
        <f t="array" ref="I195">IFERROR(IF(INDEX('Disaggregation Records'!$G$59:$G$92,MATCH(LEFT(L195,255),LEFT('Disaggregation Records'!$D$59:$D$92,255),0))=0,"",INDEX('Disaggregation Records'!$G$59:$G$92,MATCH(LEFT(L195,255),LEFT('Disaggregation Records'!$D$59:$D$92,255),0))),"")</f>
        <v/>
      </c>
      <c r="J195" s="498" t="s">
        <v>760</v>
      </c>
      <c r="K195" s="498">
        <f t="shared" si="12"/>
        <v>7</v>
      </c>
      <c r="L195" s="498" t="str">
        <f t="shared" si="13"/>
        <v>HIV O-5(M): Percentage of sex workers reporting the use of a condom with their most recent client-7</v>
      </c>
      <c r="M195" s="498" t="str">
        <f t="shared" si="14"/>
        <v>HIV O-5(M): Percentage of sex workers reporting the use of a condom with their most recent client</v>
      </c>
      <c r="N195" s="498" t="b">
        <f t="shared" si="15"/>
        <v>1</v>
      </c>
      <c r="O195" s="499" t="s">
        <v>1720</v>
      </c>
      <c r="P195" s="199"/>
      <c r="Q195" s="176"/>
      <c r="U195" s="422"/>
      <c r="V195" s="422"/>
    </row>
    <row r="196" spans="1:22" ht="37.5" hidden="1" customHeight="1" x14ac:dyDescent="0.25">
      <c r="A196" s="382">
        <v>3</v>
      </c>
      <c r="B196" s="401" t="str">
        <f>IFERROR(VLOOKUP(A196,'Outcome Indicators - Section C'!$A$10:$S$27,19,FALSE),"")</f>
        <v>HIV O-5(M): Percentage of sex workers reporting the use of a condom with their most recent client</v>
      </c>
      <c r="C196" s="497" t="str">
        <f t="array" ref="C196">IFERROR(IF(INDEX('Disaggregation Records'!$E$59:$E$92,MATCH(RIGHT(L196,255),RIGHT('Disaggregation Records'!$D$59:$D$92,255),0))=0,"",INDEX('Disaggregation Records'!$E$59:$E$92,MATCH(RIGHT(L196,255),RIGHT('Disaggregation Records'!$D$59:$D$92,255),0))),"")</f>
        <v/>
      </c>
      <c r="D196" s="497" t="str">
        <f t="array" ref="D196">IFERROR(IF(INDEX('Disaggregation Records'!$F$59:$F$92,MATCH(RIGHT(L196,255),RIGHT('Disaggregation Records'!$D$59:$D$92,255),0))=0,"",INDEX('Disaggregation Records'!$F$59:$F$92,MATCH(RIGHT(L196,255),RIGHT('Disaggregation Records'!$D$59:$D$92,255),0))),"")</f>
        <v/>
      </c>
      <c r="E196" s="385" t="str">
        <f t="array" ref="E196">IFERROR(IF(INDEX('Disaggregation Data'!$K$159:$K$310,MATCH(RIGHT(M196,255),RIGHT('Disaggregation Data'!$J$159:$J$310,255),0))=0,"",INDEX('Disaggregation Data'!$K$159:$K$310,MATCH(RIGHT(M196,255),RIGHT('Disaggregation Data'!J$159:$J$310,255),0))),"")</f>
        <v/>
      </c>
      <c r="F196" s="385" t="str">
        <f t="array" ref="F196">IFERROR(IF(INDEX('Disaggregation Data'!$L$159:$L$310,MATCH(RIGHT(M196,255),RIGHT('Disaggregation Data'!$J$159:$J$310,255),0))=0,"",INDEX('Disaggregation Data'!$L$159:$L$310,MATCH(RIGHT(M196,255),RIGHT('Disaggregation Data'!J$159:$J$310,255),0))),"")</f>
        <v/>
      </c>
      <c r="G196" s="385" t="str">
        <f t="array" ref="G196">IFERROR(IF(INDEX('Disaggregation Data'!$M$159:$M$310,MATCH(RIGHT(M196,255),RIGHT('Disaggregation Data'!$J$159:$J$310,255),0))=0,"",INDEX('Disaggregation Data'!$M$159:$M$310,MATCH(RIGHT(M196,255),RIGHT('Disaggregation Data'!J$159:$J$310,255),0))),"")</f>
        <v/>
      </c>
      <c r="H196" s="384" t="str">
        <f t="array" ref="H196">IFERROR(IF(INDEX('Disaggregation Data'!$N$159:$N$310,MATCH(RIGHT(M196,255),RIGHT('Disaggregation Data'!$J$159:$J$310,255),0))=0,"",INDEX('Disaggregation Data'!$N$159:$N$310,MATCH(RIGHT(M196,255),RIGHT('Disaggregation Data'!J$159:$J$310,255),0))),"")</f>
        <v/>
      </c>
      <c r="I196" s="484" t="str">
        <f t="array" ref="I196">IFERROR(IF(INDEX('Disaggregation Records'!$G$59:$G$92,MATCH(LEFT(L196,255),LEFT('Disaggregation Records'!$D$59:$D$92,255),0))=0,"",INDEX('Disaggregation Records'!$G$59:$G$92,MATCH(LEFT(L196,255),LEFT('Disaggregation Records'!$D$59:$D$92,255),0))),"")</f>
        <v/>
      </c>
      <c r="J196" s="498" t="s">
        <v>760</v>
      </c>
      <c r="K196" s="498">
        <f t="shared" si="12"/>
        <v>8</v>
      </c>
      <c r="L196" s="498" t="str">
        <f t="shared" si="13"/>
        <v>HIV O-5(M): Percentage of sex workers reporting the use of a condom with their most recent client-8</v>
      </c>
      <c r="M196" s="498" t="str">
        <f t="shared" si="14"/>
        <v>HIV O-5(M): Percentage of sex workers reporting the use of a condom with their most recent client</v>
      </c>
      <c r="N196" s="498" t="b">
        <f t="shared" si="15"/>
        <v>1</v>
      </c>
      <c r="O196" s="499" t="s">
        <v>1721</v>
      </c>
      <c r="P196" s="199"/>
      <c r="Q196" s="176"/>
      <c r="U196" s="422"/>
      <c r="V196" s="422"/>
    </row>
    <row r="197" spans="1:22" ht="37.5" hidden="1" customHeight="1" x14ac:dyDescent="0.25">
      <c r="A197" s="382">
        <v>3</v>
      </c>
      <c r="B197" s="401" t="str">
        <f>IFERROR(VLOOKUP(A197,'Outcome Indicators - Section C'!$A$10:$S$27,19,FALSE),"")</f>
        <v>HIV O-5(M): Percentage of sex workers reporting the use of a condom with their most recent client</v>
      </c>
      <c r="C197" s="497" t="str">
        <f t="array" ref="C197">IFERROR(IF(INDEX('Disaggregation Records'!$E$59:$E$92,MATCH(RIGHT(L197,255),RIGHT('Disaggregation Records'!$D$59:$D$92,255),0))=0,"",INDEX('Disaggregation Records'!$E$59:$E$92,MATCH(RIGHT(L197,255),RIGHT('Disaggregation Records'!$D$59:$D$92,255),0))),"")</f>
        <v/>
      </c>
      <c r="D197" s="497" t="str">
        <f t="array" ref="D197">IFERROR(IF(INDEX('Disaggregation Records'!$F$59:$F$92,MATCH(RIGHT(L197,255),RIGHT('Disaggregation Records'!$D$59:$D$92,255),0))=0,"",INDEX('Disaggregation Records'!$F$59:$F$92,MATCH(RIGHT(L197,255),RIGHT('Disaggregation Records'!$D$59:$D$92,255),0))),"")</f>
        <v/>
      </c>
      <c r="E197" s="385" t="str">
        <f t="array" ref="E197">IFERROR(IF(INDEX('Disaggregation Data'!$K$159:$K$310,MATCH(RIGHT(M197,255),RIGHT('Disaggregation Data'!$J$159:$J$310,255),0))=0,"",INDEX('Disaggregation Data'!$K$159:$K$310,MATCH(RIGHT(M197,255),RIGHT('Disaggregation Data'!J$159:$J$310,255),0))),"")</f>
        <v/>
      </c>
      <c r="F197" s="385" t="str">
        <f t="array" ref="F197">IFERROR(IF(INDEX('Disaggregation Data'!$L$159:$L$310,MATCH(RIGHT(M197,255),RIGHT('Disaggregation Data'!$J$159:$J$310,255),0))=0,"",INDEX('Disaggregation Data'!$L$159:$L$310,MATCH(RIGHT(M197,255),RIGHT('Disaggregation Data'!J$159:$J$310,255),0))),"")</f>
        <v/>
      </c>
      <c r="G197" s="385" t="str">
        <f t="array" ref="G197">IFERROR(IF(INDEX('Disaggregation Data'!$M$159:$M$310,MATCH(RIGHT(M197,255),RIGHT('Disaggregation Data'!$J$159:$J$310,255),0))=0,"",INDEX('Disaggregation Data'!$M$159:$M$310,MATCH(RIGHT(M197,255),RIGHT('Disaggregation Data'!J$159:$J$310,255),0))),"")</f>
        <v/>
      </c>
      <c r="H197" s="384" t="str">
        <f t="array" ref="H197">IFERROR(IF(INDEX('Disaggregation Data'!$N$159:$N$310,MATCH(RIGHT(M197,255),RIGHT('Disaggregation Data'!$J$159:$J$310,255),0))=0,"",INDEX('Disaggregation Data'!$N$159:$N$310,MATCH(RIGHT(M197,255),RIGHT('Disaggregation Data'!J$159:$J$310,255),0))),"")</f>
        <v/>
      </c>
      <c r="I197" s="484" t="str">
        <f t="array" ref="I197">IFERROR(IF(INDEX('Disaggregation Records'!$G$59:$G$92,MATCH(LEFT(L197,255),LEFT('Disaggregation Records'!$D$59:$D$92,255),0))=0,"",INDEX('Disaggregation Records'!$G$59:$G$92,MATCH(LEFT(L197,255),LEFT('Disaggregation Records'!$D$59:$D$92,255),0))),"")</f>
        <v/>
      </c>
      <c r="J197" s="498" t="s">
        <v>760</v>
      </c>
      <c r="K197" s="498">
        <f t="shared" si="12"/>
        <v>9</v>
      </c>
      <c r="L197" s="498" t="str">
        <f t="shared" si="13"/>
        <v>HIV O-5(M): Percentage of sex workers reporting the use of a condom with their most recent client-9</v>
      </c>
      <c r="M197" s="498" t="str">
        <f t="shared" si="14"/>
        <v>HIV O-5(M): Percentage of sex workers reporting the use of a condom with their most recent client</v>
      </c>
      <c r="N197" s="498" t="b">
        <f t="shared" si="15"/>
        <v>1</v>
      </c>
      <c r="O197" s="499" t="s">
        <v>1722</v>
      </c>
      <c r="P197" s="199"/>
      <c r="Q197" s="176"/>
      <c r="U197" s="422"/>
      <c r="V197" s="422"/>
    </row>
    <row r="198" spans="1:22" ht="37.5" customHeight="1" x14ac:dyDescent="0.25">
      <c r="A198" s="382">
        <v>4</v>
      </c>
      <c r="B198" s="401" t="str">
        <f>IFERROR(VLOOKUP(A198,'Outcome Indicators - Section C'!$A$10:$S$27,19,FALSE),"")</f>
        <v>HIV O-6(M): Percentage of people who inject drugs reporting the use of sterile injecting equipment the last time they injected</v>
      </c>
      <c r="C198" s="497" t="str">
        <f t="array" ref="C198">IFERROR(IF(INDEX('Disaggregation Records'!$E$59:$E$92,MATCH(RIGHT(L198,255),RIGHT('Disaggregation Records'!$D$59:$D$92,255),0))=0,"",INDEX('Disaggregation Records'!$E$59:$E$92,MATCH(RIGHT(L198,255),RIGHT('Disaggregation Records'!$D$59:$D$92,255),0))),"")</f>
        <v>Age</v>
      </c>
      <c r="D198" s="497" t="str">
        <f t="array" ref="D198">IFERROR(IF(INDEX('Disaggregation Records'!$F$59:$F$92,MATCH(RIGHT(L198,255),RIGHT('Disaggregation Records'!$D$59:$D$92,255),0))=0,"",INDEX('Disaggregation Records'!$F$59:$F$92,MATCH(RIGHT(L198,255),RIGHT('Disaggregation Records'!$D$59:$D$92,255),0))),"")</f>
        <v>25+</v>
      </c>
      <c r="E198" s="385" t="s">
        <v>4524</v>
      </c>
      <c r="F198" s="385" t="s">
        <v>370</v>
      </c>
      <c r="G198" s="385" t="s">
        <v>4502</v>
      </c>
      <c r="H198" s="384" t="str">
        <f t="array" ref="H198">IFERROR(IF(INDEX('Disaggregation Data'!$N$159:$N$310,MATCH(RIGHT(M198,255),RIGHT('Disaggregation Data'!$J$159:$J$310,255),0))=0,"",INDEX('Disaggregation Data'!$N$159:$N$310,MATCH(RIGHT(M198,255),RIGHT('Disaggregation Data'!J$159:$J$310,255),0))),"")</f>
        <v/>
      </c>
      <c r="I198" s="484" t="str">
        <f t="array" ref="I198">IFERROR(IF(INDEX('Disaggregation Records'!$G$59:$G$92,MATCH(LEFT(L198,255),LEFT('Disaggregation Records'!$D$59:$D$92,255),0))=0,"",INDEX('Disaggregation Records'!$G$59:$G$92,MATCH(LEFT(L198,255),LEFT('Disaggregation Records'!$D$59:$D$92,255),0))),"")</f>
        <v>a1L36000000zoM9EAI</v>
      </c>
      <c r="J198" s="498" t="s">
        <v>761</v>
      </c>
      <c r="K198" s="498">
        <f t="shared" si="12"/>
        <v>0</v>
      </c>
      <c r="L198" s="498" t="str">
        <f t="shared" si="13"/>
        <v>HIV O-6(M): Percentage of people who inject drugs reporting the use of sterile injecting equipment the last time they injected-0</v>
      </c>
      <c r="M198" s="498" t="str">
        <f t="shared" si="14"/>
        <v>HIV O-6(M): Percentage of people who inject drugs reporting the use of sterile injecting equipment the last time they injectedAge25+</v>
      </c>
      <c r="N198" s="498" t="b">
        <f t="shared" si="15"/>
        <v>1</v>
      </c>
      <c r="O198" s="499" t="s">
        <v>1723</v>
      </c>
      <c r="P198" s="199"/>
      <c r="Q198" s="176"/>
      <c r="U198" s="422"/>
      <c r="V198" s="422"/>
    </row>
    <row r="199" spans="1:22" ht="37.5" customHeight="1" x14ac:dyDescent="0.25">
      <c r="A199" s="382">
        <v>4</v>
      </c>
      <c r="B199" s="401" t="str">
        <f>IFERROR(VLOOKUP(A199,'Outcome Indicators - Section C'!$A$10:$S$27,19,FALSE),"")</f>
        <v>HIV O-6(M): Percentage of people who inject drugs reporting the use of sterile injecting equipment the last time they injected</v>
      </c>
      <c r="C199" s="497" t="str">
        <f t="array" ref="C199">IFERROR(IF(INDEX('Disaggregation Records'!$E$59:$E$92,MATCH(RIGHT(L199,255),RIGHT('Disaggregation Records'!$D$59:$D$92,255),0))=0,"",INDEX('Disaggregation Records'!$E$59:$E$92,MATCH(RIGHT(L199,255),RIGHT('Disaggregation Records'!$D$59:$D$92,255),0))),"")</f>
        <v>Age</v>
      </c>
      <c r="D199" s="497" t="str">
        <f t="array" ref="D199">IFERROR(IF(INDEX('Disaggregation Records'!$F$59:$F$92,MATCH(RIGHT(L199,255),RIGHT('Disaggregation Records'!$D$59:$D$92,255),0))=0,"",INDEX('Disaggregation Records'!$F$59:$F$92,MATCH(RIGHT(L199,255),RIGHT('Disaggregation Records'!$D$59:$D$92,255),0))),"")</f>
        <v>U25</v>
      </c>
      <c r="E199" s="385" t="s">
        <v>4525</v>
      </c>
      <c r="F199" s="385" t="s">
        <v>370</v>
      </c>
      <c r="G199" s="385" t="s">
        <v>4502</v>
      </c>
      <c r="H199" s="384" t="str">
        <f t="array" ref="H199">IFERROR(IF(INDEX('Disaggregation Data'!$N$159:$N$310,MATCH(RIGHT(M199,255),RIGHT('Disaggregation Data'!$J$159:$J$310,255),0))=0,"",INDEX('Disaggregation Data'!$N$159:$N$310,MATCH(RIGHT(M199,255),RIGHT('Disaggregation Data'!J$159:$J$310,255),0))),"")</f>
        <v/>
      </c>
      <c r="I199" s="484" t="str">
        <f t="array" ref="I199">IFERROR(IF(INDEX('Disaggregation Records'!$G$59:$G$92,MATCH(LEFT(L199,255),LEFT('Disaggregation Records'!$D$59:$D$92,255),0))=0,"",INDEX('Disaggregation Records'!$G$59:$G$92,MATCH(LEFT(L199,255),LEFT('Disaggregation Records'!$D$59:$D$92,255),0))),"")</f>
        <v>a1L36000000zoMAEAY</v>
      </c>
      <c r="J199" s="498" t="s">
        <v>761</v>
      </c>
      <c r="K199" s="498">
        <f t="shared" si="12"/>
        <v>1</v>
      </c>
      <c r="L199" s="498" t="str">
        <f t="shared" si="13"/>
        <v>HIV O-6(M): Percentage of people who inject drugs reporting the use of sterile injecting equipment the last time they injected-1</v>
      </c>
      <c r="M199" s="498" t="str">
        <f t="shared" si="14"/>
        <v>HIV O-6(M): Percentage of people who inject drugs reporting the use of sterile injecting equipment the last time they injectedAgeU25</v>
      </c>
      <c r="N199" s="498" t="b">
        <f t="shared" si="15"/>
        <v>1</v>
      </c>
      <c r="O199" s="499" t="s">
        <v>1724</v>
      </c>
      <c r="P199" s="199"/>
      <c r="Q199" s="176"/>
      <c r="U199" s="422"/>
      <c r="V199" s="422"/>
    </row>
    <row r="200" spans="1:22" ht="37.5" customHeight="1" x14ac:dyDescent="0.25">
      <c r="A200" s="382">
        <v>4</v>
      </c>
      <c r="B200" s="401" t="str">
        <f>IFERROR(VLOOKUP(A200,'Outcome Indicators - Section C'!$A$10:$S$27,19,FALSE),"")</f>
        <v>HIV O-6(M): Percentage of people who inject drugs reporting the use of sterile injecting equipment the last time they injected</v>
      </c>
      <c r="C200" s="497" t="str">
        <f t="array" ref="C200">IFERROR(IF(INDEX('Disaggregation Records'!$E$59:$E$92,MATCH(RIGHT(L200,255),RIGHT('Disaggregation Records'!$D$59:$D$92,255),0))=0,"",INDEX('Disaggregation Records'!$E$59:$E$92,MATCH(RIGHT(L200,255),RIGHT('Disaggregation Records'!$D$59:$D$92,255),0))),"")</f>
        <v>Gender</v>
      </c>
      <c r="D200" s="497" t="str">
        <f t="array" ref="D200">IFERROR(IF(INDEX('Disaggregation Records'!$F$59:$F$92,MATCH(RIGHT(L200,255),RIGHT('Disaggregation Records'!$D$59:$D$92,255),0))=0,"",INDEX('Disaggregation Records'!$F$59:$F$92,MATCH(RIGHT(L200,255),RIGHT('Disaggregation Records'!$D$59:$D$92,255),0))),"")</f>
        <v>Female</v>
      </c>
      <c r="E200" s="385" t="s">
        <v>4526</v>
      </c>
      <c r="F200" s="385" t="s">
        <v>370</v>
      </c>
      <c r="G200" s="385" t="s">
        <v>4502</v>
      </c>
      <c r="H200" s="384" t="str">
        <f t="array" ref="H200">IFERROR(IF(INDEX('Disaggregation Data'!$N$159:$N$310,MATCH(RIGHT(M200,255),RIGHT('Disaggregation Data'!$J$159:$J$310,255),0))=0,"",INDEX('Disaggregation Data'!$N$159:$N$310,MATCH(RIGHT(M200,255),RIGHT('Disaggregation Data'!J$159:$J$310,255),0))),"")</f>
        <v/>
      </c>
      <c r="I200" s="484" t="str">
        <f t="array" ref="I200">IFERROR(IF(INDEX('Disaggregation Records'!$G$59:$G$92,MATCH(LEFT(L200,255),LEFT('Disaggregation Records'!$D$59:$D$92,255),0))=0,"",INDEX('Disaggregation Records'!$G$59:$G$92,MATCH(LEFT(L200,255),LEFT('Disaggregation Records'!$D$59:$D$92,255),0))),"")</f>
        <v>a1L36000000zoLIEAY</v>
      </c>
      <c r="J200" s="498" t="s">
        <v>761</v>
      </c>
      <c r="K200" s="498">
        <f t="shared" si="12"/>
        <v>2</v>
      </c>
      <c r="L200" s="498" t="str">
        <f t="shared" si="13"/>
        <v>HIV O-6(M): Percentage of people who inject drugs reporting the use of sterile injecting equipment the last time they injected-2</v>
      </c>
      <c r="M200" s="498" t="str">
        <f t="shared" si="14"/>
        <v>HIV O-6(M): Percentage of people who inject drugs reporting the use of sterile injecting equipment the last time they injectedGenderFemale</v>
      </c>
      <c r="N200" s="498" t="b">
        <f t="shared" si="15"/>
        <v>1</v>
      </c>
      <c r="O200" s="499" t="s">
        <v>1725</v>
      </c>
      <c r="P200" s="199"/>
      <c r="Q200" s="176"/>
      <c r="U200" s="422"/>
      <c r="V200" s="422"/>
    </row>
    <row r="201" spans="1:22" ht="37.5" customHeight="1" x14ac:dyDescent="0.25">
      <c r="A201" s="382">
        <v>4</v>
      </c>
      <c r="B201" s="401" t="str">
        <f>IFERROR(VLOOKUP(A201,'Outcome Indicators - Section C'!$A$10:$S$27,19,FALSE),"")</f>
        <v>HIV O-6(M): Percentage of people who inject drugs reporting the use of sterile injecting equipment the last time they injected</v>
      </c>
      <c r="C201" s="497" t="str">
        <f t="array" ref="C201">IFERROR(IF(INDEX('Disaggregation Records'!$E$59:$E$92,MATCH(RIGHT(L201,255),RIGHT('Disaggregation Records'!$D$59:$D$92,255),0))=0,"",INDEX('Disaggregation Records'!$E$59:$E$92,MATCH(RIGHT(L201,255),RIGHT('Disaggregation Records'!$D$59:$D$92,255),0))),"")</f>
        <v>Gender</v>
      </c>
      <c r="D201" s="497" t="str">
        <f t="array" ref="D201">IFERROR(IF(INDEX('Disaggregation Records'!$F$59:$F$92,MATCH(RIGHT(L201,255),RIGHT('Disaggregation Records'!$D$59:$D$92,255),0))=0,"",INDEX('Disaggregation Records'!$F$59:$F$92,MATCH(RIGHT(L201,255),RIGHT('Disaggregation Records'!$D$59:$D$92,255),0))),"")</f>
        <v>Male</v>
      </c>
      <c r="E201" s="385" t="s">
        <v>4527</v>
      </c>
      <c r="F201" s="385" t="s">
        <v>370</v>
      </c>
      <c r="G201" s="385" t="s">
        <v>4502</v>
      </c>
      <c r="H201" s="384" t="str">
        <f t="array" ref="H201">IFERROR(IF(INDEX('Disaggregation Data'!$N$159:$N$310,MATCH(RIGHT(M201,255),RIGHT('Disaggregation Data'!$J$159:$J$310,255),0))=0,"",INDEX('Disaggregation Data'!$N$159:$N$310,MATCH(RIGHT(M201,255),RIGHT('Disaggregation Data'!J$159:$J$310,255),0))),"")</f>
        <v/>
      </c>
      <c r="I201" s="484" t="str">
        <f t="array" ref="I201">IFERROR(IF(INDEX('Disaggregation Records'!$G$59:$G$92,MATCH(LEFT(L201,255),LEFT('Disaggregation Records'!$D$59:$D$92,255),0))=0,"",INDEX('Disaggregation Records'!$G$59:$G$92,MATCH(LEFT(L201,255),LEFT('Disaggregation Records'!$D$59:$D$92,255),0))),"")</f>
        <v>a1L36000000zoLHEAY</v>
      </c>
      <c r="J201" s="498" t="s">
        <v>761</v>
      </c>
      <c r="K201" s="498">
        <f t="shared" si="12"/>
        <v>3</v>
      </c>
      <c r="L201" s="498" t="str">
        <f t="shared" si="13"/>
        <v>HIV O-6(M): Percentage of people who inject drugs reporting the use of sterile injecting equipment the last time they injected-3</v>
      </c>
      <c r="M201" s="498" t="str">
        <f t="shared" si="14"/>
        <v>HIV O-6(M): Percentage of people who inject drugs reporting the use of sterile injecting equipment the last time they injectedGenderMale</v>
      </c>
      <c r="N201" s="498" t="b">
        <f t="shared" si="15"/>
        <v>1</v>
      </c>
      <c r="O201" s="499" t="s">
        <v>1726</v>
      </c>
      <c r="P201" s="199"/>
      <c r="Q201" s="176"/>
      <c r="U201" s="422"/>
      <c r="V201" s="422"/>
    </row>
    <row r="202" spans="1:22" ht="37.5" customHeight="1" thickBot="1" x14ac:dyDescent="0.3">
      <c r="A202" s="382">
        <v>4</v>
      </c>
      <c r="B202" s="401" t="str">
        <f>IFERROR(VLOOKUP(A202,'Outcome Indicators - Section C'!$A$10:$S$27,19,FALSE),"")</f>
        <v>HIV O-6(M): Percentage of people who inject drugs reporting the use of sterile injecting equipment the last time they injected</v>
      </c>
      <c r="C202" s="497" t="str">
        <f t="array" ref="C202">IFERROR(IF(INDEX('Disaggregation Records'!$E$59:$E$92,MATCH(RIGHT(L202,255),RIGHT('Disaggregation Records'!$D$59:$D$92,255),0))=0,"",INDEX('Disaggregation Records'!$E$59:$E$92,MATCH(RIGHT(L202,255),RIGHT('Disaggregation Records'!$D$59:$D$92,255),0))),"")</f>
        <v/>
      </c>
      <c r="D202" s="497" t="str">
        <f t="array" ref="D202">IFERROR(IF(INDEX('Disaggregation Records'!$F$59:$F$92,MATCH(RIGHT(L202,255),RIGHT('Disaggregation Records'!$D$59:$D$92,255),0))=0,"",INDEX('Disaggregation Records'!$F$59:$F$92,MATCH(RIGHT(L202,255),RIGHT('Disaggregation Records'!$D$59:$D$92,255),0))),"")</f>
        <v/>
      </c>
      <c r="E202" s="385" t="str">
        <f t="array" ref="E202">IFERROR(IF(INDEX('Disaggregation Data'!$K$159:$K$310,MATCH(RIGHT(M202,255),RIGHT('Disaggregation Data'!$J$159:$J$310,255),0))=0,"",INDEX('Disaggregation Data'!$K$159:$K$310,MATCH(RIGHT(M202,255),RIGHT('Disaggregation Data'!J$159:$J$310,255),0))),"")</f>
        <v/>
      </c>
      <c r="F202" s="385" t="str">
        <f t="array" ref="F202">IFERROR(IF(INDEX('Disaggregation Data'!$L$159:$L$310,MATCH(RIGHT(M202,255),RIGHT('Disaggregation Data'!$J$159:$J$310,255),0))=0,"",INDEX('Disaggregation Data'!$L$159:$L$310,MATCH(RIGHT(M202,255),RIGHT('Disaggregation Data'!J$159:$J$310,255),0))),"")</f>
        <v/>
      </c>
      <c r="G202" s="385" t="str">
        <f t="array" ref="G202">IFERROR(IF(INDEX('Disaggregation Data'!$M$159:$M$310,MATCH(RIGHT(M202,255),RIGHT('Disaggregation Data'!$J$159:$J$310,255),0))=0,"",INDEX('Disaggregation Data'!$M$159:$M$310,MATCH(RIGHT(M202,255),RIGHT('Disaggregation Data'!J$159:$J$310,255),0))),"")</f>
        <v/>
      </c>
      <c r="H202" s="384" t="str">
        <f t="array" ref="H202">IFERROR(IF(INDEX('Disaggregation Data'!$N$159:$N$310,MATCH(RIGHT(M202,255),RIGHT('Disaggregation Data'!$J$159:$J$310,255),0))=0,"",INDEX('Disaggregation Data'!$N$159:$N$310,MATCH(RIGHT(M202,255),RIGHT('Disaggregation Data'!J$159:$J$310,255),0))),"")</f>
        <v/>
      </c>
      <c r="I202" s="484" t="str">
        <f t="array" ref="I202">IFERROR(IF(INDEX('Disaggregation Records'!$G$59:$G$92,MATCH(LEFT(L202,255),LEFT('Disaggregation Records'!$D$59:$D$92,255),0))=0,"",INDEX('Disaggregation Records'!$G$59:$G$92,MATCH(LEFT(L202,255),LEFT('Disaggregation Records'!$D$59:$D$92,255),0))),"")</f>
        <v/>
      </c>
      <c r="J202" s="498" t="s">
        <v>761</v>
      </c>
      <c r="K202" s="498">
        <f t="shared" si="12"/>
        <v>4</v>
      </c>
      <c r="L202" s="498" t="str">
        <f t="shared" si="13"/>
        <v>HIV O-6(M): Percentage of people who inject drugs reporting the use of sterile injecting equipment the last time they injected-4</v>
      </c>
      <c r="M202" s="498" t="str">
        <f t="shared" si="14"/>
        <v>HIV O-6(M): Percentage of people who inject drugs reporting the use of sterile injecting equipment the last time they injected</v>
      </c>
      <c r="N202" s="498" t="b">
        <f t="shared" si="15"/>
        <v>1</v>
      </c>
      <c r="O202" s="499" t="s">
        <v>1727</v>
      </c>
      <c r="P202" s="199"/>
      <c r="Q202" s="176"/>
      <c r="U202" s="422"/>
      <c r="V202" s="422"/>
    </row>
    <row r="203" spans="1:22" ht="37.5" hidden="1" customHeight="1" x14ac:dyDescent="0.25">
      <c r="A203" s="382">
        <v>4</v>
      </c>
      <c r="B203" s="401" t="str">
        <f>IFERROR(VLOOKUP(A203,'Outcome Indicators - Section C'!$A$10:$S$27,19,FALSE),"")</f>
        <v>HIV O-6(M): Percentage of people who inject drugs reporting the use of sterile injecting equipment the last time they injected</v>
      </c>
      <c r="C203" s="497" t="str">
        <f t="array" ref="C203">IFERROR(IF(INDEX('Disaggregation Records'!$E$59:$E$92,MATCH(RIGHT(L203,255),RIGHT('Disaggregation Records'!$D$59:$D$92,255),0))=0,"",INDEX('Disaggregation Records'!$E$59:$E$92,MATCH(RIGHT(L203,255),RIGHT('Disaggregation Records'!$D$59:$D$92,255),0))),"")</f>
        <v/>
      </c>
      <c r="D203" s="497" t="str">
        <f t="array" ref="D203">IFERROR(IF(INDEX('Disaggregation Records'!$F$59:$F$92,MATCH(RIGHT(L203,255),RIGHT('Disaggregation Records'!$D$59:$D$92,255),0))=0,"",INDEX('Disaggregation Records'!$F$59:$F$92,MATCH(RIGHT(L203,255),RIGHT('Disaggregation Records'!$D$59:$D$92,255),0))),"")</f>
        <v/>
      </c>
      <c r="E203" s="385" t="str">
        <f t="array" ref="E203">IFERROR(IF(INDEX('Disaggregation Data'!$K$159:$K$310,MATCH(RIGHT(M203,255),RIGHT('Disaggregation Data'!$J$159:$J$310,255),0))=0,"",INDEX('Disaggregation Data'!$K$159:$K$310,MATCH(RIGHT(M203,255),RIGHT('Disaggregation Data'!J$159:$J$310,255),0))),"")</f>
        <v/>
      </c>
      <c r="F203" s="385" t="str">
        <f t="array" ref="F203">IFERROR(IF(INDEX('Disaggregation Data'!$L$159:$L$310,MATCH(RIGHT(M203,255),RIGHT('Disaggregation Data'!$J$159:$J$310,255),0))=0,"",INDEX('Disaggregation Data'!$L$159:$L$310,MATCH(RIGHT(M203,255),RIGHT('Disaggregation Data'!J$159:$J$310,255),0))),"")</f>
        <v/>
      </c>
      <c r="G203" s="385" t="str">
        <f t="array" ref="G203">IFERROR(IF(INDEX('Disaggregation Data'!$M$159:$M$310,MATCH(RIGHT(M203,255),RIGHT('Disaggregation Data'!$J$159:$J$310,255),0))=0,"",INDEX('Disaggregation Data'!$M$159:$M$310,MATCH(RIGHT(M203,255),RIGHT('Disaggregation Data'!J$159:$J$310,255),0))),"")</f>
        <v/>
      </c>
      <c r="H203" s="384" t="str">
        <f t="array" ref="H203">IFERROR(IF(INDEX('Disaggregation Data'!$N$159:$N$310,MATCH(RIGHT(M203,255),RIGHT('Disaggregation Data'!$J$159:$J$310,255),0))=0,"",INDEX('Disaggregation Data'!$N$159:$N$310,MATCH(RIGHT(M203,255),RIGHT('Disaggregation Data'!J$159:$J$310,255),0))),"")</f>
        <v/>
      </c>
      <c r="I203" s="484" t="str">
        <f t="array" ref="I203">IFERROR(IF(INDEX('Disaggregation Records'!$G$59:$G$92,MATCH(LEFT(L203,255),LEFT('Disaggregation Records'!$D$59:$D$92,255),0))=0,"",INDEX('Disaggregation Records'!$G$59:$G$92,MATCH(LEFT(L203,255),LEFT('Disaggregation Records'!$D$59:$D$92,255),0))),"")</f>
        <v/>
      </c>
      <c r="J203" s="498" t="s">
        <v>761</v>
      </c>
      <c r="K203" s="498">
        <f t="shared" si="12"/>
        <v>5</v>
      </c>
      <c r="L203" s="498" t="str">
        <f t="shared" si="13"/>
        <v>HIV O-6(M): Percentage of people who inject drugs reporting the use of sterile injecting equipment the last time they injected-5</v>
      </c>
      <c r="M203" s="498" t="str">
        <f t="shared" si="14"/>
        <v>HIV O-6(M): Percentage of people who inject drugs reporting the use of sterile injecting equipment the last time they injected</v>
      </c>
      <c r="N203" s="498" t="b">
        <f t="shared" si="15"/>
        <v>1</v>
      </c>
      <c r="O203" s="499" t="s">
        <v>1728</v>
      </c>
      <c r="P203" s="199"/>
      <c r="Q203" s="176"/>
      <c r="U203" s="422"/>
      <c r="V203" s="422"/>
    </row>
    <row r="204" spans="1:22" ht="37.5" hidden="1" customHeight="1" x14ac:dyDescent="0.25">
      <c r="A204" s="382">
        <v>4</v>
      </c>
      <c r="B204" s="401" t="str">
        <f>IFERROR(VLOOKUP(A204,'Outcome Indicators - Section C'!$A$10:$S$27,19,FALSE),"")</f>
        <v>HIV O-6(M): Percentage of people who inject drugs reporting the use of sterile injecting equipment the last time they injected</v>
      </c>
      <c r="C204" s="497" t="str">
        <f t="array" ref="C204">IFERROR(IF(INDEX('Disaggregation Records'!$E$59:$E$92,MATCH(RIGHT(L204,255),RIGHT('Disaggregation Records'!$D$59:$D$92,255),0))=0,"",INDEX('Disaggregation Records'!$E$59:$E$92,MATCH(RIGHT(L204,255),RIGHT('Disaggregation Records'!$D$59:$D$92,255),0))),"")</f>
        <v/>
      </c>
      <c r="D204" s="497" t="str">
        <f t="array" ref="D204">IFERROR(IF(INDEX('Disaggregation Records'!$F$59:$F$92,MATCH(RIGHT(L204,255),RIGHT('Disaggregation Records'!$D$59:$D$92,255),0))=0,"",INDEX('Disaggregation Records'!$F$59:$F$92,MATCH(RIGHT(L204,255),RIGHT('Disaggregation Records'!$D$59:$D$92,255),0))),"")</f>
        <v/>
      </c>
      <c r="E204" s="385" t="str">
        <f t="array" ref="E204">IFERROR(IF(INDEX('Disaggregation Data'!$K$159:$K$310,MATCH(RIGHT(M204,255),RIGHT('Disaggregation Data'!$J$159:$J$310,255),0))=0,"",INDEX('Disaggregation Data'!$K$159:$K$310,MATCH(RIGHT(M204,255),RIGHT('Disaggregation Data'!J$159:$J$310,255),0))),"")</f>
        <v/>
      </c>
      <c r="F204" s="385" t="str">
        <f t="array" ref="F204">IFERROR(IF(INDEX('Disaggregation Data'!$L$159:$L$310,MATCH(RIGHT(M204,255),RIGHT('Disaggregation Data'!$J$159:$J$310,255),0))=0,"",INDEX('Disaggregation Data'!$L$159:$L$310,MATCH(RIGHT(M204,255),RIGHT('Disaggregation Data'!J$159:$J$310,255),0))),"")</f>
        <v/>
      </c>
      <c r="G204" s="385" t="str">
        <f t="array" ref="G204">IFERROR(IF(INDEX('Disaggregation Data'!$M$159:$M$310,MATCH(RIGHT(M204,255),RIGHT('Disaggregation Data'!$J$159:$J$310,255),0))=0,"",INDEX('Disaggregation Data'!$M$159:$M$310,MATCH(RIGHT(M204,255),RIGHT('Disaggregation Data'!J$159:$J$310,255),0))),"")</f>
        <v/>
      </c>
      <c r="H204" s="384" t="str">
        <f t="array" ref="H204">IFERROR(IF(INDEX('Disaggregation Data'!$N$159:$N$310,MATCH(RIGHT(M204,255),RIGHT('Disaggregation Data'!$J$159:$J$310,255),0))=0,"",INDEX('Disaggregation Data'!$N$159:$N$310,MATCH(RIGHT(M204,255),RIGHT('Disaggregation Data'!J$159:$J$310,255),0))),"")</f>
        <v/>
      </c>
      <c r="I204" s="484" t="str">
        <f t="array" ref="I204">IFERROR(IF(INDEX('Disaggregation Records'!$G$59:$G$92,MATCH(LEFT(L204,255),LEFT('Disaggregation Records'!$D$59:$D$92,255),0))=0,"",INDEX('Disaggregation Records'!$G$59:$G$92,MATCH(LEFT(L204,255),LEFT('Disaggregation Records'!$D$59:$D$92,255),0))),"")</f>
        <v/>
      </c>
      <c r="J204" s="498" t="s">
        <v>761</v>
      </c>
      <c r="K204" s="498">
        <f t="shared" si="12"/>
        <v>6</v>
      </c>
      <c r="L204" s="498" t="str">
        <f t="shared" si="13"/>
        <v>HIV O-6(M): Percentage of people who inject drugs reporting the use of sterile injecting equipment the last time they injected-6</v>
      </c>
      <c r="M204" s="498" t="str">
        <f t="shared" si="14"/>
        <v>HIV O-6(M): Percentage of people who inject drugs reporting the use of sterile injecting equipment the last time they injected</v>
      </c>
      <c r="N204" s="498" t="b">
        <f t="shared" si="15"/>
        <v>1</v>
      </c>
      <c r="O204" s="499" t="s">
        <v>1729</v>
      </c>
      <c r="P204" s="199"/>
      <c r="Q204" s="176"/>
      <c r="U204" s="422"/>
      <c r="V204" s="422"/>
    </row>
    <row r="205" spans="1:22" ht="37.5" hidden="1" customHeight="1" x14ac:dyDescent="0.25">
      <c r="A205" s="382">
        <v>4</v>
      </c>
      <c r="B205" s="401" t="str">
        <f>IFERROR(VLOOKUP(A205,'Outcome Indicators - Section C'!$A$10:$S$27,19,FALSE),"")</f>
        <v>HIV O-6(M): Percentage of people who inject drugs reporting the use of sterile injecting equipment the last time they injected</v>
      </c>
      <c r="C205" s="497" t="str">
        <f t="array" ref="C205">IFERROR(IF(INDEX('Disaggregation Records'!$E$59:$E$92,MATCH(RIGHT(L205,255),RIGHT('Disaggregation Records'!$D$59:$D$92,255),0))=0,"",INDEX('Disaggregation Records'!$E$59:$E$92,MATCH(RIGHT(L205,255),RIGHT('Disaggregation Records'!$D$59:$D$92,255),0))),"")</f>
        <v/>
      </c>
      <c r="D205" s="497" t="str">
        <f t="array" ref="D205">IFERROR(IF(INDEX('Disaggregation Records'!$F$59:$F$92,MATCH(RIGHT(L205,255),RIGHT('Disaggregation Records'!$D$59:$D$92,255),0))=0,"",INDEX('Disaggregation Records'!$F$59:$F$92,MATCH(RIGHT(L205,255),RIGHT('Disaggregation Records'!$D$59:$D$92,255),0))),"")</f>
        <v/>
      </c>
      <c r="E205" s="385" t="str">
        <f t="array" ref="E205">IFERROR(IF(INDEX('Disaggregation Data'!$K$159:$K$310,MATCH(RIGHT(M205,255),RIGHT('Disaggregation Data'!$J$159:$J$310,255),0))=0,"",INDEX('Disaggregation Data'!$K$159:$K$310,MATCH(RIGHT(M205,255),RIGHT('Disaggregation Data'!J$159:$J$310,255),0))),"")</f>
        <v/>
      </c>
      <c r="F205" s="385" t="str">
        <f t="array" ref="F205">IFERROR(IF(INDEX('Disaggregation Data'!$L$159:$L$310,MATCH(RIGHT(M205,255),RIGHT('Disaggregation Data'!$J$159:$J$310,255),0))=0,"",INDEX('Disaggregation Data'!$L$159:$L$310,MATCH(RIGHT(M205,255),RIGHT('Disaggregation Data'!J$159:$J$310,255),0))),"")</f>
        <v/>
      </c>
      <c r="G205" s="385" t="str">
        <f t="array" ref="G205">IFERROR(IF(INDEX('Disaggregation Data'!$M$159:$M$310,MATCH(RIGHT(M205,255),RIGHT('Disaggregation Data'!$J$159:$J$310,255),0))=0,"",INDEX('Disaggregation Data'!$M$159:$M$310,MATCH(RIGHT(M205,255),RIGHT('Disaggregation Data'!J$159:$J$310,255),0))),"")</f>
        <v/>
      </c>
      <c r="H205" s="384" t="str">
        <f t="array" ref="H205">IFERROR(IF(INDEX('Disaggregation Data'!$N$159:$N$310,MATCH(RIGHT(M205,255),RIGHT('Disaggregation Data'!$J$159:$J$310,255),0))=0,"",INDEX('Disaggregation Data'!$N$159:$N$310,MATCH(RIGHT(M205,255),RIGHT('Disaggregation Data'!J$159:$J$310,255),0))),"")</f>
        <v/>
      </c>
      <c r="I205" s="484" t="str">
        <f t="array" ref="I205">IFERROR(IF(INDEX('Disaggregation Records'!$G$59:$G$92,MATCH(LEFT(L205,255),LEFT('Disaggregation Records'!$D$59:$D$92,255),0))=0,"",INDEX('Disaggregation Records'!$G$59:$G$92,MATCH(LEFT(L205,255),LEFT('Disaggregation Records'!$D$59:$D$92,255),0))),"")</f>
        <v/>
      </c>
      <c r="J205" s="498" t="s">
        <v>761</v>
      </c>
      <c r="K205" s="498">
        <f t="shared" si="12"/>
        <v>7</v>
      </c>
      <c r="L205" s="498" t="str">
        <f t="shared" si="13"/>
        <v>HIV O-6(M): Percentage of people who inject drugs reporting the use of sterile injecting equipment the last time they injected-7</v>
      </c>
      <c r="M205" s="498" t="str">
        <f t="shared" si="14"/>
        <v>HIV O-6(M): Percentage of people who inject drugs reporting the use of sterile injecting equipment the last time they injected</v>
      </c>
      <c r="N205" s="498" t="b">
        <f t="shared" si="15"/>
        <v>1</v>
      </c>
      <c r="O205" s="499" t="s">
        <v>1730</v>
      </c>
      <c r="P205" s="199"/>
      <c r="Q205" s="176"/>
      <c r="U205" s="422"/>
      <c r="V205" s="422"/>
    </row>
    <row r="206" spans="1:22" ht="37.5" hidden="1" customHeight="1" x14ac:dyDescent="0.25">
      <c r="A206" s="382">
        <v>4</v>
      </c>
      <c r="B206" s="401" t="str">
        <f>IFERROR(VLOOKUP(A206,'Outcome Indicators - Section C'!$A$10:$S$27,19,FALSE),"")</f>
        <v>HIV O-6(M): Percentage of people who inject drugs reporting the use of sterile injecting equipment the last time they injected</v>
      </c>
      <c r="C206" s="497" t="str">
        <f t="array" ref="C206">IFERROR(IF(INDEX('Disaggregation Records'!$E$59:$E$92,MATCH(RIGHT(L206,255),RIGHT('Disaggregation Records'!$D$59:$D$92,255),0))=0,"",INDEX('Disaggregation Records'!$E$59:$E$92,MATCH(RIGHT(L206,255),RIGHT('Disaggregation Records'!$D$59:$D$92,255),0))),"")</f>
        <v/>
      </c>
      <c r="D206" s="497" t="str">
        <f t="array" ref="D206">IFERROR(IF(INDEX('Disaggregation Records'!$F$59:$F$92,MATCH(RIGHT(L206,255),RIGHT('Disaggregation Records'!$D$59:$D$92,255),0))=0,"",INDEX('Disaggregation Records'!$F$59:$F$92,MATCH(RIGHT(L206,255),RIGHT('Disaggregation Records'!$D$59:$D$92,255),0))),"")</f>
        <v/>
      </c>
      <c r="E206" s="385" t="str">
        <f t="array" ref="E206">IFERROR(IF(INDEX('Disaggregation Data'!$K$159:$K$310,MATCH(RIGHT(M206,255),RIGHT('Disaggregation Data'!$J$159:$J$310,255),0))=0,"",INDEX('Disaggregation Data'!$K$159:$K$310,MATCH(RIGHT(M206,255),RIGHT('Disaggregation Data'!J$159:$J$310,255),0))),"")</f>
        <v/>
      </c>
      <c r="F206" s="385" t="str">
        <f t="array" ref="F206">IFERROR(IF(INDEX('Disaggregation Data'!$L$159:$L$310,MATCH(RIGHT(M206,255),RIGHT('Disaggregation Data'!$J$159:$J$310,255),0))=0,"",INDEX('Disaggregation Data'!$L$159:$L$310,MATCH(RIGHT(M206,255),RIGHT('Disaggregation Data'!J$159:$J$310,255),0))),"")</f>
        <v/>
      </c>
      <c r="G206" s="385" t="str">
        <f t="array" ref="G206">IFERROR(IF(INDEX('Disaggregation Data'!$M$159:$M$310,MATCH(RIGHT(M206,255),RIGHT('Disaggregation Data'!$J$159:$J$310,255),0))=0,"",INDEX('Disaggregation Data'!$M$159:$M$310,MATCH(RIGHT(M206,255),RIGHT('Disaggregation Data'!J$159:$J$310,255),0))),"")</f>
        <v/>
      </c>
      <c r="H206" s="384" t="str">
        <f t="array" ref="H206">IFERROR(IF(INDEX('Disaggregation Data'!$N$159:$N$310,MATCH(RIGHT(M206,255),RIGHT('Disaggregation Data'!$J$159:$J$310,255),0))=0,"",INDEX('Disaggregation Data'!$N$159:$N$310,MATCH(RIGHT(M206,255),RIGHT('Disaggregation Data'!J$159:$J$310,255),0))),"")</f>
        <v/>
      </c>
      <c r="I206" s="484" t="str">
        <f t="array" ref="I206">IFERROR(IF(INDEX('Disaggregation Records'!$G$59:$G$92,MATCH(LEFT(L206,255),LEFT('Disaggregation Records'!$D$59:$D$92,255),0))=0,"",INDEX('Disaggregation Records'!$G$59:$G$92,MATCH(LEFT(L206,255),LEFT('Disaggregation Records'!$D$59:$D$92,255),0))),"")</f>
        <v/>
      </c>
      <c r="J206" s="498" t="s">
        <v>761</v>
      </c>
      <c r="K206" s="498">
        <f t="shared" si="12"/>
        <v>8</v>
      </c>
      <c r="L206" s="498" t="str">
        <f t="shared" si="13"/>
        <v>HIV O-6(M): Percentage of people who inject drugs reporting the use of sterile injecting equipment the last time they injected-8</v>
      </c>
      <c r="M206" s="498" t="str">
        <f t="shared" si="14"/>
        <v>HIV O-6(M): Percentage of people who inject drugs reporting the use of sterile injecting equipment the last time they injected</v>
      </c>
      <c r="N206" s="498" t="b">
        <f t="shared" si="15"/>
        <v>1</v>
      </c>
      <c r="O206" s="499" t="s">
        <v>1731</v>
      </c>
      <c r="P206" s="199"/>
      <c r="Q206" s="176"/>
      <c r="U206" s="422"/>
      <c r="V206" s="422"/>
    </row>
    <row r="207" spans="1:22" ht="37.5" hidden="1" customHeight="1" x14ac:dyDescent="0.25">
      <c r="A207" s="382">
        <v>4</v>
      </c>
      <c r="B207" s="401" t="str">
        <f>IFERROR(VLOOKUP(A207,'Outcome Indicators - Section C'!$A$10:$S$27,19,FALSE),"")</f>
        <v>HIV O-6(M): Percentage of people who inject drugs reporting the use of sterile injecting equipment the last time they injected</v>
      </c>
      <c r="C207" s="497" t="str">
        <f t="array" ref="C207">IFERROR(IF(INDEX('Disaggregation Records'!$E$59:$E$92,MATCH(RIGHT(L207,255),RIGHT('Disaggregation Records'!$D$59:$D$92,255),0))=0,"",INDEX('Disaggregation Records'!$E$59:$E$92,MATCH(RIGHT(L207,255),RIGHT('Disaggregation Records'!$D$59:$D$92,255),0))),"")</f>
        <v/>
      </c>
      <c r="D207" s="497" t="str">
        <f t="array" ref="D207">IFERROR(IF(INDEX('Disaggregation Records'!$F$59:$F$92,MATCH(RIGHT(L207,255),RIGHT('Disaggregation Records'!$D$59:$D$92,255),0))=0,"",INDEX('Disaggregation Records'!$F$59:$F$92,MATCH(RIGHT(L207,255),RIGHT('Disaggregation Records'!$D$59:$D$92,255),0))),"")</f>
        <v/>
      </c>
      <c r="E207" s="385" t="str">
        <f t="array" ref="E207">IFERROR(IF(INDEX('Disaggregation Data'!$K$159:$K$310,MATCH(RIGHT(M207,255),RIGHT('Disaggregation Data'!$J$159:$J$310,255),0))=0,"",INDEX('Disaggregation Data'!$K$159:$K$310,MATCH(RIGHT(M207,255),RIGHT('Disaggregation Data'!J$159:$J$310,255),0))),"")</f>
        <v/>
      </c>
      <c r="F207" s="385" t="str">
        <f t="array" ref="F207">IFERROR(IF(INDEX('Disaggregation Data'!$L$159:$L$310,MATCH(RIGHT(M207,255),RIGHT('Disaggregation Data'!$J$159:$J$310,255),0))=0,"",INDEX('Disaggregation Data'!$L$159:$L$310,MATCH(RIGHT(M207,255),RIGHT('Disaggregation Data'!J$159:$J$310,255),0))),"")</f>
        <v/>
      </c>
      <c r="G207" s="385" t="str">
        <f t="array" ref="G207">IFERROR(IF(INDEX('Disaggregation Data'!$M$159:$M$310,MATCH(RIGHT(M207,255),RIGHT('Disaggregation Data'!$J$159:$J$310,255),0))=0,"",INDEX('Disaggregation Data'!$M$159:$M$310,MATCH(RIGHT(M207,255),RIGHT('Disaggregation Data'!J$159:$J$310,255),0))),"")</f>
        <v/>
      </c>
      <c r="H207" s="384" t="str">
        <f t="array" ref="H207">IFERROR(IF(INDEX('Disaggregation Data'!$N$159:$N$310,MATCH(RIGHT(M207,255),RIGHT('Disaggregation Data'!$J$159:$J$310,255),0))=0,"",INDEX('Disaggregation Data'!$N$159:$N$310,MATCH(RIGHT(M207,255),RIGHT('Disaggregation Data'!J$159:$J$310,255),0))),"")</f>
        <v/>
      </c>
      <c r="I207" s="484" t="str">
        <f t="array" ref="I207">IFERROR(IF(INDEX('Disaggregation Records'!$G$59:$G$92,MATCH(LEFT(L207,255),LEFT('Disaggregation Records'!$D$59:$D$92,255),0))=0,"",INDEX('Disaggregation Records'!$G$59:$G$92,MATCH(LEFT(L207,255),LEFT('Disaggregation Records'!$D$59:$D$92,255),0))),"")</f>
        <v/>
      </c>
      <c r="J207" s="498" t="s">
        <v>761</v>
      </c>
      <c r="K207" s="498">
        <f t="shared" si="12"/>
        <v>9</v>
      </c>
      <c r="L207" s="498" t="str">
        <f t="shared" si="13"/>
        <v>HIV O-6(M): Percentage of people who inject drugs reporting the use of sterile injecting equipment the last time they injected-9</v>
      </c>
      <c r="M207" s="498" t="str">
        <f t="shared" si="14"/>
        <v>HIV O-6(M): Percentage of people who inject drugs reporting the use of sterile injecting equipment the last time they injected</v>
      </c>
      <c r="N207" s="498" t="b">
        <f t="shared" si="15"/>
        <v>1</v>
      </c>
      <c r="O207" s="499" t="s">
        <v>1732</v>
      </c>
      <c r="P207" s="199"/>
      <c r="Q207" s="176"/>
      <c r="U207" s="422"/>
      <c r="V207" s="422"/>
    </row>
    <row r="208" spans="1:22" ht="37.5" hidden="1" customHeight="1" x14ac:dyDescent="0.25">
      <c r="A208" s="382">
        <v>5</v>
      </c>
      <c r="B208" s="401" t="str">
        <f>IFERROR(VLOOKUP(A208,'Outcome Indicators - Section C'!$A$10:$S$27,19,FALSE),"")</f>
        <v/>
      </c>
      <c r="C208" s="497" t="str">
        <f t="array" ref="C208">IFERROR(IF(INDEX('Disaggregation Records'!$E$59:$E$92,MATCH(RIGHT(L208,255),RIGHT('Disaggregation Records'!$D$59:$D$92,255),0))=0,"",INDEX('Disaggregation Records'!$E$59:$E$92,MATCH(RIGHT(L208,255),RIGHT('Disaggregation Records'!$D$59:$D$92,255),0))),"")</f>
        <v/>
      </c>
      <c r="D208" s="497" t="str">
        <f t="array" ref="D208">IFERROR(IF(INDEX('Disaggregation Records'!$F$59:$F$92,MATCH(RIGHT(L208,255),RIGHT('Disaggregation Records'!$D$59:$D$92,255),0))=0,"",INDEX('Disaggregation Records'!$F$59:$F$92,MATCH(RIGHT(L208,255),RIGHT('Disaggregation Records'!$D$59:$D$92,255),0))),"")</f>
        <v/>
      </c>
      <c r="E208" s="385" t="str">
        <f t="array" ref="E208">IFERROR(IF(INDEX('Disaggregation Data'!$K$159:$K$310,MATCH(RIGHT(M208,255),RIGHT('Disaggregation Data'!$J$159:$J$310,255),0))=0,"",INDEX('Disaggregation Data'!$K$159:$K$310,MATCH(RIGHT(M208,255),RIGHT('Disaggregation Data'!J$159:$J$310,255),0))),"")</f>
        <v/>
      </c>
      <c r="F208" s="385" t="str">
        <f t="array" ref="F208">IFERROR(IF(INDEX('Disaggregation Data'!$L$159:$L$310,MATCH(RIGHT(M208,255),RIGHT('Disaggregation Data'!$J$159:$J$310,255),0))=0,"",INDEX('Disaggregation Data'!$L$159:$L$310,MATCH(RIGHT(M208,255),RIGHT('Disaggregation Data'!J$159:$J$310,255),0))),"")</f>
        <v/>
      </c>
      <c r="G208" s="385" t="str">
        <f t="array" ref="G208">IFERROR(IF(INDEX('Disaggregation Data'!$M$159:$M$310,MATCH(RIGHT(M208,255),RIGHT('Disaggregation Data'!$J$159:$J$310,255),0))=0,"",INDEX('Disaggregation Data'!$M$159:$M$310,MATCH(RIGHT(M208,255),RIGHT('Disaggregation Data'!J$159:$J$310,255),0))),"")</f>
        <v/>
      </c>
      <c r="H208" s="384" t="str">
        <f t="array" ref="H208">IFERROR(IF(INDEX('Disaggregation Data'!$N$159:$N$310,MATCH(RIGHT(M208,255),RIGHT('Disaggregation Data'!$J$159:$J$310,255),0))=0,"",INDEX('Disaggregation Data'!$N$159:$N$310,MATCH(RIGHT(M208,255),RIGHT('Disaggregation Data'!J$159:$J$310,255),0))),"")</f>
        <v/>
      </c>
      <c r="I208" s="484" t="str">
        <f t="array" ref="I208">IFERROR(IF(INDEX('Disaggregation Records'!$G$59:$G$92,MATCH(LEFT(L208,255),LEFT('Disaggregation Records'!$D$59:$D$92,255),0))=0,"",INDEX('Disaggregation Records'!$G$59:$G$92,MATCH(LEFT(L208,255),LEFT('Disaggregation Records'!$D$59:$D$92,255),0))),"")</f>
        <v/>
      </c>
      <c r="J208" s="498" t="s">
        <v>762</v>
      </c>
      <c r="K208" s="498">
        <f t="shared" si="12"/>
        <v>0</v>
      </c>
      <c r="L208" s="498" t="str">
        <f t="shared" si="13"/>
        <v/>
      </c>
      <c r="M208" s="498" t="str">
        <f t="shared" si="14"/>
        <v/>
      </c>
      <c r="N208" s="498" t="b">
        <f t="shared" si="15"/>
        <v>0</v>
      </c>
      <c r="O208" s="499" t="s">
        <v>1733</v>
      </c>
      <c r="P208" s="199"/>
      <c r="Q208" s="176"/>
      <c r="U208" s="422"/>
      <c r="V208" s="422"/>
    </row>
    <row r="209" spans="1:22" ht="37.5" hidden="1" customHeight="1" x14ac:dyDescent="0.25">
      <c r="A209" s="382">
        <v>5</v>
      </c>
      <c r="B209" s="401" t="str">
        <f>IFERROR(VLOOKUP(A209,'Outcome Indicators - Section C'!$A$10:$S$27,19,FALSE),"")</f>
        <v/>
      </c>
      <c r="C209" s="497" t="str">
        <f t="array" ref="C209">IFERROR(IF(INDEX('Disaggregation Records'!$E$59:$E$92,MATCH(RIGHT(L209,255),RIGHT('Disaggregation Records'!$D$59:$D$92,255),0))=0,"",INDEX('Disaggregation Records'!$E$59:$E$92,MATCH(RIGHT(L209,255),RIGHT('Disaggregation Records'!$D$59:$D$92,255),0))),"")</f>
        <v/>
      </c>
      <c r="D209" s="497" t="str">
        <f t="array" ref="D209">IFERROR(IF(INDEX('Disaggregation Records'!$F$59:$F$92,MATCH(RIGHT(L209,255),RIGHT('Disaggregation Records'!$D$59:$D$92,255),0))=0,"",INDEX('Disaggregation Records'!$F$59:$F$92,MATCH(RIGHT(L209,255),RIGHT('Disaggregation Records'!$D$59:$D$92,255),0))),"")</f>
        <v/>
      </c>
      <c r="E209" s="385" t="str">
        <f t="array" ref="E209">IFERROR(IF(INDEX('Disaggregation Data'!$K$159:$K$310,MATCH(RIGHT(M209,255),RIGHT('Disaggregation Data'!$J$159:$J$310,255),0))=0,"",INDEX('Disaggregation Data'!$K$159:$K$310,MATCH(RIGHT(M209,255),RIGHT('Disaggregation Data'!J$159:$J$310,255),0))),"")</f>
        <v/>
      </c>
      <c r="F209" s="385" t="str">
        <f t="array" ref="F209">IFERROR(IF(INDEX('Disaggregation Data'!$L$159:$L$310,MATCH(RIGHT(M209,255),RIGHT('Disaggregation Data'!$J$159:$J$310,255),0))=0,"",INDEX('Disaggregation Data'!$L$159:$L$310,MATCH(RIGHT(M209,255),RIGHT('Disaggregation Data'!J$159:$J$310,255),0))),"")</f>
        <v/>
      </c>
      <c r="G209" s="385" t="str">
        <f t="array" ref="G209">IFERROR(IF(INDEX('Disaggregation Data'!$M$159:$M$310,MATCH(RIGHT(M209,255),RIGHT('Disaggregation Data'!$J$159:$J$310,255),0))=0,"",INDEX('Disaggregation Data'!$M$159:$M$310,MATCH(RIGHT(M209,255),RIGHT('Disaggregation Data'!J$159:$J$310,255),0))),"")</f>
        <v/>
      </c>
      <c r="H209" s="384" t="str">
        <f t="array" ref="H209">IFERROR(IF(INDEX('Disaggregation Data'!$N$159:$N$310,MATCH(RIGHT(M209,255),RIGHT('Disaggregation Data'!$J$159:$J$310,255),0))=0,"",INDEX('Disaggregation Data'!$N$159:$N$310,MATCH(RIGHT(M209,255),RIGHT('Disaggregation Data'!J$159:$J$310,255),0))),"")</f>
        <v/>
      </c>
      <c r="I209" s="484" t="str">
        <f t="array" ref="I209">IFERROR(IF(INDEX('Disaggregation Records'!$G$59:$G$92,MATCH(LEFT(L209,255),LEFT('Disaggregation Records'!$D$59:$D$92,255),0))=0,"",INDEX('Disaggregation Records'!$G$59:$G$92,MATCH(LEFT(L209,255),LEFT('Disaggregation Records'!$D$59:$D$92,255),0))),"")</f>
        <v/>
      </c>
      <c r="J209" s="498" t="s">
        <v>762</v>
      </c>
      <c r="K209" s="498">
        <f t="shared" si="12"/>
        <v>1</v>
      </c>
      <c r="L209" s="498" t="str">
        <f t="shared" si="13"/>
        <v/>
      </c>
      <c r="M209" s="498" t="str">
        <f t="shared" si="14"/>
        <v/>
      </c>
      <c r="N209" s="498" t="b">
        <f t="shared" si="15"/>
        <v>0</v>
      </c>
      <c r="O209" s="499" t="s">
        <v>1734</v>
      </c>
      <c r="P209" s="199"/>
      <c r="Q209" s="176"/>
      <c r="U209" s="422"/>
      <c r="V209" s="422"/>
    </row>
    <row r="210" spans="1:22" ht="37.5" hidden="1" customHeight="1" x14ac:dyDescent="0.25">
      <c r="A210" s="382">
        <v>5</v>
      </c>
      <c r="B210" s="401" t="str">
        <f>IFERROR(VLOOKUP(A210,'Outcome Indicators - Section C'!$A$10:$S$27,19,FALSE),"")</f>
        <v/>
      </c>
      <c r="C210" s="497" t="str">
        <f t="array" ref="C210">IFERROR(IF(INDEX('Disaggregation Records'!$E$59:$E$92,MATCH(RIGHT(L210,255),RIGHT('Disaggregation Records'!$D$59:$D$92,255),0))=0,"",INDEX('Disaggregation Records'!$E$59:$E$92,MATCH(RIGHT(L210,255),RIGHT('Disaggregation Records'!$D$59:$D$92,255),0))),"")</f>
        <v/>
      </c>
      <c r="D210" s="497" t="str">
        <f t="array" ref="D210">IFERROR(IF(INDEX('Disaggregation Records'!$F$59:$F$92,MATCH(RIGHT(L210,255),RIGHT('Disaggregation Records'!$D$59:$D$92,255),0))=0,"",INDEX('Disaggregation Records'!$F$59:$F$92,MATCH(RIGHT(L210,255),RIGHT('Disaggregation Records'!$D$59:$D$92,255),0))),"")</f>
        <v/>
      </c>
      <c r="E210" s="385" t="str">
        <f t="array" ref="E210">IFERROR(IF(INDEX('Disaggregation Data'!$K$159:$K$310,MATCH(RIGHT(M210,255),RIGHT('Disaggregation Data'!$J$159:$J$310,255),0))=0,"",INDEX('Disaggregation Data'!$K$159:$K$310,MATCH(RIGHT(M210,255),RIGHT('Disaggregation Data'!J$159:$J$310,255),0))),"")</f>
        <v/>
      </c>
      <c r="F210" s="385" t="str">
        <f t="array" ref="F210">IFERROR(IF(INDEX('Disaggregation Data'!$L$159:$L$310,MATCH(RIGHT(M210,255),RIGHT('Disaggregation Data'!$J$159:$J$310,255),0))=0,"",INDEX('Disaggregation Data'!$L$159:$L$310,MATCH(RIGHT(M210,255),RIGHT('Disaggregation Data'!J$159:$J$310,255),0))),"")</f>
        <v/>
      </c>
      <c r="G210" s="385" t="str">
        <f t="array" ref="G210">IFERROR(IF(INDEX('Disaggregation Data'!$M$159:$M$310,MATCH(RIGHT(M210,255),RIGHT('Disaggregation Data'!$J$159:$J$310,255),0))=0,"",INDEX('Disaggregation Data'!$M$159:$M$310,MATCH(RIGHT(M210,255),RIGHT('Disaggregation Data'!J$159:$J$310,255),0))),"")</f>
        <v/>
      </c>
      <c r="H210" s="384" t="str">
        <f t="array" ref="H210">IFERROR(IF(INDEX('Disaggregation Data'!$N$159:$N$310,MATCH(RIGHT(M210,255),RIGHT('Disaggregation Data'!$J$159:$J$310,255),0))=0,"",INDEX('Disaggregation Data'!$N$159:$N$310,MATCH(RIGHT(M210,255),RIGHT('Disaggregation Data'!J$159:$J$310,255),0))),"")</f>
        <v/>
      </c>
      <c r="I210" s="484" t="str">
        <f t="array" ref="I210">IFERROR(IF(INDEX('Disaggregation Records'!$G$59:$G$92,MATCH(LEFT(L210,255),LEFT('Disaggregation Records'!$D$59:$D$92,255),0))=0,"",INDEX('Disaggregation Records'!$G$59:$G$92,MATCH(LEFT(L210,255),LEFT('Disaggregation Records'!$D$59:$D$92,255),0))),"")</f>
        <v/>
      </c>
      <c r="J210" s="498" t="s">
        <v>762</v>
      </c>
      <c r="K210" s="498">
        <f t="shared" si="12"/>
        <v>2</v>
      </c>
      <c r="L210" s="498" t="str">
        <f t="shared" si="13"/>
        <v/>
      </c>
      <c r="M210" s="498" t="str">
        <f t="shared" si="14"/>
        <v/>
      </c>
      <c r="N210" s="498" t="b">
        <f t="shared" si="15"/>
        <v>0</v>
      </c>
      <c r="O210" s="499" t="s">
        <v>1735</v>
      </c>
      <c r="P210" s="199"/>
      <c r="Q210" s="176"/>
      <c r="U210" s="422"/>
      <c r="V210" s="422"/>
    </row>
    <row r="211" spans="1:22" ht="37.5" hidden="1" customHeight="1" x14ac:dyDescent="0.25">
      <c r="A211" s="382">
        <v>5</v>
      </c>
      <c r="B211" s="401" t="str">
        <f>IFERROR(VLOOKUP(A211,'Outcome Indicators - Section C'!$A$10:$S$27,19,FALSE),"")</f>
        <v/>
      </c>
      <c r="C211" s="497" t="str">
        <f t="array" ref="C211">IFERROR(IF(INDEX('Disaggregation Records'!$E$59:$E$92,MATCH(RIGHT(L211,255),RIGHT('Disaggregation Records'!$D$59:$D$92,255),0))=0,"",INDEX('Disaggregation Records'!$E$59:$E$92,MATCH(RIGHT(L211,255),RIGHT('Disaggregation Records'!$D$59:$D$92,255),0))),"")</f>
        <v/>
      </c>
      <c r="D211" s="497" t="str">
        <f t="array" ref="D211">IFERROR(IF(INDEX('Disaggregation Records'!$F$59:$F$92,MATCH(RIGHT(L211,255),RIGHT('Disaggregation Records'!$D$59:$D$92,255),0))=0,"",INDEX('Disaggregation Records'!$F$59:$F$92,MATCH(RIGHT(L211,255),RIGHT('Disaggregation Records'!$D$59:$D$92,255),0))),"")</f>
        <v/>
      </c>
      <c r="E211" s="385" t="str">
        <f t="array" ref="E211">IFERROR(IF(INDEX('Disaggregation Data'!$K$159:$K$310,MATCH(RIGHT(M211,255),RIGHT('Disaggregation Data'!$J$159:$J$310,255),0))=0,"",INDEX('Disaggregation Data'!$K$159:$K$310,MATCH(RIGHT(M211,255),RIGHT('Disaggregation Data'!J$159:$J$310,255),0))),"")</f>
        <v/>
      </c>
      <c r="F211" s="385" t="str">
        <f t="array" ref="F211">IFERROR(IF(INDEX('Disaggregation Data'!$L$159:$L$310,MATCH(RIGHT(M211,255),RIGHT('Disaggregation Data'!$J$159:$J$310,255),0))=0,"",INDEX('Disaggregation Data'!$L$159:$L$310,MATCH(RIGHT(M211,255),RIGHT('Disaggregation Data'!J$159:$J$310,255),0))),"")</f>
        <v/>
      </c>
      <c r="G211" s="385" t="str">
        <f t="array" ref="G211">IFERROR(IF(INDEX('Disaggregation Data'!$M$159:$M$310,MATCH(RIGHT(M211,255),RIGHT('Disaggregation Data'!$J$159:$J$310,255),0))=0,"",INDEX('Disaggregation Data'!$M$159:$M$310,MATCH(RIGHT(M211,255),RIGHT('Disaggregation Data'!J$159:$J$310,255),0))),"")</f>
        <v/>
      </c>
      <c r="H211" s="384" t="str">
        <f t="array" ref="H211">IFERROR(IF(INDEX('Disaggregation Data'!$N$159:$N$310,MATCH(RIGHT(M211,255),RIGHT('Disaggregation Data'!$J$159:$J$310,255),0))=0,"",INDEX('Disaggregation Data'!$N$159:$N$310,MATCH(RIGHT(M211,255),RIGHT('Disaggregation Data'!J$159:$J$310,255),0))),"")</f>
        <v/>
      </c>
      <c r="I211" s="484" t="str">
        <f t="array" ref="I211">IFERROR(IF(INDEX('Disaggregation Records'!$G$59:$G$92,MATCH(LEFT(L211,255),LEFT('Disaggregation Records'!$D$59:$D$92,255),0))=0,"",INDEX('Disaggregation Records'!$G$59:$G$92,MATCH(LEFT(L211,255),LEFT('Disaggregation Records'!$D$59:$D$92,255),0))),"")</f>
        <v/>
      </c>
      <c r="J211" s="498" t="s">
        <v>762</v>
      </c>
      <c r="K211" s="498">
        <f t="shared" si="12"/>
        <v>3</v>
      </c>
      <c r="L211" s="498" t="str">
        <f t="shared" si="13"/>
        <v/>
      </c>
      <c r="M211" s="498" t="str">
        <f t="shared" si="14"/>
        <v/>
      </c>
      <c r="N211" s="498" t="b">
        <f t="shared" si="15"/>
        <v>0</v>
      </c>
      <c r="O211" s="499" t="s">
        <v>1736</v>
      </c>
      <c r="P211" s="199"/>
      <c r="Q211" s="176"/>
      <c r="U211" s="422"/>
      <c r="V211" s="422"/>
    </row>
    <row r="212" spans="1:22" ht="37.5" hidden="1" customHeight="1" x14ac:dyDescent="0.25">
      <c r="A212" s="382">
        <v>5</v>
      </c>
      <c r="B212" s="401" t="str">
        <f>IFERROR(VLOOKUP(A212,'Outcome Indicators - Section C'!$A$10:$S$27,19,FALSE),"")</f>
        <v/>
      </c>
      <c r="C212" s="497" t="str">
        <f t="array" ref="C212">IFERROR(IF(INDEX('Disaggregation Records'!$E$59:$E$92,MATCH(RIGHT(L212,255),RIGHT('Disaggregation Records'!$D$59:$D$92,255),0))=0,"",INDEX('Disaggregation Records'!$E$59:$E$92,MATCH(RIGHT(L212,255),RIGHT('Disaggregation Records'!$D$59:$D$92,255),0))),"")</f>
        <v/>
      </c>
      <c r="D212" s="497" t="str">
        <f t="array" ref="D212">IFERROR(IF(INDEX('Disaggregation Records'!$F$59:$F$92,MATCH(RIGHT(L212,255),RIGHT('Disaggregation Records'!$D$59:$D$92,255),0))=0,"",INDEX('Disaggregation Records'!$F$59:$F$92,MATCH(RIGHT(L212,255),RIGHT('Disaggregation Records'!$D$59:$D$92,255),0))),"")</f>
        <v/>
      </c>
      <c r="E212" s="385" t="str">
        <f t="array" ref="E212">IFERROR(IF(INDEX('Disaggregation Data'!$K$159:$K$310,MATCH(RIGHT(M212,255),RIGHT('Disaggregation Data'!$J$159:$J$310,255),0))=0,"",INDEX('Disaggregation Data'!$K$159:$K$310,MATCH(RIGHT(M212,255),RIGHT('Disaggregation Data'!J$159:$J$310,255),0))),"")</f>
        <v/>
      </c>
      <c r="F212" s="385" t="str">
        <f t="array" ref="F212">IFERROR(IF(INDEX('Disaggregation Data'!$L$159:$L$310,MATCH(RIGHT(M212,255),RIGHT('Disaggregation Data'!$J$159:$J$310,255),0))=0,"",INDEX('Disaggregation Data'!$L$159:$L$310,MATCH(RIGHT(M212,255),RIGHT('Disaggregation Data'!J$159:$J$310,255),0))),"")</f>
        <v/>
      </c>
      <c r="G212" s="385" t="str">
        <f t="array" ref="G212">IFERROR(IF(INDEX('Disaggregation Data'!$M$159:$M$310,MATCH(RIGHT(M212,255),RIGHT('Disaggregation Data'!$J$159:$J$310,255),0))=0,"",INDEX('Disaggregation Data'!$M$159:$M$310,MATCH(RIGHT(M212,255),RIGHT('Disaggregation Data'!J$159:$J$310,255),0))),"")</f>
        <v/>
      </c>
      <c r="H212" s="384" t="str">
        <f t="array" ref="H212">IFERROR(IF(INDEX('Disaggregation Data'!$N$159:$N$310,MATCH(RIGHT(M212,255),RIGHT('Disaggregation Data'!$J$159:$J$310,255),0))=0,"",INDEX('Disaggregation Data'!$N$159:$N$310,MATCH(RIGHT(M212,255),RIGHT('Disaggregation Data'!J$159:$J$310,255),0))),"")</f>
        <v/>
      </c>
      <c r="I212" s="484" t="str">
        <f t="array" ref="I212">IFERROR(IF(INDEX('Disaggregation Records'!$G$59:$G$92,MATCH(LEFT(L212,255),LEFT('Disaggregation Records'!$D$59:$D$92,255),0))=0,"",INDEX('Disaggregation Records'!$G$59:$G$92,MATCH(LEFT(L212,255),LEFT('Disaggregation Records'!$D$59:$D$92,255),0))),"")</f>
        <v/>
      </c>
      <c r="J212" s="498" t="s">
        <v>762</v>
      </c>
      <c r="K212" s="498">
        <f t="shared" si="12"/>
        <v>4</v>
      </c>
      <c r="L212" s="498" t="str">
        <f t="shared" si="13"/>
        <v/>
      </c>
      <c r="M212" s="498" t="str">
        <f t="shared" si="14"/>
        <v/>
      </c>
      <c r="N212" s="498" t="b">
        <f t="shared" si="15"/>
        <v>0</v>
      </c>
      <c r="O212" s="499" t="s">
        <v>1737</v>
      </c>
      <c r="P212" s="199"/>
      <c r="Q212" s="176"/>
      <c r="U212" s="422"/>
      <c r="V212" s="422"/>
    </row>
    <row r="213" spans="1:22" ht="37.5" hidden="1" customHeight="1" x14ac:dyDescent="0.25">
      <c r="A213" s="382">
        <v>5</v>
      </c>
      <c r="B213" s="401" t="str">
        <f>IFERROR(VLOOKUP(A213,'Outcome Indicators - Section C'!$A$10:$S$27,19,FALSE),"")</f>
        <v/>
      </c>
      <c r="C213" s="497" t="str">
        <f t="array" ref="C213">IFERROR(IF(INDEX('Disaggregation Records'!$E$59:$E$92,MATCH(RIGHT(L213,255),RIGHT('Disaggregation Records'!$D$59:$D$92,255),0))=0,"",INDEX('Disaggregation Records'!$E$59:$E$92,MATCH(RIGHT(L213,255),RIGHT('Disaggregation Records'!$D$59:$D$92,255),0))),"")</f>
        <v/>
      </c>
      <c r="D213" s="497" t="str">
        <f t="array" ref="D213">IFERROR(IF(INDEX('Disaggregation Records'!$F$59:$F$92,MATCH(RIGHT(L213,255),RIGHT('Disaggregation Records'!$D$59:$D$92,255),0))=0,"",INDEX('Disaggregation Records'!$F$59:$F$92,MATCH(RIGHT(L213,255),RIGHT('Disaggregation Records'!$D$59:$D$92,255),0))),"")</f>
        <v/>
      </c>
      <c r="E213" s="385" t="str">
        <f t="array" ref="E213">IFERROR(IF(INDEX('Disaggregation Data'!$K$159:$K$310,MATCH(RIGHT(M213,255),RIGHT('Disaggregation Data'!$J$159:$J$310,255),0))=0,"",INDEX('Disaggregation Data'!$K$159:$K$310,MATCH(RIGHT(M213,255),RIGHT('Disaggregation Data'!J$159:$J$310,255),0))),"")</f>
        <v/>
      </c>
      <c r="F213" s="385" t="str">
        <f t="array" ref="F213">IFERROR(IF(INDEX('Disaggregation Data'!$L$159:$L$310,MATCH(RIGHT(M213,255),RIGHT('Disaggregation Data'!$J$159:$J$310,255),0))=0,"",INDEX('Disaggregation Data'!$L$159:$L$310,MATCH(RIGHT(M213,255),RIGHT('Disaggregation Data'!J$159:$J$310,255),0))),"")</f>
        <v/>
      </c>
      <c r="G213" s="385" t="str">
        <f t="array" ref="G213">IFERROR(IF(INDEX('Disaggregation Data'!$M$159:$M$310,MATCH(RIGHT(M213,255),RIGHT('Disaggregation Data'!$J$159:$J$310,255),0))=0,"",INDEX('Disaggregation Data'!$M$159:$M$310,MATCH(RIGHT(M213,255),RIGHT('Disaggregation Data'!J$159:$J$310,255),0))),"")</f>
        <v/>
      </c>
      <c r="H213" s="384" t="str">
        <f t="array" ref="H213">IFERROR(IF(INDEX('Disaggregation Data'!$N$159:$N$310,MATCH(RIGHT(M213,255),RIGHT('Disaggregation Data'!$J$159:$J$310,255),0))=0,"",INDEX('Disaggregation Data'!$N$159:$N$310,MATCH(RIGHT(M213,255),RIGHT('Disaggregation Data'!J$159:$J$310,255),0))),"")</f>
        <v/>
      </c>
      <c r="I213" s="484" t="str">
        <f t="array" ref="I213">IFERROR(IF(INDEX('Disaggregation Records'!$G$59:$G$92,MATCH(LEFT(L213,255),LEFT('Disaggregation Records'!$D$59:$D$92,255),0))=0,"",INDEX('Disaggregation Records'!$G$59:$G$92,MATCH(LEFT(L213,255),LEFT('Disaggregation Records'!$D$59:$D$92,255),0))),"")</f>
        <v/>
      </c>
      <c r="J213" s="498" t="s">
        <v>762</v>
      </c>
      <c r="K213" s="498">
        <f t="shared" si="12"/>
        <v>5</v>
      </c>
      <c r="L213" s="498" t="str">
        <f t="shared" si="13"/>
        <v/>
      </c>
      <c r="M213" s="498" t="str">
        <f t="shared" si="14"/>
        <v/>
      </c>
      <c r="N213" s="498" t="b">
        <f t="shared" si="15"/>
        <v>0</v>
      </c>
      <c r="O213" s="499" t="s">
        <v>1738</v>
      </c>
      <c r="P213" s="199"/>
      <c r="Q213" s="176"/>
      <c r="U213" s="422"/>
      <c r="V213" s="422"/>
    </row>
    <row r="214" spans="1:22" ht="37.5" hidden="1" customHeight="1" x14ac:dyDescent="0.25">
      <c r="A214" s="382">
        <v>5</v>
      </c>
      <c r="B214" s="401" t="str">
        <f>IFERROR(VLOOKUP(A214,'Outcome Indicators - Section C'!$A$10:$S$27,19,FALSE),"")</f>
        <v/>
      </c>
      <c r="C214" s="497" t="str">
        <f t="array" ref="C214">IFERROR(IF(INDEX('Disaggregation Records'!$E$59:$E$92,MATCH(RIGHT(L214,255),RIGHT('Disaggregation Records'!$D$59:$D$92,255),0))=0,"",INDEX('Disaggregation Records'!$E$59:$E$92,MATCH(RIGHT(L214,255),RIGHT('Disaggregation Records'!$D$59:$D$92,255),0))),"")</f>
        <v/>
      </c>
      <c r="D214" s="497" t="str">
        <f t="array" ref="D214">IFERROR(IF(INDEX('Disaggregation Records'!$F$59:$F$92,MATCH(RIGHT(L214,255),RIGHT('Disaggregation Records'!$D$59:$D$92,255),0))=0,"",INDEX('Disaggregation Records'!$F$59:$F$92,MATCH(RIGHT(L214,255),RIGHT('Disaggregation Records'!$D$59:$D$92,255),0))),"")</f>
        <v/>
      </c>
      <c r="E214" s="385" t="str">
        <f t="array" ref="E214">IFERROR(IF(INDEX('Disaggregation Data'!$K$159:$K$310,MATCH(RIGHT(M214,255),RIGHT('Disaggregation Data'!$J$159:$J$310,255),0))=0,"",INDEX('Disaggregation Data'!$K$159:$K$310,MATCH(RIGHT(M214,255),RIGHT('Disaggregation Data'!J$159:$J$310,255),0))),"")</f>
        <v/>
      </c>
      <c r="F214" s="385" t="str">
        <f t="array" ref="F214">IFERROR(IF(INDEX('Disaggregation Data'!$L$159:$L$310,MATCH(RIGHT(M214,255),RIGHT('Disaggregation Data'!$J$159:$J$310,255),0))=0,"",INDEX('Disaggregation Data'!$L$159:$L$310,MATCH(RIGHT(M214,255),RIGHT('Disaggregation Data'!J$159:$J$310,255),0))),"")</f>
        <v/>
      </c>
      <c r="G214" s="385" t="str">
        <f t="array" ref="G214">IFERROR(IF(INDEX('Disaggregation Data'!$M$159:$M$310,MATCH(RIGHT(M214,255),RIGHT('Disaggregation Data'!$J$159:$J$310,255),0))=0,"",INDEX('Disaggregation Data'!$M$159:$M$310,MATCH(RIGHT(M214,255),RIGHT('Disaggregation Data'!J$159:$J$310,255),0))),"")</f>
        <v/>
      </c>
      <c r="H214" s="384" t="str">
        <f t="array" ref="H214">IFERROR(IF(INDEX('Disaggregation Data'!$N$159:$N$310,MATCH(RIGHT(M214,255),RIGHT('Disaggregation Data'!$J$159:$J$310,255),0))=0,"",INDEX('Disaggregation Data'!$N$159:$N$310,MATCH(RIGHT(M214,255),RIGHT('Disaggregation Data'!J$159:$J$310,255),0))),"")</f>
        <v/>
      </c>
      <c r="I214" s="484" t="str">
        <f t="array" ref="I214">IFERROR(IF(INDEX('Disaggregation Records'!$G$59:$G$92,MATCH(LEFT(L214,255),LEFT('Disaggregation Records'!$D$59:$D$92,255),0))=0,"",INDEX('Disaggregation Records'!$G$59:$G$92,MATCH(LEFT(L214,255),LEFT('Disaggregation Records'!$D$59:$D$92,255),0))),"")</f>
        <v/>
      </c>
      <c r="J214" s="498" t="s">
        <v>762</v>
      </c>
      <c r="K214" s="498">
        <f t="shared" si="12"/>
        <v>6</v>
      </c>
      <c r="L214" s="498" t="str">
        <f t="shared" si="13"/>
        <v/>
      </c>
      <c r="M214" s="498" t="str">
        <f t="shared" si="14"/>
        <v/>
      </c>
      <c r="N214" s="498" t="b">
        <f t="shared" si="15"/>
        <v>0</v>
      </c>
      <c r="O214" s="499" t="s">
        <v>1739</v>
      </c>
      <c r="P214" s="199"/>
      <c r="Q214" s="176"/>
      <c r="U214" s="422"/>
      <c r="V214" s="422"/>
    </row>
    <row r="215" spans="1:22" ht="37.5" hidden="1" customHeight="1" x14ac:dyDescent="0.25">
      <c r="A215" s="382">
        <v>5</v>
      </c>
      <c r="B215" s="401" t="str">
        <f>IFERROR(VLOOKUP(A215,'Outcome Indicators - Section C'!$A$10:$S$27,19,FALSE),"")</f>
        <v/>
      </c>
      <c r="C215" s="497" t="str">
        <f t="array" ref="C215">IFERROR(IF(INDEX('Disaggregation Records'!$E$59:$E$92,MATCH(RIGHT(L215,255),RIGHT('Disaggregation Records'!$D$59:$D$92,255),0))=0,"",INDEX('Disaggregation Records'!$E$59:$E$92,MATCH(RIGHT(L215,255),RIGHT('Disaggregation Records'!$D$59:$D$92,255),0))),"")</f>
        <v/>
      </c>
      <c r="D215" s="497" t="str">
        <f t="array" ref="D215">IFERROR(IF(INDEX('Disaggregation Records'!$F$59:$F$92,MATCH(RIGHT(L215,255),RIGHT('Disaggregation Records'!$D$59:$D$92,255),0))=0,"",INDEX('Disaggregation Records'!$F$59:$F$92,MATCH(RIGHT(L215,255),RIGHT('Disaggregation Records'!$D$59:$D$92,255),0))),"")</f>
        <v/>
      </c>
      <c r="E215" s="385" t="str">
        <f t="array" ref="E215">IFERROR(IF(INDEX('Disaggregation Data'!$K$159:$K$310,MATCH(RIGHT(M215,255),RIGHT('Disaggregation Data'!$J$159:$J$310,255),0))=0,"",INDEX('Disaggregation Data'!$K$159:$K$310,MATCH(RIGHT(M215,255),RIGHT('Disaggregation Data'!J$159:$J$310,255),0))),"")</f>
        <v/>
      </c>
      <c r="F215" s="385" t="str">
        <f t="array" ref="F215">IFERROR(IF(INDEX('Disaggregation Data'!$L$159:$L$310,MATCH(RIGHT(M215,255),RIGHT('Disaggregation Data'!$J$159:$J$310,255),0))=0,"",INDEX('Disaggregation Data'!$L$159:$L$310,MATCH(RIGHT(M215,255),RIGHT('Disaggregation Data'!J$159:$J$310,255),0))),"")</f>
        <v/>
      </c>
      <c r="G215" s="385" t="str">
        <f t="array" ref="G215">IFERROR(IF(INDEX('Disaggregation Data'!$M$159:$M$310,MATCH(RIGHT(M215,255),RIGHT('Disaggregation Data'!$J$159:$J$310,255),0))=0,"",INDEX('Disaggregation Data'!$M$159:$M$310,MATCH(RIGHT(M215,255),RIGHT('Disaggregation Data'!J$159:$J$310,255),0))),"")</f>
        <v/>
      </c>
      <c r="H215" s="384" t="str">
        <f t="array" ref="H215">IFERROR(IF(INDEX('Disaggregation Data'!$N$159:$N$310,MATCH(RIGHT(M215,255),RIGHT('Disaggregation Data'!$J$159:$J$310,255),0))=0,"",INDEX('Disaggregation Data'!$N$159:$N$310,MATCH(RIGHT(M215,255),RIGHT('Disaggregation Data'!J$159:$J$310,255),0))),"")</f>
        <v/>
      </c>
      <c r="I215" s="484" t="str">
        <f t="array" ref="I215">IFERROR(IF(INDEX('Disaggregation Records'!$G$59:$G$92,MATCH(LEFT(L215,255),LEFT('Disaggregation Records'!$D$59:$D$92,255),0))=0,"",INDEX('Disaggregation Records'!$G$59:$G$92,MATCH(LEFT(L215,255),LEFT('Disaggregation Records'!$D$59:$D$92,255),0))),"")</f>
        <v/>
      </c>
      <c r="J215" s="498" t="s">
        <v>762</v>
      </c>
      <c r="K215" s="498">
        <f t="shared" si="12"/>
        <v>7</v>
      </c>
      <c r="L215" s="498" t="str">
        <f t="shared" si="13"/>
        <v/>
      </c>
      <c r="M215" s="498" t="str">
        <f t="shared" si="14"/>
        <v/>
      </c>
      <c r="N215" s="498" t="b">
        <f t="shared" si="15"/>
        <v>0</v>
      </c>
      <c r="O215" s="499" t="s">
        <v>1740</v>
      </c>
      <c r="P215" s="199"/>
      <c r="Q215" s="176"/>
      <c r="U215" s="422"/>
      <c r="V215" s="422"/>
    </row>
    <row r="216" spans="1:22" ht="37.5" hidden="1" customHeight="1" x14ac:dyDescent="0.25">
      <c r="A216" s="382">
        <v>5</v>
      </c>
      <c r="B216" s="401" t="str">
        <f>IFERROR(VLOOKUP(A216,'Outcome Indicators - Section C'!$A$10:$S$27,19,FALSE),"")</f>
        <v/>
      </c>
      <c r="C216" s="497" t="str">
        <f t="array" ref="C216">IFERROR(IF(INDEX('Disaggregation Records'!$E$59:$E$92,MATCH(RIGHT(L216,255),RIGHT('Disaggregation Records'!$D$59:$D$92,255),0))=0,"",INDEX('Disaggregation Records'!$E$59:$E$92,MATCH(RIGHT(L216,255),RIGHT('Disaggregation Records'!$D$59:$D$92,255),0))),"")</f>
        <v/>
      </c>
      <c r="D216" s="497" t="str">
        <f t="array" ref="D216">IFERROR(IF(INDEX('Disaggregation Records'!$F$59:$F$92,MATCH(RIGHT(L216,255),RIGHT('Disaggregation Records'!$D$59:$D$92,255),0))=0,"",INDEX('Disaggregation Records'!$F$59:$F$92,MATCH(RIGHT(L216,255),RIGHT('Disaggregation Records'!$D$59:$D$92,255),0))),"")</f>
        <v/>
      </c>
      <c r="E216" s="385" t="str">
        <f t="array" ref="E216">IFERROR(IF(INDEX('Disaggregation Data'!$K$159:$K$310,MATCH(RIGHT(M216,255),RIGHT('Disaggregation Data'!$J$159:$J$310,255),0))=0,"",INDEX('Disaggregation Data'!$K$159:$K$310,MATCH(RIGHT(M216,255),RIGHT('Disaggregation Data'!J$159:$J$310,255),0))),"")</f>
        <v/>
      </c>
      <c r="F216" s="385" t="str">
        <f t="array" ref="F216">IFERROR(IF(INDEX('Disaggregation Data'!$L$159:$L$310,MATCH(RIGHT(M216,255),RIGHT('Disaggregation Data'!$J$159:$J$310,255),0))=0,"",INDEX('Disaggregation Data'!$L$159:$L$310,MATCH(RIGHT(M216,255),RIGHT('Disaggregation Data'!J$159:$J$310,255),0))),"")</f>
        <v/>
      </c>
      <c r="G216" s="385" t="str">
        <f t="array" ref="G216">IFERROR(IF(INDEX('Disaggregation Data'!$M$159:$M$310,MATCH(RIGHT(M216,255),RIGHT('Disaggregation Data'!$J$159:$J$310,255),0))=0,"",INDEX('Disaggregation Data'!$M$159:$M$310,MATCH(RIGHT(M216,255),RIGHT('Disaggregation Data'!J$159:$J$310,255),0))),"")</f>
        <v/>
      </c>
      <c r="H216" s="384" t="str">
        <f t="array" ref="H216">IFERROR(IF(INDEX('Disaggregation Data'!$N$159:$N$310,MATCH(RIGHT(M216,255),RIGHT('Disaggregation Data'!$J$159:$J$310,255),0))=0,"",INDEX('Disaggregation Data'!$N$159:$N$310,MATCH(RIGHT(M216,255),RIGHT('Disaggregation Data'!J$159:$J$310,255),0))),"")</f>
        <v/>
      </c>
      <c r="I216" s="484" t="str">
        <f t="array" ref="I216">IFERROR(IF(INDEX('Disaggregation Records'!$G$59:$G$92,MATCH(LEFT(L216,255),LEFT('Disaggregation Records'!$D$59:$D$92,255),0))=0,"",INDEX('Disaggregation Records'!$G$59:$G$92,MATCH(LEFT(L216,255),LEFT('Disaggregation Records'!$D$59:$D$92,255),0))),"")</f>
        <v/>
      </c>
      <c r="J216" s="498" t="s">
        <v>762</v>
      </c>
      <c r="K216" s="498">
        <f t="shared" si="12"/>
        <v>8</v>
      </c>
      <c r="L216" s="498" t="str">
        <f t="shared" si="13"/>
        <v/>
      </c>
      <c r="M216" s="498" t="str">
        <f t="shared" si="14"/>
        <v/>
      </c>
      <c r="N216" s="498" t="b">
        <f t="shared" si="15"/>
        <v>0</v>
      </c>
      <c r="O216" s="499" t="s">
        <v>1741</v>
      </c>
      <c r="P216" s="199"/>
      <c r="Q216" s="176"/>
      <c r="U216" s="422"/>
      <c r="V216" s="422"/>
    </row>
    <row r="217" spans="1:22" ht="37.5" hidden="1" customHeight="1" x14ac:dyDescent="0.25">
      <c r="A217" s="382">
        <v>5</v>
      </c>
      <c r="B217" s="401" t="str">
        <f>IFERROR(VLOOKUP(A217,'Outcome Indicators - Section C'!$A$10:$S$27,19,FALSE),"")</f>
        <v/>
      </c>
      <c r="C217" s="497" t="str">
        <f t="array" ref="C217">IFERROR(IF(INDEX('Disaggregation Records'!$E$59:$E$92,MATCH(RIGHT(L217,255),RIGHT('Disaggregation Records'!$D$59:$D$92,255),0))=0,"",INDEX('Disaggregation Records'!$E$59:$E$92,MATCH(RIGHT(L217,255),RIGHT('Disaggregation Records'!$D$59:$D$92,255),0))),"")</f>
        <v/>
      </c>
      <c r="D217" s="497" t="str">
        <f t="array" ref="D217">IFERROR(IF(INDEX('Disaggregation Records'!$F$59:$F$92,MATCH(RIGHT(L217,255),RIGHT('Disaggregation Records'!$D$59:$D$92,255),0))=0,"",INDEX('Disaggregation Records'!$F$59:$F$92,MATCH(RIGHT(L217,255),RIGHT('Disaggregation Records'!$D$59:$D$92,255),0))),"")</f>
        <v/>
      </c>
      <c r="E217" s="385" t="str">
        <f t="array" ref="E217">IFERROR(IF(INDEX('Disaggregation Data'!$K$159:$K$310,MATCH(RIGHT(M217,255),RIGHT('Disaggregation Data'!$J$159:$J$310,255),0))=0,"",INDEX('Disaggregation Data'!$K$159:$K$310,MATCH(RIGHT(M217,255),RIGHT('Disaggregation Data'!J$159:$J$310,255),0))),"")</f>
        <v/>
      </c>
      <c r="F217" s="385" t="str">
        <f t="array" ref="F217">IFERROR(IF(INDEX('Disaggregation Data'!$L$159:$L$310,MATCH(RIGHT(M217,255),RIGHT('Disaggregation Data'!$J$159:$J$310,255),0))=0,"",INDEX('Disaggregation Data'!$L$159:$L$310,MATCH(RIGHT(M217,255),RIGHT('Disaggregation Data'!J$159:$J$310,255),0))),"")</f>
        <v/>
      </c>
      <c r="G217" s="385" t="str">
        <f t="array" ref="G217">IFERROR(IF(INDEX('Disaggregation Data'!$M$159:$M$310,MATCH(RIGHT(M217,255),RIGHT('Disaggregation Data'!$J$159:$J$310,255),0))=0,"",INDEX('Disaggregation Data'!$M$159:$M$310,MATCH(RIGHT(M217,255),RIGHT('Disaggregation Data'!J$159:$J$310,255),0))),"")</f>
        <v/>
      </c>
      <c r="H217" s="384" t="str">
        <f t="array" ref="H217">IFERROR(IF(INDEX('Disaggregation Data'!$N$159:$N$310,MATCH(RIGHT(M217,255),RIGHT('Disaggregation Data'!$J$159:$J$310,255),0))=0,"",INDEX('Disaggregation Data'!$N$159:$N$310,MATCH(RIGHT(M217,255),RIGHT('Disaggregation Data'!J$159:$J$310,255),0))),"")</f>
        <v/>
      </c>
      <c r="I217" s="484" t="str">
        <f t="array" ref="I217">IFERROR(IF(INDEX('Disaggregation Records'!$G$59:$G$92,MATCH(LEFT(L217,255),LEFT('Disaggregation Records'!$D$59:$D$92,255),0))=0,"",INDEX('Disaggregation Records'!$G$59:$G$92,MATCH(LEFT(L217,255),LEFT('Disaggregation Records'!$D$59:$D$92,255),0))),"")</f>
        <v/>
      </c>
      <c r="J217" s="498" t="s">
        <v>762</v>
      </c>
      <c r="K217" s="498">
        <f t="shared" si="12"/>
        <v>9</v>
      </c>
      <c r="L217" s="498" t="str">
        <f t="shared" si="13"/>
        <v/>
      </c>
      <c r="M217" s="498" t="str">
        <f t="shared" si="14"/>
        <v/>
      </c>
      <c r="N217" s="498" t="b">
        <f t="shared" si="15"/>
        <v>0</v>
      </c>
      <c r="O217" s="499" t="s">
        <v>1742</v>
      </c>
      <c r="P217" s="199"/>
      <c r="Q217" s="176"/>
      <c r="U217" s="422"/>
      <c r="V217" s="422"/>
    </row>
    <row r="218" spans="1:22" ht="37.5" hidden="1" customHeight="1" x14ac:dyDescent="0.25">
      <c r="A218" s="382">
        <v>6</v>
      </c>
      <c r="B218" s="401" t="str">
        <f>IFERROR(VLOOKUP(A218,'Outcome Indicators - Section C'!$A$10:$S$27,19,FALSE),"")</f>
        <v/>
      </c>
      <c r="C218" s="497" t="str">
        <f t="array" ref="C218">IFERROR(IF(INDEX('Disaggregation Records'!$E$59:$E$92,MATCH(RIGHT(L218,255),RIGHT('Disaggregation Records'!$D$59:$D$92,255),0))=0,"",INDEX('Disaggregation Records'!$E$59:$E$92,MATCH(RIGHT(L218,255),RIGHT('Disaggregation Records'!$D$59:$D$92,255),0))),"")</f>
        <v/>
      </c>
      <c r="D218" s="497" t="str">
        <f t="array" ref="D218">IFERROR(IF(INDEX('Disaggregation Records'!$F$59:$F$92,MATCH(RIGHT(L218,255),RIGHT('Disaggregation Records'!$D$59:$D$92,255),0))=0,"",INDEX('Disaggregation Records'!$F$59:$F$92,MATCH(RIGHT(L218,255),RIGHT('Disaggregation Records'!$D$59:$D$92,255),0))),"")</f>
        <v/>
      </c>
      <c r="E218" s="385" t="str">
        <f t="array" ref="E218">IFERROR(IF(INDEX('Disaggregation Data'!$K$159:$K$310,MATCH(RIGHT(M218,255),RIGHT('Disaggregation Data'!$J$159:$J$310,255),0))=0,"",INDEX('Disaggregation Data'!$K$159:$K$310,MATCH(RIGHT(M218,255),RIGHT('Disaggregation Data'!J$159:$J$310,255),0))),"")</f>
        <v/>
      </c>
      <c r="F218" s="385" t="str">
        <f t="array" ref="F218">IFERROR(IF(INDEX('Disaggregation Data'!$L$159:$L$310,MATCH(RIGHT(M218,255),RIGHT('Disaggregation Data'!$J$159:$J$310,255),0))=0,"",INDEX('Disaggregation Data'!$L$159:$L$310,MATCH(RIGHT(M218,255),RIGHT('Disaggregation Data'!J$159:$J$310,255),0))),"")</f>
        <v/>
      </c>
      <c r="G218" s="385" t="str">
        <f t="array" ref="G218">IFERROR(IF(INDEX('Disaggregation Data'!$M$159:$M$310,MATCH(RIGHT(M218,255),RIGHT('Disaggregation Data'!$J$159:$J$310,255),0))=0,"",INDEX('Disaggregation Data'!$M$159:$M$310,MATCH(RIGHT(M218,255),RIGHT('Disaggregation Data'!J$159:$J$310,255),0))),"")</f>
        <v/>
      </c>
      <c r="H218" s="384" t="str">
        <f t="array" ref="H218">IFERROR(IF(INDEX('Disaggregation Data'!$N$159:$N$310,MATCH(RIGHT(M218,255),RIGHT('Disaggregation Data'!$J$159:$J$310,255),0))=0,"",INDEX('Disaggregation Data'!$N$159:$N$310,MATCH(RIGHT(M218,255),RIGHT('Disaggregation Data'!J$159:$J$310,255),0))),"")</f>
        <v/>
      </c>
      <c r="I218" s="484" t="str">
        <f t="array" ref="I218">IFERROR(IF(INDEX('Disaggregation Records'!$G$59:$G$92,MATCH(LEFT(L218,255),LEFT('Disaggregation Records'!$D$59:$D$92,255),0))=0,"",INDEX('Disaggregation Records'!$G$59:$G$92,MATCH(LEFT(L218,255),LEFT('Disaggregation Records'!$D$59:$D$92,255),0))),"")</f>
        <v/>
      </c>
      <c r="J218" s="498" t="s">
        <v>763</v>
      </c>
      <c r="K218" s="498">
        <f t="shared" si="12"/>
        <v>10</v>
      </c>
      <c r="L218" s="498" t="str">
        <f t="shared" si="13"/>
        <v/>
      </c>
      <c r="M218" s="498" t="str">
        <f t="shared" si="14"/>
        <v/>
      </c>
      <c r="N218" s="498" t="b">
        <f t="shared" si="15"/>
        <v>0</v>
      </c>
      <c r="O218" s="499" t="s">
        <v>1743</v>
      </c>
      <c r="P218" s="199"/>
      <c r="Q218" s="176"/>
      <c r="U218" s="422"/>
      <c r="V218" s="422"/>
    </row>
    <row r="219" spans="1:22" ht="37.5" hidden="1" customHeight="1" x14ac:dyDescent="0.25">
      <c r="A219" s="382">
        <v>6</v>
      </c>
      <c r="B219" s="401" t="str">
        <f>IFERROR(VLOOKUP(A219,'Outcome Indicators - Section C'!$A$10:$S$27,19,FALSE),"")</f>
        <v/>
      </c>
      <c r="C219" s="497" t="str">
        <f t="array" ref="C219">IFERROR(IF(INDEX('Disaggregation Records'!$E$59:$E$92,MATCH(RIGHT(L219,255),RIGHT('Disaggregation Records'!$D$59:$D$92,255),0))=0,"",INDEX('Disaggregation Records'!$E$59:$E$92,MATCH(RIGHT(L219,255),RIGHT('Disaggregation Records'!$D$59:$D$92,255),0))),"")</f>
        <v/>
      </c>
      <c r="D219" s="497" t="str">
        <f t="array" ref="D219">IFERROR(IF(INDEX('Disaggregation Records'!$F$59:$F$92,MATCH(RIGHT(L219,255),RIGHT('Disaggregation Records'!$D$59:$D$92,255),0))=0,"",INDEX('Disaggregation Records'!$F$59:$F$92,MATCH(RIGHT(L219,255),RIGHT('Disaggregation Records'!$D$59:$D$92,255),0))),"")</f>
        <v/>
      </c>
      <c r="E219" s="385" t="str">
        <f t="array" ref="E219">IFERROR(IF(INDEX('Disaggregation Data'!$K$159:$K$310,MATCH(RIGHT(M219,255),RIGHT('Disaggregation Data'!$J$159:$J$310,255),0))=0,"",INDEX('Disaggregation Data'!$K$159:$K$310,MATCH(RIGHT(M219,255),RIGHT('Disaggregation Data'!J$159:$J$310,255),0))),"")</f>
        <v/>
      </c>
      <c r="F219" s="385" t="str">
        <f t="array" ref="F219">IFERROR(IF(INDEX('Disaggregation Data'!$L$159:$L$310,MATCH(RIGHT(M219,255),RIGHT('Disaggregation Data'!$J$159:$J$310,255),0))=0,"",INDEX('Disaggregation Data'!$L$159:$L$310,MATCH(RIGHT(M219,255),RIGHT('Disaggregation Data'!J$159:$J$310,255),0))),"")</f>
        <v/>
      </c>
      <c r="G219" s="385" t="str">
        <f t="array" ref="G219">IFERROR(IF(INDEX('Disaggregation Data'!$M$159:$M$310,MATCH(RIGHT(M219,255),RIGHT('Disaggregation Data'!$J$159:$J$310,255),0))=0,"",INDEX('Disaggregation Data'!$M$159:$M$310,MATCH(RIGHT(M219,255),RIGHT('Disaggregation Data'!J$159:$J$310,255),0))),"")</f>
        <v/>
      </c>
      <c r="H219" s="384" t="str">
        <f t="array" ref="H219">IFERROR(IF(INDEX('Disaggregation Data'!$N$159:$N$310,MATCH(RIGHT(M219,255),RIGHT('Disaggregation Data'!$J$159:$J$310,255),0))=0,"",INDEX('Disaggregation Data'!$N$159:$N$310,MATCH(RIGHT(M219,255),RIGHT('Disaggregation Data'!J$159:$J$310,255),0))),"")</f>
        <v/>
      </c>
      <c r="I219" s="484" t="str">
        <f t="array" ref="I219">IFERROR(IF(INDEX('Disaggregation Records'!$G$59:$G$92,MATCH(LEFT(L219,255),LEFT('Disaggregation Records'!$D$59:$D$92,255),0))=0,"",INDEX('Disaggregation Records'!$G$59:$G$92,MATCH(LEFT(L219,255),LEFT('Disaggregation Records'!$D$59:$D$92,255),0))),"")</f>
        <v/>
      </c>
      <c r="J219" s="498" t="s">
        <v>763</v>
      </c>
      <c r="K219" s="498">
        <f t="shared" si="12"/>
        <v>11</v>
      </c>
      <c r="L219" s="498" t="str">
        <f t="shared" si="13"/>
        <v/>
      </c>
      <c r="M219" s="498" t="str">
        <f t="shared" si="14"/>
        <v/>
      </c>
      <c r="N219" s="498" t="b">
        <f t="shared" si="15"/>
        <v>0</v>
      </c>
      <c r="O219" s="499" t="s">
        <v>1744</v>
      </c>
      <c r="P219" s="199"/>
      <c r="Q219" s="176"/>
      <c r="U219" s="422"/>
      <c r="V219" s="422"/>
    </row>
    <row r="220" spans="1:22" ht="37.5" hidden="1" customHeight="1" x14ac:dyDescent="0.25">
      <c r="A220" s="382">
        <v>6</v>
      </c>
      <c r="B220" s="401" t="str">
        <f>IFERROR(VLOOKUP(A220,'Outcome Indicators - Section C'!$A$10:$S$27,19,FALSE),"")</f>
        <v/>
      </c>
      <c r="C220" s="497" t="str">
        <f t="array" ref="C220">IFERROR(IF(INDEX('Disaggregation Records'!$E$59:$E$92,MATCH(RIGHT(L220,255),RIGHT('Disaggregation Records'!$D$59:$D$92,255),0))=0,"",INDEX('Disaggregation Records'!$E$59:$E$92,MATCH(RIGHT(L220,255),RIGHT('Disaggregation Records'!$D$59:$D$92,255),0))),"")</f>
        <v/>
      </c>
      <c r="D220" s="497" t="str">
        <f t="array" ref="D220">IFERROR(IF(INDEX('Disaggregation Records'!$F$59:$F$92,MATCH(RIGHT(L220,255),RIGHT('Disaggregation Records'!$D$59:$D$92,255),0))=0,"",INDEX('Disaggregation Records'!$F$59:$F$92,MATCH(RIGHT(L220,255),RIGHT('Disaggregation Records'!$D$59:$D$92,255),0))),"")</f>
        <v/>
      </c>
      <c r="E220" s="385" t="str">
        <f t="array" ref="E220">IFERROR(IF(INDEX('Disaggregation Data'!$K$159:$K$310,MATCH(RIGHT(M220,255),RIGHT('Disaggregation Data'!$J$159:$J$310,255),0))=0,"",INDEX('Disaggregation Data'!$K$159:$K$310,MATCH(RIGHT(M220,255),RIGHT('Disaggregation Data'!J$159:$J$310,255),0))),"")</f>
        <v/>
      </c>
      <c r="F220" s="385" t="str">
        <f t="array" ref="F220">IFERROR(IF(INDEX('Disaggregation Data'!$L$159:$L$310,MATCH(RIGHT(M220,255),RIGHT('Disaggregation Data'!$J$159:$J$310,255),0))=0,"",INDEX('Disaggregation Data'!$L$159:$L$310,MATCH(RIGHT(M220,255),RIGHT('Disaggregation Data'!J$159:$J$310,255),0))),"")</f>
        <v/>
      </c>
      <c r="G220" s="385" t="str">
        <f t="array" ref="G220">IFERROR(IF(INDEX('Disaggregation Data'!$M$159:$M$310,MATCH(RIGHT(M220,255),RIGHT('Disaggregation Data'!$J$159:$J$310,255),0))=0,"",INDEX('Disaggregation Data'!$M$159:$M$310,MATCH(RIGHT(M220,255),RIGHT('Disaggregation Data'!J$159:$J$310,255),0))),"")</f>
        <v/>
      </c>
      <c r="H220" s="384" t="str">
        <f t="array" ref="H220">IFERROR(IF(INDEX('Disaggregation Data'!$N$159:$N$310,MATCH(RIGHT(M220,255),RIGHT('Disaggregation Data'!$J$159:$J$310,255),0))=0,"",INDEX('Disaggregation Data'!$N$159:$N$310,MATCH(RIGHT(M220,255),RIGHT('Disaggregation Data'!J$159:$J$310,255),0))),"")</f>
        <v/>
      </c>
      <c r="I220" s="484" t="str">
        <f t="array" ref="I220">IFERROR(IF(INDEX('Disaggregation Records'!$G$59:$G$92,MATCH(LEFT(L220,255),LEFT('Disaggregation Records'!$D$59:$D$92,255),0))=0,"",INDEX('Disaggregation Records'!$G$59:$G$92,MATCH(LEFT(L220,255),LEFT('Disaggregation Records'!$D$59:$D$92,255),0))),"")</f>
        <v/>
      </c>
      <c r="J220" s="498" t="s">
        <v>763</v>
      </c>
      <c r="K220" s="498">
        <f t="shared" si="12"/>
        <v>12</v>
      </c>
      <c r="L220" s="498" t="str">
        <f t="shared" si="13"/>
        <v/>
      </c>
      <c r="M220" s="498" t="str">
        <f t="shared" si="14"/>
        <v/>
      </c>
      <c r="N220" s="498" t="b">
        <f t="shared" si="15"/>
        <v>0</v>
      </c>
      <c r="O220" s="499" t="s">
        <v>1745</v>
      </c>
      <c r="P220" s="199"/>
      <c r="Q220" s="176"/>
      <c r="U220" s="422"/>
      <c r="V220" s="422"/>
    </row>
    <row r="221" spans="1:22" ht="37.5" hidden="1" customHeight="1" x14ac:dyDescent="0.25">
      <c r="A221" s="382">
        <v>6</v>
      </c>
      <c r="B221" s="401" t="str">
        <f>IFERROR(VLOOKUP(A221,'Outcome Indicators - Section C'!$A$10:$S$27,19,FALSE),"")</f>
        <v/>
      </c>
      <c r="C221" s="497" t="str">
        <f t="array" ref="C221">IFERROR(IF(INDEX('Disaggregation Records'!$E$59:$E$92,MATCH(RIGHT(L221,255),RIGHT('Disaggregation Records'!$D$59:$D$92,255),0))=0,"",INDEX('Disaggregation Records'!$E$59:$E$92,MATCH(RIGHT(L221,255),RIGHT('Disaggregation Records'!$D$59:$D$92,255),0))),"")</f>
        <v/>
      </c>
      <c r="D221" s="497" t="str">
        <f t="array" ref="D221">IFERROR(IF(INDEX('Disaggregation Records'!$F$59:$F$92,MATCH(RIGHT(L221,255),RIGHT('Disaggregation Records'!$D$59:$D$92,255),0))=0,"",INDEX('Disaggregation Records'!$F$59:$F$92,MATCH(RIGHT(L221,255),RIGHT('Disaggregation Records'!$D$59:$D$92,255),0))),"")</f>
        <v/>
      </c>
      <c r="E221" s="385" t="str">
        <f t="array" ref="E221">IFERROR(IF(INDEX('Disaggregation Data'!$K$159:$K$310,MATCH(RIGHT(M221,255),RIGHT('Disaggregation Data'!$J$159:$J$310,255),0))=0,"",INDEX('Disaggregation Data'!$K$159:$K$310,MATCH(RIGHT(M221,255),RIGHT('Disaggregation Data'!J$159:$J$310,255),0))),"")</f>
        <v/>
      </c>
      <c r="F221" s="385" t="str">
        <f t="array" ref="F221">IFERROR(IF(INDEX('Disaggregation Data'!$L$159:$L$310,MATCH(RIGHT(M221,255),RIGHT('Disaggregation Data'!$J$159:$J$310,255),0))=0,"",INDEX('Disaggregation Data'!$L$159:$L$310,MATCH(RIGHT(M221,255),RIGHT('Disaggregation Data'!J$159:$J$310,255),0))),"")</f>
        <v/>
      </c>
      <c r="G221" s="385" t="str">
        <f t="array" ref="G221">IFERROR(IF(INDEX('Disaggregation Data'!$M$159:$M$310,MATCH(RIGHT(M221,255),RIGHT('Disaggregation Data'!$J$159:$J$310,255),0))=0,"",INDEX('Disaggregation Data'!$M$159:$M$310,MATCH(RIGHT(M221,255),RIGHT('Disaggregation Data'!J$159:$J$310,255),0))),"")</f>
        <v/>
      </c>
      <c r="H221" s="384" t="str">
        <f t="array" ref="H221">IFERROR(IF(INDEX('Disaggregation Data'!$N$159:$N$310,MATCH(RIGHT(M221,255),RIGHT('Disaggregation Data'!$J$159:$J$310,255),0))=0,"",INDEX('Disaggregation Data'!$N$159:$N$310,MATCH(RIGHT(M221,255),RIGHT('Disaggregation Data'!J$159:$J$310,255),0))),"")</f>
        <v/>
      </c>
      <c r="I221" s="484" t="str">
        <f t="array" ref="I221">IFERROR(IF(INDEX('Disaggregation Records'!$G$59:$G$92,MATCH(LEFT(L221,255),LEFT('Disaggregation Records'!$D$59:$D$92,255),0))=0,"",INDEX('Disaggregation Records'!$G$59:$G$92,MATCH(LEFT(L221,255),LEFT('Disaggregation Records'!$D$59:$D$92,255),0))),"")</f>
        <v/>
      </c>
      <c r="J221" s="498" t="s">
        <v>763</v>
      </c>
      <c r="K221" s="498">
        <f t="shared" si="12"/>
        <v>13</v>
      </c>
      <c r="L221" s="498" t="str">
        <f t="shared" si="13"/>
        <v/>
      </c>
      <c r="M221" s="498" t="str">
        <f t="shared" si="14"/>
        <v/>
      </c>
      <c r="N221" s="498" t="b">
        <f t="shared" si="15"/>
        <v>0</v>
      </c>
      <c r="O221" s="499" t="s">
        <v>1746</v>
      </c>
      <c r="P221" s="199"/>
      <c r="Q221" s="176"/>
      <c r="U221" s="422"/>
      <c r="V221" s="422"/>
    </row>
    <row r="222" spans="1:22" ht="37.5" hidden="1" customHeight="1" x14ac:dyDescent="0.25">
      <c r="A222" s="382">
        <v>6</v>
      </c>
      <c r="B222" s="401" t="str">
        <f>IFERROR(VLOOKUP(A222,'Outcome Indicators - Section C'!$A$10:$S$27,19,FALSE),"")</f>
        <v/>
      </c>
      <c r="C222" s="497" t="str">
        <f t="array" ref="C222">IFERROR(IF(INDEX('Disaggregation Records'!$E$59:$E$92,MATCH(RIGHT(L222,255),RIGHT('Disaggregation Records'!$D$59:$D$92,255),0))=0,"",INDEX('Disaggregation Records'!$E$59:$E$92,MATCH(RIGHT(L222,255),RIGHT('Disaggregation Records'!$D$59:$D$92,255),0))),"")</f>
        <v/>
      </c>
      <c r="D222" s="497" t="str">
        <f t="array" ref="D222">IFERROR(IF(INDEX('Disaggregation Records'!$F$59:$F$92,MATCH(RIGHT(L222,255),RIGHT('Disaggregation Records'!$D$59:$D$92,255),0))=0,"",INDEX('Disaggregation Records'!$F$59:$F$92,MATCH(RIGHT(L222,255),RIGHT('Disaggregation Records'!$D$59:$D$92,255),0))),"")</f>
        <v/>
      </c>
      <c r="E222" s="385" t="str">
        <f t="array" ref="E222">IFERROR(IF(INDEX('Disaggregation Data'!$K$159:$K$310,MATCH(RIGHT(M222,255),RIGHT('Disaggregation Data'!$J$159:$J$310,255),0))=0,"",INDEX('Disaggregation Data'!$K$159:$K$310,MATCH(RIGHT(M222,255),RIGHT('Disaggregation Data'!J$159:$J$310,255),0))),"")</f>
        <v/>
      </c>
      <c r="F222" s="385" t="str">
        <f t="array" ref="F222">IFERROR(IF(INDEX('Disaggregation Data'!$L$159:$L$310,MATCH(RIGHT(M222,255),RIGHT('Disaggregation Data'!$J$159:$J$310,255),0))=0,"",INDEX('Disaggregation Data'!$L$159:$L$310,MATCH(RIGHT(M222,255),RIGHT('Disaggregation Data'!J$159:$J$310,255),0))),"")</f>
        <v/>
      </c>
      <c r="G222" s="385" t="str">
        <f t="array" ref="G222">IFERROR(IF(INDEX('Disaggregation Data'!$M$159:$M$310,MATCH(RIGHT(M222,255),RIGHT('Disaggregation Data'!$J$159:$J$310,255),0))=0,"",INDEX('Disaggregation Data'!$M$159:$M$310,MATCH(RIGHT(M222,255),RIGHT('Disaggregation Data'!J$159:$J$310,255),0))),"")</f>
        <v/>
      </c>
      <c r="H222" s="384" t="str">
        <f t="array" ref="H222">IFERROR(IF(INDEX('Disaggregation Data'!$N$159:$N$310,MATCH(RIGHT(M222,255),RIGHT('Disaggregation Data'!$J$159:$J$310,255),0))=0,"",INDEX('Disaggregation Data'!$N$159:$N$310,MATCH(RIGHT(M222,255),RIGHT('Disaggregation Data'!J$159:$J$310,255),0))),"")</f>
        <v/>
      </c>
      <c r="I222" s="484" t="str">
        <f t="array" ref="I222">IFERROR(IF(INDEX('Disaggregation Records'!$G$59:$G$92,MATCH(LEFT(L222,255),LEFT('Disaggregation Records'!$D$59:$D$92,255),0))=0,"",INDEX('Disaggregation Records'!$G$59:$G$92,MATCH(LEFT(L222,255),LEFT('Disaggregation Records'!$D$59:$D$92,255),0))),"")</f>
        <v/>
      </c>
      <c r="J222" s="498" t="s">
        <v>763</v>
      </c>
      <c r="K222" s="498">
        <f t="shared" si="12"/>
        <v>14</v>
      </c>
      <c r="L222" s="498" t="str">
        <f t="shared" si="13"/>
        <v/>
      </c>
      <c r="M222" s="498" t="str">
        <f t="shared" si="14"/>
        <v/>
      </c>
      <c r="N222" s="498" t="b">
        <f t="shared" si="15"/>
        <v>0</v>
      </c>
      <c r="O222" s="499" t="s">
        <v>1747</v>
      </c>
      <c r="P222" s="199"/>
      <c r="Q222" s="176"/>
      <c r="U222" s="422"/>
      <c r="V222" s="422"/>
    </row>
    <row r="223" spans="1:22" ht="37.5" hidden="1" customHeight="1" x14ac:dyDescent="0.25">
      <c r="A223" s="382">
        <v>6</v>
      </c>
      <c r="B223" s="401" t="str">
        <f>IFERROR(VLOOKUP(A223,'Outcome Indicators - Section C'!$A$10:$S$27,19,FALSE),"")</f>
        <v/>
      </c>
      <c r="C223" s="497" t="str">
        <f t="array" ref="C223">IFERROR(IF(INDEX('Disaggregation Records'!$E$59:$E$92,MATCH(RIGHT(L223,255),RIGHT('Disaggregation Records'!$D$59:$D$92,255),0))=0,"",INDEX('Disaggregation Records'!$E$59:$E$92,MATCH(RIGHT(L223,255),RIGHT('Disaggregation Records'!$D$59:$D$92,255),0))),"")</f>
        <v/>
      </c>
      <c r="D223" s="497" t="str">
        <f t="array" ref="D223">IFERROR(IF(INDEX('Disaggregation Records'!$F$59:$F$92,MATCH(RIGHT(L223,255),RIGHT('Disaggregation Records'!$D$59:$D$92,255),0))=0,"",INDEX('Disaggregation Records'!$F$59:$F$92,MATCH(RIGHT(L223,255),RIGHT('Disaggregation Records'!$D$59:$D$92,255),0))),"")</f>
        <v/>
      </c>
      <c r="E223" s="385" t="str">
        <f t="array" ref="E223">IFERROR(IF(INDEX('Disaggregation Data'!$K$159:$K$310,MATCH(RIGHT(M223,255),RIGHT('Disaggregation Data'!$J$159:$J$310,255),0))=0,"",INDEX('Disaggregation Data'!$K$159:$K$310,MATCH(RIGHT(M223,255),RIGHT('Disaggregation Data'!J$159:$J$310,255),0))),"")</f>
        <v/>
      </c>
      <c r="F223" s="385" t="str">
        <f t="array" ref="F223">IFERROR(IF(INDEX('Disaggregation Data'!$L$159:$L$310,MATCH(RIGHT(M223,255),RIGHT('Disaggregation Data'!$J$159:$J$310,255),0))=0,"",INDEX('Disaggregation Data'!$L$159:$L$310,MATCH(RIGHT(M223,255),RIGHT('Disaggregation Data'!J$159:$J$310,255),0))),"")</f>
        <v/>
      </c>
      <c r="G223" s="385" t="str">
        <f t="array" ref="G223">IFERROR(IF(INDEX('Disaggregation Data'!$M$159:$M$310,MATCH(RIGHT(M223,255),RIGHT('Disaggregation Data'!$J$159:$J$310,255),0))=0,"",INDEX('Disaggregation Data'!$M$159:$M$310,MATCH(RIGHT(M223,255),RIGHT('Disaggregation Data'!J$159:$J$310,255),0))),"")</f>
        <v/>
      </c>
      <c r="H223" s="384" t="str">
        <f t="array" ref="H223">IFERROR(IF(INDEX('Disaggregation Data'!$N$159:$N$310,MATCH(RIGHT(M223,255),RIGHT('Disaggregation Data'!$J$159:$J$310,255),0))=0,"",INDEX('Disaggregation Data'!$N$159:$N$310,MATCH(RIGHT(M223,255),RIGHT('Disaggregation Data'!J$159:$J$310,255),0))),"")</f>
        <v/>
      </c>
      <c r="I223" s="484" t="str">
        <f t="array" ref="I223">IFERROR(IF(INDEX('Disaggregation Records'!$G$59:$G$92,MATCH(LEFT(L223,255),LEFT('Disaggregation Records'!$D$59:$D$92,255),0))=0,"",INDEX('Disaggregation Records'!$G$59:$G$92,MATCH(LEFT(L223,255),LEFT('Disaggregation Records'!$D$59:$D$92,255),0))),"")</f>
        <v/>
      </c>
      <c r="J223" s="498" t="s">
        <v>763</v>
      </c>
      <c r="K223" s="498">
        <f t="shared" si="12"/>
        <v>15</v>
      </c>
      <c r="L223" s="498" t="str">
        <f t="shared" si="13"/>
        <v/>
      </c>
      <c r="M223" s="498" t="str">
        <f t="shared" si="14"/>
        <v/>
      </c>
      <c r="N223" s="498" t="b">
        <f t="shared" si="15"/>
        <v>0</v>
      </c>
      <c r="O223" s="499" t="s">
        <v>1748</v>
      </c>
      <c r="P223" s="199"/>
      <c r="Q223" s="176"/>
      <c r="U223" s="422"/>
      <c r="V223" s="422"/>
    </row>
    <row r="224" spans="1:22" ht="37.5" hidden="1" customHeight="1" x14ac:dyDescent="0.25">
      <c r="A224" s="382">
        <v>6</v>
      </c>
      <c r="B224" s="401" t="str">
        <f>IFERROR(VLOOKUP(A224,'Outcome Indicators - Section C'!$A$10:$S$27,19,FALSE),"")</f>
        <v/>
      </c>
      <c r="C224" s="497" t="str">
        <f t="array" ref="C224">IFERROR(IF(INDEX('Disaggregation Records'!$E$59:$E$92,MATCH(RIGHT(L224,255),RIGHT('Disaggregation Records'!$D$59:$D$92,255),0))=0,"",INDEX('Disaggregation Records'!$E$59:$E$92,MATCH(RIGHT(L224,255),RIGHT('Disaggregation Records'!$D$59:$D$92,255),0))),"")</f>
        <v/>
      </c>
      <c r="D224" s="497" t="str">
        <f t="array" ref="D224">IFERROR(IF(INDEX('Disaggregation Records'!$F$59:$F$92,MATCH(RIGHT(L224,255),RIGHT('Disaggregation Records'!$D$59:$D$92,255),0))=0,"",INDEX('Disaggregation Records'!$F$59:$F$92,MATCH(RIGHT(L224,255),RIGHT('Disaggregation Records'!$D$59:$D$92,255),0))),"")</f>
        <v/>
      </c>
      <c r="E224" s="385" t="str">
        <f t="array" ref="E224">IFERROR(IF(INDEX('Disaggregation Data'!$K$159:$K$310,MATCH(RIGHT(M224,255),RIGHT('Disaggregation Data'!$J$159:$J$310,255),0))=0,"",INDEX('Disaggregation Data'!$K$159:$K$310,MATCH(RIGHT(M224,255),RIGHT('Disaggregation Data'!J$159:$J$310,255),0))),"")</f>
        <v/>
      </c>
      <c r="F224" s="385" t="str">
        <f t="array" ref="F224">IFERROR(IF(INDEX('Disaggregation Data'!$L$159:$L$310,MATCH(RIGHT(M224,255),RIGHT('Disaggregation Data'!$J$159:$J$310,255),0))=0,"",INDEX('Disaggregation Data'!$L$159:$L$310,MATCH(RIGHT(M224,255),RIGHT('Disaggregation Data'!J$159:$J$310,255),0))),"")</f>
        <v/>
      </c>
      <c r="G224" s="385" t="str">
        <f t="array" ref="G224">IFERROR(IF(INDEX('Disaggregation Data'!$M$159:$M$310,MATCH(RIGHT(M224,255),RIGHT('Disaggregation Data'!$J$159:$J$310,255),0))=0,"",INDEX('Disaggregation Data'!$M$159:$M$310,MATCH(RIGHT(M224,255),RIGHT('Disaggregation Data'!J$159:$J$310,255),0))),"")</f>
        <v/>
      </c>
      <c r="H224" s="384" t="str">
        <f t="array" ref="H224">IFERROR(IF(INDEX('Disaggregation Data'!$N$159:$N$310,MATCH(RIGHT(M224,255),RIGHT('Disaggregation Data'!$J$159:$J$310,255),0))=0,"",INDEX('Disaggregation Data'!$N$159:$N$310,MATCH(RIGHT(M224,255),RIGHT('Disaggregation Data'!J$159:$J$310,255),0))),"")</f>
        <v/>
      </c>
      <c r="I224" s="484" t="str">
        <f t="array" ref="I224">IFERROR(IF(INDEX('Disaggregation Records'!$G$59:$G$92,MATCH(LEFT(L224,255),LEFT('Disaggregation Records'!$D$59:$D$92,255),0))=0,"",INDEX('Disaggregation Records'!$G$59:$G$92,MATCH(LEFT(L224,255),LEFT('Disaggregation Records'!$D$59:$D$92,255),0))),"")</f>
        <v/>
      </c>
      <c r="J224" s="498" t="s">
        <v>763</v>
      </c>
      <c r="K224" s="498">
        <f t="shared" si="12"/>
        <v>16</v>
      </c>
      <c r="L224" s="498" t="str">
        <f t="shared" si="13"/>
        <v/>
      </c>
      <c r="M224" s="498" t="str">
        <f t="shared" si="14"/>
        <v/>
      </c>
      <c r="N224" s="498" t="b">
        <f t="shared" si="15"/>
        <v>0</v>
      </c>
      <c r="O224" s="499" t="s">
        <v>1749</v>
      </c>
      <c r="P224" s="199"/>
      <c r="Q224" s="176"/>
      <c r="U224" s="422"/>
      <c r="V224" s="422"/>
    </row>
    <row r="225" spans="1:22" ht="37.5" hidden="1" customHeight="1" x14ac:dyDescent="0.25">
      <c r="A225" s="382">
        <v>6</v>
      </c>
      <c r="B225" s="401" t="str">
        <f>IFERROR(VLOOKUP(A225,'Outcome Indicators - Section C'!$A$10:$S$27,19,FALSE),"")</f>
        <v/>
      </c>
      <c r="C225" s="497" t="str">
        <f t="array" ref="C225">IFERROR(IF(INDEX('Disaggregation Records'!$E$59:$E$92,MATCH(RIGHT(L225,255),RIGHT('Disaggregation Records'!$D$59:$D$92,255),0))=0,"",INDEX('Disaggregation Records'!$E$59:$E$92,MATCH(RIGHT(L225,255),RIGHT('Disaggregation Records'!$D$59:$D$92,255),0))),"")</f>
        <v/>
      </c>
      <c r="D225" s="497" t="str">
        <f t="array" ref="D225">IFERROR(IF(INDEX('Disaggregation Records'!$F$59:$F$92,MATCH(RIGHT(L225,255),RIGHT('Disaggregation Records'!$D$59:$D$92,255),0))=0,"",INDEX('Disaggregation Records'!$F$59:$F$92,MATCH(RIGHT(L225,255),RIGHT('Disaggregation Records'!$D$59:$D$92,255),0))),"")</f>
        <v/>
      </c>
      <c r="E225" s="385" t="str">
        <f t="array" ref="E225">IFERROR(IF(INDEX('Disaggregation Data'!$K$159:$K$310,MATCH(RIGHT(M225,255),RIGHT('Disaggregation Data'!$J$159:$J$310,255),0))=0,"",INDEX('Disaggregation Data'!$K$159:$K$310,MATCH(RIGHT(M225,255),RIGHT('Disaggregation Data'!J$159:$J$310,255),0))),"")</f>
        <v/>
      </c>
      <c r="F225" s="385" t="str">
        <f t="array" ref="F225">IFERROR(IF(INDEX('Disaggregation Data'!$L$159:$L$310,MATCH(RIGHT(M225,255),RIGHT('Disaggregation Data'!$J$159:$J$310,255),0))=0,"",INDEX('Disaggregation Data'!$L$159:$L$310,MATCH(RIGHT(M225,255),RIGHT('Disaggregation Data'!J$159:$J$310,255),0))),"")</f>
        <v/>
      </c>
      <c r="G225" s="385" t="str">
        <f t="array" ref="G225">IFERROR(IF(INDEX('Disaggregation Data'!$M$159:$M$310,MATCH(RIGHT(M225,255),RIGHT('Disaggregation Data'!$J$159:$J$310,255),0))=0,"",INDEX('Disaggregation Data'!$M$159:$M$310,MATCH(RIGHT(M225,255),RIGHT('Disaggregation Data'!J$159:$J$310,255),0))),"")</f>
        <v/>
      </c>
      <c r="H225" s="384" t="str">
        <f t="array" ref="H225">IFERROR(IF(INDEX('Disaggregation Data'!$N$159:$N$310,MATCH(RIGHT(M225,255),RIGHT('Disaggregation Data'!$J$159:$J$310,255),0))=0,"",INDEX('Disaggregation Data'!$N$159:$N$310,MATCH(RIGHT(M225,255),RIGHT('Disaggregation Data'!J$159:$J$310,255),0))),"")</f>
        <v/>
      </c>
      <c r="I225" s="484" t="str">
        <f t="array" ref="I225">IFERROR(IF(INDEX('Disaggregation Records'!$G$59:$G$92,MATCH(LEFT(L225,255),LEFT('Disaggregation Records'!$D$59:$D$92,255),0))=0,"",INDEX('Disaggregation Records'!$G$59:$G$92,MATCH(LEFT(L225,255),LEFT('Disaggregation Records'!$D$59:$D$92,255),0))),"")</f>
        <v/>
      </c>
      <c r="J225" s="498" t="s">
        <v>763</v>
      </c>
      <c r="K225" s="498">
        <f t="shared" si="12"/>
        <v>17</v>
      </c>
      <c r="L225" s="498" t="str">
        <f t="shared" si="13"/>
        <v/>
      </c>
      <c r="M225" s="498" t="str">
        <f t="shared" si="14"/>
        <v/>
      </c>
      <c r="N225" s="498" t="b">
        <f t="shared" si="15"/>
        <v>0</v>
      </c>
      <c r="O225" s="499" t="s">
        <v>1750</v>
      </c>
      <c r="P225" s="199"/>
      <c r="Q225" s="176"/>
      <c r="U225" s="422"/>
      <c r="V225" s="422"/>
    </row>
    <row r="226" spans="1:22" ht="37.5" hidden="1" customHeight="1" x14ac:dyDescent="0.25">
      <c r="A226" s="382">
        <v>6</v>
      </c>
      <c r="B226" s="401" t="str">
        <f>IFERROR(VLOOKUP(A226,'Outcome Indicators - Section C'!$A$10:$S$27,19,FALSE),"")</f>
        <v/>
      </c>
      <c r="C226" s="497" t="str">
        <f t="array" ref="C226">IFERROR(IF(INDEX('Disaggregation Records'!$E$59:$E$92,MATCH(RIGHT(L226,255),RIGHT('Disaggregation Records'!$D$59:$D$92,255),0))=0,"",INDEX('Disaggregation Records'!$E$59:$E$92,MATCH(RIGHT(L226,255),RIGHT('Disaggregation Records'!$D$59:$D$92,255),0))),"")</f>
        <v/>
      </c>
      <c r="D226" s="497" t="str">
        <f t="array" ref="D226">IFERROR(IF(INDEX('Disaggregation Records'!$F$59:$F$92,MATCH(RIGHT(L226,255),RIGHT('Disaggregation Records'!$D$59:$D$92,255),0))=0,"",INDEX('Disaggregation Records'!$F$59:$F$92,MATCH(RIGHT(L226,255),RIGHT('Disaggregation Records'!$D$59:$D$92,255),0))),"")</f>
        <v/>
      </c>
      <c r="E226" s="385" t="str">
        <f t="array" ref="E226">IFERROR(IF(INDEX('Disaggregation Data'!$K$159:$K$310,MATCH(RIGHT(M226,255),RIGHT('Disaggregation Data'!$J$159:$J$310,255),0))=0,"",INDEX('Disaggregation Data'!$K$159:$K$310,MATCH(RIGHT(M226,255),RIGHT('Disaggregation Data'!J$159:$J$310,255),0))),"")</f>
        <v/>
      </c>
      <c r="F226" s="385" t="str">
        <f t="array" ref="F226">IFERROR(IF(INDEX('Disaggregation Data'!$L$159:$L$310,MATCH(RIGHT(M226,255),RIGHT('Disaggregation Data'!$J$159:$J$310,255),0))=0,"",INDEX('Disaggregation Data'!$L$159:$L$310,MATCH(RIGHT(M226,255),RIGHT('Disaggregation Data'!J$159:$J$310,255),0))),"")</f>
        <v/>
      </c>
      <c r="G226" s="385" t="str">
        <f t="array" ref="G226">IFERROR(IF(INDEX('Disaggregation Data'!$M$159:$M$310,MATCH(RIGHT(M226,255),RIGHT('Disaggregation Data'!$J$159:$J$310,255),0))=0,"",INDEX('Disaggregation Data'!$M$159:$M$310,MATCH(RIGHT(M226,255),RIGHT('Disaggregation Data'!J$159:$J$310,255),0))),"")</f>
        <v/>
      </c>
      <c r="H226" s="384" t="str">
        <f t="array" ref="H226">IFERROR(IF(INDEX('Disaggregation Data'!$N$159:$N$310,MATCH(RIGHT(M226,255),RIGHT('Disaggregation Data'!$J$159:$J$310,255),0))=0,"",INDEX('Disaggregation Data'!$N$159:$N$310,MATCH(RIGHT(M226,255),RIGHT('Disaggregation Data'!J$159:$J$310,255),0))),"")</f>
        <v/>
      </c>
      <c r="I226" s="484" t="str">
        <f t="array" ref="I226">IFERROR(IF(INDEX('Disaggregation Records'!$G$59:$G$92,MATCH(LEFT(L226,255),LEFT('Disaggregation Records'!$D$59:$D$92,255),0))=0,"",INDEX('Disaggregation Records'!$G$59:$G$92,MATCH(LEFT(L226,255),LEFT('Disaggregation Records'!$D$59:$D$92,255),0))),"")</f>
        <v/>
      </c>
      <c r="J226" s="498" t="s">
        <v>763</v>
      </c>
      <c r="K226" s="498">
        <f t="shared" si="12"/>
        <v>18</v>
      </c>
      <c r="L226" s="498" t="str">
        <f t="shared" si="13"/>
        <v/>
      </c>
      <c r="M226" s="498" t="str">
        <f t="shared" si="14"/>
        <v/>
      </c>
      <c r="N226" s="498" t="b">
        <f t="shared" si="15"/>
        <v>0</v>
      </c>
      <c r="O226" s="499" t="s">
        <v>1751</v>
      </c>
      <c r="P226" s="199"/>
      <c r="Q226" s="176"/>
      <c r="U226" s="422"/>
      <c r="V226" s="422"/>
    </row>
    <row r="227" spans="1:22" ht="37.5" hidden="1" customHeight="1" x14ac:dyDescent="0.25">
      <c r="A227" s="382">
        <v>6</v>
      </c>
      <c r="B227" s="401" t="str">
        <f>IFERROR(VLOOKUP(A227,'Outcome Indicators - Section C'!$A$10:$S$27,19,FALSE),"")</f>
        <v/>
      </c>
      <c r="C227" s="497" t="str">
        <f t="array" ref="C227">IFERROR(IF(INDEX('Disaggregation Records'!$E$59:$E$92,MATCH(RIGHT(L227,255),RIGHT('Disaggregation Records'!$D$59:$D$92,255),0))=0,"",INDEX('Disaggregation Records'!$E$59:$E$92,MATCH(RIGHT(L227,255),RIGHT('Disaggregation Records'!$D$59:$D$92,255),0))),"")</f>
        <v/>
      </c>
      <c r="D227" s="497" t="str">
        <f t="array" ref="D227">IFERROR(IF(INDEX('Disaggregation Records'!$F$59:$F$92,MATCH(RIGHT(L227,255),RIGHT('Disaggregation Records'!$D$59:$D$92,255),0))=0,"",INDEX('Disaggregation Records'!$F$59:$F$92,MATCH(RIGHT(L227,255),RIGHT('Disaggregation Records'!$D$59:$D$92,255),0))),"")</f>
        <v/>
      </c>
      <c r="E227" s="385" t="str">
        <f t="array" ref="E227">IFERROR(IF(INDEX('Disaggregation Data'!$K$159:$K$310,MATCH(RIGHT(M227,255),RIGHT('Disaggregation Data'!$J$159:$J$310,255),0))=0,"",INDEX('Disaggregation Data'!$K$159:$K$310,MATCH(RIGHT(M227,255),RIGHT('Disaggregation Data'!J$159:$J$310,255),0))),"")</f>
        <v/>
      </c>
      <c r="F227" s="385" t="str">
        <f t="array" ref="F227">IFERROR(IF(INDEX('Disaggregation Data'!$L$159:$L$310,MATCH(RIGHT(M227,255),RIGHT('Disaggregation Data'!$J$159:$J$310,255),0))=0,"",INDEX('Disaggregation Data'!$L$159:$L$310,MATCH(RIGHT(M227,255),RIGHT('Disaggregation Data'!J$159:$J$310,255),0))),"")</f>
        <v/>
      </c>
      <c r="G227" s="385" t="str">
        <f t="array" ref="G227">IFERROR(IF(INDEX('Disaggregation Data'!$M$159:$M$310,MATCH(RIGHT(M227,255),RIGHT('Disaggregation Data'!$J$159:$J$310,255),0))=0,"",INDEX('Disaggregation Data'!$M$159:$M$310,MATCH(RIGHT(M227,255),RIGHT('Disaggregation Data'!J$159:$J$310,255),0))),"")</f>
        <v/>
      </c>
      <c r="H227" s="384" t="str">
        <f t="array" ref="H227">IFERROR(IF(INDEX('Disaggregation Data'!$N$159:$N$310,MATCH(RIGHT(M227,255),RIGHT('Disaggregation Data'!$J$159:$J$310,255),0))=0,"",INDEX('Disaggregation Data'!$N$159:$N$310,MATCH(RIGHT(M227,255),RIGHT('Disaggregation Data'!J$159:$J$310,255),0))),"")</f>
        <v/>
      </c>
      <c r="I227" s="484" t="str">
        <f t="array" ref="I227">IFERROR(IF(INDEX('Disaggregation Records'!$G$59:$G$92,MATCH(LEFT(L227,255),LEFT('Disaggregation Records'!$D$59:$D$92,255),0))=0,"",INDEX('Disaggregation Records'!$G$59:$G$92,MATCH(LEFT(L227,255),LEFT('Disaggregation Records'!$D$59:$D$92,255),0))),"")</f>
        <v/>
      </c>
      <c r="J227" s="498" t="s">
        <v>763</v>
      </c>
      <c r="K227" s="498">
        <f t="shared" si="12"/>
        <v>19</v>
      </c>
      <c r="L227" s="498" t="str">
        <f t="shared" si="13"/>
        <v/>
      </c>
      <c r="M227" s="498" t="str">
        <f t="shared" si="14"/>
        <v/>
      </c>
      <c r="N227" s="498" t="b">
        <f t="shared" si="15"/>
        <v>0</v>
      </c>
      <c r="O227" s="499" t="s">
        <v>1752</v>
      </c>
      <c r="P227" s="199"/>
      <c r="Q227" s="176"/>
      <c r="U227" s="422"/>
      <c r="V227" s="422"/>
    </row>
    <row r="228" spans="1:22" ht="37.5" hidden="1" customHeight="1" x14ac:dyDescent="0.25">
      <c r="A228" s="382">
        <v>7</v>
      </c>
      <c r="B228" s="401" t="str">
        <f>IFERROR(VLOOKUP(A228,'Outcome Indicators - Section C'!$A$10:$S$27,19,FALSE),"")</f>
        <v/>
      </c>
      <c r="C228" s="497" t="str">
        <f t="array" ref="C228">IFERROR(IF(INDEX('Disaggregation Records'!$E$59:$E$92,MATCH(RIGHT(L228,255),RIGHT('Disaggregation Records'!$D$59:$D$92,255),0))=0,"",INDEX('Disaggregation Records'!$E$59:$E$92,MATCH(RIGHT(L228,255),RIGHT('Disaggregation Records'!$D$59:$D$92,255),0))),"")</f>
        <v/>
      </c>
      <c r="D228" s="497" t="str">
        <f t="array" ref="D228">IFERROR(IF(INDEX('Disaggregation Records'!$F$59:$F$92,MATCH(RIGHT(L228,255),RIGHT('Disaggregation Records'!$D$59:$D$92,255),0))=0,"",INDEX('Disaggregation Records'!$F$59:$F$92,MATCH(RIGHT(L228,255),RIGHT('Disaggregation Records'!$D$59:$D$92,255),0))),"")</f>
        <v/>
      </c>
      <c r="E228" s="385" t="str">
        <f t="array" ref="E228">IFERROR(IF(INDEX('Disaggregation Data'!$K$159:$K$310,MATCH(RIGHT(M228,255),RIGHT('Disaggregation Data'!$J$159:$J$310,255),0))=0,"",INDEX('Disaggregation Data'!$K$159:$K$310,MATCH(RIGHT(M228,255),RIGHT('Disaggregation Data'!J$159:$J$310,255),0))),"")</f>
        <v/>
      </c>
      <c r="F228" s="385" t="str">
        <f t="array" ref="F228">IFERROR(IF(INDEX('Disaggregation Data'!$L$159:$L$310,MATCH(RIGHT(M228,255),RIGHT('Disaggregation Data'!$J$159:$J$310,255),0))=0,"",INDEX('Disaggregation Data'!$L$159:$L$310,MATCH(RIGHT(M228,255),RIGHT('Disaggregation Data'!J$159:$J$310,255),0))),"")</f>
        <v/>
      </c>
      <c r="G228" s="385" t="str">
        <f t="array" ref="G228">IFERROR(IF(INDEX('Disaggregation Data'!$M$159:$M$310,MATCH(RIGHT(M228,255),RIGHT('Disaggregation Data'!$J$159:$J$310,255),0))=0,"",INDEX('Disaggregation Data'!$M$159:$M$310,MATCH(RIGHT(M228,255),RIGHT('Disaggregation Data'!J$159:$J$310,255),0))),"")</f>
        <v/>
      </c>
      <c r="H228" s="384" t="str">
        <f t="array" ref="H228">IFERROR(IF(INDEX('Disaggregation Data'!$N$159:$N$310,MATCH(RIGHT(M228,255),RIGHT('Disaggregation Data'!$J$159:$J$310,255),0))=0,"",INDEX('Disaggregation Data'!$N$159:$N$310,MATCH(RIGHT(M228,255),RIGHT('Disaggregation Data'!J$159:$J$310,255),0))),"")</f>
        <v/>
      </c>
      <c r="I228" s="484" t="str">
        <f t="array" ref="I228">IFERROR(IF(INDEX('Disaggregation Records'!$G$59:$G$92,MATCH(LEFT(L228,255),LEFT('Disaggregation Records'!$D$59:$D$92,255),0))=0,"",INDEX('Disaggregation Records'!$G$59:$G$92,MATCH(LEFT(L228,255),LEFT('Disaggregation Records'!$D$59:$D$92,255),0))),"")</f>
        <v/>
      </c>
      <c r="J228" s="498" t="s">
        <v>764</v>
      </c>
      <c r="K228" s="498">
        <f t="shared" si="12"/>
        <v>20</v>
      </c>
      <c r="L228" s="498" t="str">
        <f t="shared" si="13"/>
        <v/>
      </c>
      <c r="M228" s="498" t="str">
        <f t="shared" si="14"/>
        <v/>
      </c>
      <c r="N228" s="498" t="b">
        <f t="shared" si="15"/>
        <v>0</v>
      </c>
      <c r="O228" s="499" t="s">
        <v>1753</v>
      </c>
      <c r="P228" s="199"/>
      <c r="Q228" s="176"/>
      <c r="U228" s="422"/>
      <c r="V228" s="422"/>
    </row>
    <row r="229" spans="1:22" ht="37.5" hidden="1" customHeight="1" x14ac:dyDescent="0.25">
      <c r="A229" s="382">
        <v>7</v>
      </c>
      <c r="B229" s="401" t="str">
        <f>IFERROR(VLOOKUP(A229,'Outcome Indicators - Section C'!$A$10:$S$27,19,FALSE),"")</f>
        <v/>
      </c>
      <c r="C229" s="497" t="str">
        <f t="array" ref="C229">IFERROR(IF(INDEX('Disaggregation Records'!$E$59:$E$92,MATCH(RIGHT(L229,255),RIGHT('Disaggregation Records'!$D$59:$D$92,255),0))=0,"",INDEX('Disaggregation Records'!$E$59:$E$92,MATCH(RIGHT(L229,255),RIGHT('Disaggregation Records'!$D$59:$D$92,255),0))),"")</f>
        <v/>
      </c>
      <c r="D229" s="497" t="str">
        <f t="array" ref="D229">IFERROR(IF(INDEX('Disaggregation Records'!$F$59:$F$92,MATCH(RIGHT(L229,255),RIGHT('Disaggregation Records'!$D$59:$D$92,255),0))=0,"",INDEX('Disaggregation Records'!$F$59:$F$92,MATCH(RIGHT(L229,255),RIGHT('Disaggregation Records'!$D$59:$D$92,255),0))),"")</f>
        <v/>
      </c>
      <c r="E229" s="385" t="str">
        <f t="array" ref="E229">IFERROR(IF(INDEX('Disaggregation Data'!$K$159:$K$310,MATCH(RIGHT(M229,255),RIGHT('Disaggregation Data'!$J$159:$J$310,255),0))=0,"",INDEX('Disaggregation Data'!$K$159:$K$310,MATCH(RIGHT(M229,255),RIGHT('Disaggregation Data'!J$159:$J$310,255),0))),"")</f>
        <v/>
      </c>
      <c r="F229" s="385" t="str">
        <f t="array" ref="F229">IFERROR(IF(INDEX('Disaggregation Data'!$L$159:$L$310,MATCH(RIGHT(M229,255),RIGHT('Disaggregation Data'!$J$159:$J$310,255),0))=0,"",INDEX('Disaggregation Data'!$L$159:$L$310,MATCH(RIGHT(M229,255),RIGHT('Disaggregation Data'!J$159:$J$310,255),0))),"")</f>
        <v/>
      </c>
      <c r="G229" s="385" t="str">
        <f t="array" ref="G229">IFERROR(IF(INDEX('Disaggregation Data'!$M$159:$M$310,MATCH(RIGHT(M229,255),RIGHT('Disaggregation Data'!$J$159:$J$310,255),0))=0,"",INDEX('Disaggregation Data'!$M$159:$M$310,MATCH(RIGHT(M229,255),RIGHT('Disaggregation Data'!J$159:$J$310,255),0))),"")</f>
        <v/>
      </c>
      <c r="H229" s="384" t="str">
        <f t="array" ref="H229">IFERROR(IF(INDEX('Disaggregation Data'!$N$159:$N$310,MATCH(RIGHT(M229,255),RIGHT('Disaggregation Data'!$J$159:$J$310,255),0))=0,"",INDEX('Disaggregation Data'!$N$159:$N$310,MATCH(RIGHT(M229,255),RIGHT('Disaggregation Data'!J$159:$J$310,255),0))),"")</f>
        <v/>
      </c>
      <c r="I229" s="484" t="str">
        <f t="array" ref="I229">IFERROR(IF(INDEX('Disaggregation Records'!$G$59:$G$92,MATCH(LEFT(L229,255),LEFT('Disaggregation Records'!$D$59:$D$92,255),0))=0,"",INDEX('Disaggregation Records'!$G$59:$G$92,MATCH(LEFT(L229,255),LEFT('Disaggregation Records'!$D$59:$D$92,255),0))),"")</f>
        <v/>
      </c>
      <c r="J229" s="498" t="s">
        <v>764</v>
      </c>
      <c r="K229" s="498">
        <f t="shared" si="12"/>
        <v>21</v>
      </c>
      <c r="L229" s="498" t="str">
        <f t="shared" si="13"/>
        <v/>
      </c>
      <c r="M229" s="498" t="str">
        <f t="shared" si="14"/>
        <v/>
      </c>
      <c r="N229" s="498" t="b">
        <f t="shared" si="15"/>
        <v>0</v>
      </c>
      <c r="O229" s="499" t="s">
        <v>1754</v>
      </c>
      <c r="P229" s="199"/>
      <c r="Q229" s="176"/>
      <c r="U229" s="422"/>
      <c r="V229" s="422"/>
    </row>
    <row r="230" spans="1:22" ht="37.5" hidden="1" customHeight="1" x14ac:dyDescent="0.25">
      <c r="A230" s="382">
        <v>7</v>
      </c>
      <c r="B230" s="401" t="str">
        <f>IFERROR(VLOOKUP(A230,'Outcome Indicators - Section C'!$A$10:$S$27,19,FALSE),"")</f>
        <v/>
      </c>
      <c r="C230" s="497" t="str">
        <f t="array" ref="C230">IFERROR(IF(INDEX('Disaggregation Records'!$E$59:$E$92,MATCH(RIGHT(L230,255),RIGHT('Disaggregation Records'!$D$59:$D$92,255),0))=0,"",INDEX('Disaggregation Records'!$E$59:$E$92,MATCH(RIGHT(L230,255),RIGHT('Disaggregation Records'!$D$59:$D$92,255),0))),"")</f>
        <v/>
      </c>
      <c r="D230" s="497" t="str">
        <f t="array" ref="D230">IFERROR(IF(INDEX('Disaggregation Records'!$F$59:$F$92,MATCH(RIGHT(L230,255),RIGHT('Disaggregation Records'!$D$59:$D$92,255),0))=0,"",INDEX('Disaggregation Records'!$F$59:$F$92,MATCH(RIGHT(L230,255),RIGHT('Disaggregation Records'!$D$59:$D$92,255),0))),"")</f>
        <v/>
      </c>
      <c r="E230" s="385" t="str">
        <f t="array" ref="E230">IFERROR(IF(INDEX('Disaggregation Data'!$K$159:$K$310,MATCH(RIGHT(M230,255),RIGHT('Disaggregation Data'!$J$159:$J$310,255),0))=0,"",INDEX('Disaggregation Data'!$K$159:$K$310,MATCH(RIGHT(M230,255),RIGHT('Disaggregation Data'!J$159:$J$310,255),0))),"")</f>
        <v/>
      </c>
      <c r="F230" s="385" t="str">
        <f t="array" ref="F230">IFERROR(IF(INDEX('Disaggregation Data'!$L$159:$L$310,MATCH(RIGHT(M230,255),RIGHT('Disaggregation Data'!$J$159:$J$310,255),0))=0,"",INDEX('Disaggregation Data'!$L$159:$L$310,MATCH(RIGHT(M230,255),RIGHT('Disaggregation Data'!J$159:$J$310,255),0))),"")</f>
        <v/>
      </c>
      <c r="G230" s="385" t="str">
        <f t="array" ref="G230">IFERROR(IF(INDEX('Disaggregation Data'!$M$159:$M$310,MATCH(RIGHT(M230,255),RIGHT('Disaggregation Data'!$J$159:$J$310,255),0))=0,"",INDEX('Disaggregation Data'!$M$159:$M$310,MATCH(RIGHT(M230,255),RIGHT('Disaggregation Data'!J$159:$J$310,255),0))),"")</f>
        <v/>
      </c>
      <c r="H230" s="384" t="str">
        <f t="array" ref="H230">IFERROR(IF(INDEX('Disaggregation Data'!$N$159:$N$310,MATCH(RIGHT(M230,255),RIGHT('Disaggregation Data'!$J$159:$J$310,255),0))=0,"",INDEX('Disaggregation Data'!$N$159:$N$310,MATCH(RIGHT(M230,255),RIGHT('Disaggregation Data'!J$159:$J$310,255),0))),"")</f>
        <v/>
      </c>
      <c r="I230" s="484" t="str">
        <f t="array" ref="I230">IFERROR(IF(INDEX('Disaggregation Records'!$G$59:$G$92,MATCH(LEFT(L230,255),LEFT('Disaggregation Records'!$D$59:$D$92,255),0))=0,"",INDEX('Disaggregation Records'!$G$59:$G$92,MATCH(LEFT(L230,255),LEFT('Disaggregation Records'!$D$59:$D$92,255),0))),"")</f>
        <v/>
      </c>
      <c r="J230" s="498" t="s">
        <v>764</v>
      </c>
      <c r="K230" s="498">
        <f t="shared" si="12"/>
        <v>22</v>
      </c>
      <c r="L230" s="498" t="str">
        <f t="shared" si="13"/>
        <v/>
      </c>
      <c r="M230" s="498" t="str">
        <f t="shared" si="14"/>
        <v/>
      </c>
      <c r="N230" s="498" t="b">
        <f t="shared" si="15"/>
        <v>0</v>
      </c>
      <c r="O230" s="499" t="s">
        <v>1755</v>
      </c>
      <c r="P230" s="199"/>
      <c r="Q230" s="176"/>
      <c r="U230" s="422"/>
      <c r="V230" s="422"/>
    </row>
    <row r="231" spans="1:22" ht="37.5" hidden="1" customHeight="1" x14ac:dyDescent="0.25">
      <c r="A231" s="382">
        <v>7</v>
      </c>
      <c r="B231" s="401" t="str">
        <f>IFERROR(VLOOKUP(A231,'Outcome Indicators - Section C'!$A$10:$S$27,19,FALSE),"")</f>
        <v/>
      </c>
      <c r="C231" s="497" t="str">
        <f t="array" ref="C231">IFERROR(IF(INDEX('Disaggregation Records'!$E$59:$E$92,MATCH(RIGHT(L231,255),RIGHT('Disaggregation Records'!$D$59:$D$92,255),0))=0,"",INDEX('Disaggregation Records'!$E$59:$E$92,MATCH(RIGHT(L231,255),RIGHT('Disaggregation Records'!$D$59:$D$92,255),0))),"")</f>
        <v/>
      </c>
      <c r="D231" s="497" t="str">
        <f t="array" ref="D231">IFERROR(IF(INDEX('Disaggregation Records'!$F$59:$F$92,MATCH(RIGHT(L231,255),RIGHT('Disaggregation Records'!$D$59:$D$92,255),0))=0,"",INDEX('Disaggregation Records'!$F$59:$F$92,MATCH(RIGHT(L231,255),RIGHT('Disaggregation Records'!$D$59:$D$92,255),0))),"")</f>
        <v/>
      </c>
      <c r="E231" s="385" t="str">
        <f t="array" ref="E231">IFERROR(IF(INDEX('Disaggregation Data'!$K$159:$K$310,MATCH(RIGHT(M231,255),RIGHT('Disaggregation Data'!$J$159:$J$310,255),0))=0,"",INDEX('Disaggregation Data'!$K$159:$K$310,MATCH(RIGHT(M231,255),RIGHT('Disaggregation Data'!J$159:$J$310,255),0))),"")</f>
        <v/>
      </c>
      <c r="F231" s="385" t="str">
        <f t="array" ref="F231">IFERROR(IF(INDEX('Disaggregation Data'!$L$159:$L$310,MATCH(RIGHT(M231,255),RIGHT('Disaggregation Data'!$J$159:$J$310,255),0))=0,"",INDEX('Disaggregation Data'!$L$159:$L$310,MATCH(RIGHT(M231,255),RIGHT('Disaggregation Data'!J$159:$J$310,255),0))),"")</f>
        <v/>
      </c>
      <c r="G231" s="385" t="str">
        <f t="array" ref="G231">IFERROR(IF(INDEX('Disaggregation Data'!$M$159:$M$310,MATCH(RIGHT(M231,255),RIGHT('Disaggregation Data'!$J$159:$J$310,255),0))=0,"",INDEX('Disaggregation Data'!$M$159:$M$310,MATCH(RIGHT(M231,255),RIGHT('Disaggregation Data'!J$159:$J$310,255),0))),"")</f>
        <v/>
      </c>
      <c r="H231" s="384" t="str">
        <f t="array" ref="H231">IFERROR(IF(INDEX('Disaggregation Data'!$N$159:$N$310,MATCH(RIGHT(M231,255),RIGHT('Disaggregation Data'!$J$159:$J$310,255),0))=0,"",INDEX('Disaggregation Data'!$N$159:$N$310,MATCH(RIGHT(M231,255),RIGHT('Disaggregation Data'!J$159:$J$310,255),0))),"")</f>
        <v/>
      </c>
      <c r="I231" s="484" t="str">
        <f t="array" ref="I231">IFERROR(IF(INDEX('Disaggregation Records'!$G$59:$G$92,MATCH(LEFT(L231,255),LEFT('Disaggregation Records'!$D$59:$D$92,255),0))=0,"",INDEX('Disaggregation Records'!$G$59:$G$92,MATCH(LEFT(L231,255),LEFT('Disaggregation Records'!$D$59:$D$92,255),0))),"")</f>
        <v/>
      </c>
      <c r="J231" s="498" t="s">
        <v>764</v>
      </c>
      <c r="K231" s="498">
        <f t="shared" si="12"/>
        <v>23</v>
      </c>
      <c r="L231" s="498" t="str">
        <f t="shared" si="13"/>
        <v/>
      </c>
      <c r="M231" s="498" t="str">
        <f t="shared" si="14"/>
        <v/>
      </c>
      <c r="N231" s="498" t="b">
        <f t="shared" si="15"/>
        <v>0</v>
      </c>
      <c r="O231" s="499" t="s">
        <v>1756</v>
      </c>
      <c r="P231" s="199"/>
      <c r="Q231" s="176"/>
      <c r="U231" s="422"/>
      <c r="V231" s="422"/>
    </row>
    <row r="232" spans="1:22" ht="37.5" hidden="1" customHeight="1" x14ac:dyDescent="0.25">
      <c r="A232" s="382">
        <v>7</v>
      </c>
      <c r="B232" s="401" t="str">
        <f>IFERROR(VLOOKUP(A232,'Outcome Indicators - Section C'!$A$10:$S$27,19,FALSE),"")</f>
        <v/>
      </c>
      <c r="C232" s="497" t="str">
        <f t="array" ref="C232">IFERROR(IF(INDEX('Disaggregation Records'!$E$59:$E$92,MATCH(RIGHT(L232,255),RIGHT('Disaggregation Records'!$D$59:$D$92,255),0))=0,"",INDEX('Disaggregation Records'!$E$59:$E$92,MATCH(RIGHT(L232,255),RIGHT('Disaggregation Records'!$D$59:$D$92,255),0))),"")</f>
        <v/>
      </c>
      <c r="D232" s="497" t="str">
        <f t="array" ref="D232">IFERROR(IF(INDEX('Disaggregation Records'!$F$59:$F$92,MATCH(RIGHT(L232,255),RIGHT('Disaggregation Records'!$D$59:$D$92,255),0))=0,"",INDEX('Disaggregation Records'!$F$59:$F$92,MATCH(RIGHT(L232,255),RIGHT('Disaggregation Records'!$D$59:$D$92,255),0))),"")</f>
        <v/>
      </c>
      <c r="E232" s="385" t="str">
        <f t="array" ref="E232">IFERROR(IF(INDEX('Disaggregation Data'!$K$159:$K$310,MATCH(RIGHT(M232,255),RIGHT('Disaggregation Data'!$J$159:$J$310,255),0))=0,"",INDEX('Disaggregation Data'!$K$159:$K$310,MATCH(RIGHT(M232,255),RIGHT('Disaggregation Data'!J$159:$J$310,255),0))),"")</f>
        <v/>
      </c>
      <c r="F232" s="385" t="str">
        <f t="array" ref="F232">IFERROR(IF(INDEX('Disaggregation Data'!$L$159:$L$310,MATCH(RIGHT(M232,255),RIGHT('Disaggregation Data'!$J$159:$J$310,255),0))=0,"",INDEX('Disaggregation Data'!$L$159:$L$310,MATCH(RIGHT(M232,255),RIGHT('Disaggregation Data'!J$159:$J$310,255),0))),"")</f>
        <v/>
      </c>
      <c r="G232" s="385" t="str">
        <f t="array" ref="G232">IFERROR(IF(INDEX('Disaggregation Data'!$M$159:$M$310,MATCH(RIGHT(M232,255),RIGHT('Disaggregation Data'!$J$159:$J$310,255),0))=0,"",INDEX('Disaggregation Data'!$M$159:$M$310,MATCH(RIGHT(M232,255),RIGHT('Disaggregation Data'!J$159:$J$310,255),0))),"")</f>
        <v/>
      </c>
      <c r="H232" s="384" t="str">
        <f t="array" ref="H232">IFERROR(IF(INDEX('Disaggregation Data'!$N$159:$N$310,MATCH(RIGHT(M232,255),RIGHT('Disaggregation Data'!$J$159:$J$310,255),0))=0,"",INDEX('Disaggregation Data'!$N$159:$N$310,MATCH(RIGHT(M232,255),RIGHT('Disaggregation Data'!J$159:$J$310,255),0))),"")</f>
        <v/>
      </c>
      <c r="I232" s="484" t="str">
        <f t="array" ref="I232">IFERROR(IF(INDEX('Disaggregation Records'!$G$59:$G$92,MATCH(LEFT(L232,255),LEFT('Disaggregation Records'!$D$59:$D$92,255),0))=0,"",INDEX('Disaggregation Records'!$G$59:$G$92,MATCH(LEFT(L232,255),LEFT('Disaggregation Records'!$D$59:$D$92,255),0))),"")</f>
        <v/>
      </c>
      <c r="J232" s="498" t="s">
        <v>764</v>
      </c>
      <c r="K232" s="498">
        <f t="shared" ref="K232:K295" si="16">IF(B232=B231,K231+1,0)</f>
        <v>24</v>
      </c>
      <c r="L232" s="498" t="str">
        <f t="shared" ref="L232:L295" si="17">IF(B232&lt;&gt;"",B232&amp;"-"&amp;K232,"")</f>
        <v/>
      </c>
      <c r="M232" s="498" t="str">
        <f t="shared" ref="M232:M295" si="18">IF(B232&lt;&gt;"",B232&amp;C232&amp;D232,"")</f>
        <v/>
      </c>
      <c r="N232" s="498" t="b">
        <f t="shared" ref="N232:N295" si="19">IFERROR(IF(B232&lt;&gt;"",TRUE,FALSE),"")</f>
        <v>0</v>
      </c>
      <c r="O232" s="499" t="s">
        <v>1757</v>
      </c>
      <c r="P232" s="199"/>
      <c r="Q232" s="176"/>
      <c r="U232" s="422"/>
      <c r="V232" s="422"/>
    </row>
    <row r="233" spans="1:22" ht="37.5" hidden="1" customHeight="1" x14ac:dyDescent="0.25">
      <c r="A233" s="382">
        <v>7</v>
      </c>
      <c r="B233" s="401" t="str">
        <f>IFERROR(VLOOKUP(A233,'Outcome Indicators - Section C'!$A$10:$S$27,19,FALSE),"")</f>
        <v/>
      </c>
      <c r="C233" s="497" t="str">
        <f t="array" ref="C233">IFERROR(IF(INDEX('Disaggregation Records'!$E$59:$E$92,MATCH(RIGHT(L233,255),RIGHT('Disaggregation Records'!$D$59:$D$92,255),0))=0,"",INDEX('Disaggregation Records'!$E$59:$E$92,MATCH(RIGHT(L233,255),RIGHT('Disaggregation Records'!$D$59:$D$92,255),0))),"")</f>
        <v/>
      </c>
      <c r="D233" s="497" t="str">
        <f t="array" ref="D233">IFERROR(IF(INDEX('Disaggregation Records'!$F$59:$F$92,MATCH(RIGHT(L233,255),RIGHT('Disaggregation Records'!$D$59:$D$92,255),0))=0,"",INDEX('Disaggregation Records'!$F$59:$F$92,MATCH(RIGHT(L233,255),RIGHT('Disaggregation Records'!$D$59:$D$92,255),0))),"")</f>
        <v/>
      </c>
      <c r="E233" s="385" t="str">
        <f t="array" ref="E233">IFERROR(IF(INDEX('Disaggregation Data'!$K$159:$K$310,MATCH(RIGHT(M233,255),RIGHT('Disaggregation Data'!$J$159:$J$310,255),0))=0,"",INDEX('Disaggregation Data'!$K$159:$K$310,MATCH(RIGHT(M233,255),RIGHT('Disaggregation Data'!J$159:$J$310,255),0))),"")</f>
        <v/>
      </c>
      <c r="F233" s="385" t="str">
        <f t="array" ref="F233">IFERROR(IF(INDEX('Disaggregation Data'!$L$159:$L$310,MATCH(RIGHT(M233,255),RIGHT('Disaggregation Data'!$J$159:$J$310,255),0))=0,"",INDEX('Disaggregation Data'!$L$159:$L$310,MATCH(RIGHT(M233,255),RIGHT('Disaggregation Data'!J$159:$J$310,255),0))),"")</f>
        <v/>
      </c>
      <c r="G233" s="385" t="str">
        <f t="array" ref="G233">IFERROR(IF(INDEX('Disaggregation Data'!$M$159:$M$310,MATCH(RIGHT(M233,255),RIGHT('Disaggregation Data'!$J$159:$J$310,255),0))=0,"",INDEX('Disaggregation Data'!$M$159:$M$310,MATCH(RIGHT(M233,255),RIGHT('Disaggregation Data'!J$159:$J$310,255),0))),"")</f>
        <v/>
      </c>
      <c r="H233" s="384" t="str">
        <f t="array" ref="H233">IFERROR(IF(INDEX('Disaggregation Data'!$N$159:$N$310,MATCH(RIGHT(M233,255),RIGHT('Disaggregation Data'!$J$159:$J$310,255),0))=0,"",INDEX('Disaggregation Data'!$N$159:$N$310,MATCH(RIGHT(M233,255),RIGHT('Disaggregation Data'!J$159:$J$310,255),0))),"")</f>
        <v/>
      </c>
      <c r="I233" s="484" t="str">
        <f t="array" ref="I233">IFERROR(IF(INDEX('Disaggregation Records'!$G$59:$G$92,MATCH(LEFT(L233,255),LEFT('Disaggregation Records'!$D$59:$D$92,255),0))=0,"",INDEX('Disaggregation Records'!$G$59:$G$92,MATCH(LEFT(L233,255),LEFT('Disaggregation Records'!$D$59:$D$92,255),0))),"")</f>
        <v/>
      </c>
      <c r="J233" s="498" t="s">
        <v>764</v>
      </c>
      <c r="K233" s="498">
        <f t="shared" si="16"/>
        <v>25</v>
      </c>
      <c r="L233" s="498" t="str">
        <f t="shared" si="17"/>
        <v/>
      </c>
      <c r="M233" s="498" t="str">
        <f t="shared" si="18"/>
        <v/>
      </c>
      <c r="N233" s="498" t="b">
        <f t="shared" si="19"/>
        <v>0</v>
      </c>
      <c r="O233" s="499" t="s">
        <v>1758</v>
      </c>
      <c r="P233" s="199"/>
      <c r="Q233" s="176"/>
      <c r="U233" s="422"/>
      <c r="V233" s="422"/>
    </row>
    <row r="234" spans="1:22" ht="37.5" hidden="1" customHeight="1" x14ac:dyDescent="0.25">
      <c r="A234" s="382">
        <v>7</v>
      </c>
      <c r="B234" s="401" t="str">
        <f>IFERROR(VLOOKUP(A234,'Outcome Indicators - Section C'!$A$10:$S$27,19,FALSE),"")</f>
        <v/>
      </c>
      <c r="C234" s="497" t="str">
        <f t="array" ref="C234">IFERROR(IF(INDEX('Disaggregation Records'!$E$59:$E$92,MATCH(RIGHT(L234,255),RIGHT('Disaggregation Records'!$D$59:$D$92,255),0))=0,"",INDEX('Disaggregation Records'!$E$59:$E$92,MATCH(RIGHT(L234,255),RIGHT('Disaggregation Records'!$D$59:$D$92,255),0))),"")</f>
        <v/>
      </c>
      <c r="D234" s="497" t="str">
        <f t="array" ref="D234">IFERROR(IF(INDEX('Disaggregation Records'!$F$59:$F$92,MATCH(RIGHT(L234,255),RIGHT('Disaggregation Records'!$D$59:$D$92,255),0))=0,"",INDEX('Disaggregation Records'!$F$59:$F$92,MATCH(RIGHT(L234,255),RIGHT('Disaggregation Records'!$D$59:$D$92,255),0))),"")</f>
        <v/>
      </c>
      <c r="E234" s="385" t="str">
        <f t="array" ref="E234">IFERROR(IF(INDEX('Disaggregation Data'!$K$159:$K$310,MATCH(RIGHT(M234,255),RIGHT('Disaggregation Data'!$J$159:$J$310,255),0))=0,"",INDEX('Disaggregation Data'!$K$159:$K$310,MATCH(RIGHT(M234,255),RIGHT('Disaggregation Data'!J$159:$J$310,255),0))),"")</f>
        <v/>
      </c>
      <c r="F234" s="385" t="str">
        <f t="array" ref="F234">IFERROR(IF(INDEX('Disaggregation Data'!$L$159:$L$310,MATCH(RIGHT(M234,255),RIGHT('Disaggregation Data'!$J$159:$J$310,255),0))=0,"",INDEX('Disaggregation Data'!$L$159:$L$310,MATCH(RIGHT(M234,255),RIGHT('Disaggregation Data'!J$159:$J$310,255),0))),"")</f>
        <v/>
      </c>
      <c r="G234" s="385" t="str">
        <f t="array" ref="G234">IFERROR(IF(INDEX('Disaggregation Data'!$M$159:$M$310,MATCH(RIGHT(M234,255),RIGHT('Disaggregation Data'!$J$159:$J$310,255),0))=0,"",INDEX('Disaggregation Data'!$M$159:$M$310,MATCH(RIGHT(M234,255),RIGHT('Disaggregation Data'!J$159:$J$310,255),0))),"")</f>
        <v/>
      </c>
      <c r="H234" s="384" t="str">
        <f t="array" ref="H234">IFERROR(IF(INDEX('Disaggregation Data'!$N$159:$N$310,MATCH(RIGHT(M234,255),RIGHT('Disaggregation Data'!$J$159:$J$310,255),0))=0,"",INDEX('Disaggregation Data'!$N$159:$N$310,MATCH(RIGHT(M234,255),RIGHT('Disaggregation Data'!J$159:$J$310,255),0))),"")</f>
        <v/>
      </c>
      <c r="I234" s="484" t="str">
        <f t="array" ref="I234">IFERROR(IF(INDEX('Disaggregation Records'!$G$59:$G$92,MATCH(LEFT(L234,255),LEFT('Disaggregation Records'!$D$59:$D$92,255),0))=0,"",INDEX('Disaggregation Records'!$G$59:$G$92,MATCH(LEFT(L234,255),LEFT('Disaggregation Records'!$D$59:$D$92,255),0))),"")</f>
        <v/>
      </c>
      <c r="J234" s="498" t="s">
        <v>764</v>
      </c>
      <c r="K234" s="498">
        <f t="shared" si="16"/>
        <v>26</v>
      </c>
      <c r="L234" s="498" t="str">
        <f t="shared" si="17"/>
        <v/>
      </c>
      <c r="M234" s="498" t="str">
        <f t="shared" si="18"/>
        <v/>
      </c>
      <c r="N234" s="498" t="b">
        <f t="shared" si="19"/>
        <v>0</v>
      </c>
      <c r="O234" s="499" t="s">
        <v>1759</v>
      </c>
      <c r="P234" s="199"/>
      <c r="Q234" s="176"/>
      <c r="U234" s="422"/>
      <c r="V234" s="422"/>
    </row>
    <row r="235" spans="1:22" ht="37.5" hidden="1" customHeight="1" x14ac:dyDescent="0.25">
      <c r="A235" s="382">
        <v>7</v>
      </c>
      <c r="B235" s="401" t="str">
        <f>IFERROR(VLOOKUP(A235,'Outcome Indicators - Section C'!$A$10:$S$27,19,FALSE),"")</f>
        <v/>
      </c>
      <c r="C235" s="497" t="str">
        <f t="array" ref="C235">IFERROR(IF(INDEX('Disaggregation Records'!$E$59:$E$92,MATCH(RIGHT(L235,255),RIGHT('Disaggregation Records'!$D$59:$D$92,255),0))=0,"",INDEX('Disaggregation Records'!$E$59:$E$92,MATCH(RIGHT(L235,255),RIGHT('Disaggregation Records'!$D$59:$D$92,255),0))),"")</f>
        <v/>
      </c>
      <c r="D235" s="497" t="str">
        <f t="array" ref="D235">IFERROR(IF(INDEX('Disaggregation Records'!$F$59:$F$92,MATCH(RIGHT(L235,255),RIGHT('Disaggregation Records'!$D$59:$D$92,255),0))=0,"",INDEX('Disaggregation Records'!$F$59:$F$92,MATCH(RIGHT(L235,255),RIGHT('Disaggregation Records'!$D$59:$D$92,255),0))),"")</f>
        <v/>
      </c>
      <c r="E235" s="385" t="str">
        <f t="array" ref="E235">IFERROR(IF(INDEX('Disaggregation Data'!$K$159:$K$310,MATCH(RIGHT(M235,255),RIGHT('Disaggregation Data'!$J$159:$J$310,255),0))=0,"",INDEX('Disaggregation Data'!$K$159:$K$310,MATCH(RIGHT(M235,255),RIGHT('Disaggregation Data'!J$159:$J$310,255),0))),"")</f>
        <v/>
      </c>
      <c r="F235" s="385" t="str">
        <f t="array" ref="F235">IFERROR(IF(INDEX('Disaggregation Data'!$L$159:$L$310,MATCH(RIGHT(M235,255),RIGHT('Disaggregation Data'!$J$159:$J$310,255),0))=0,"",INDEX('Disaggregation Data'!$L$159:$L$310,MATCH(RIGHT(M235,255),RIGHT('Disaggregation Data'!J$159:$J$310,255),0))),"")</f>
        <v/>
      </c>
      <c r="G235" s="385" t="str">
        <f t="array" ref="G235">IFERROR(IF(INDEX('Disaggregation Data'!$M$159:$M$310,MATCH(RIGHT(M235,255),RIGHT('Disaggregation Data'!$J$159:$J$310,255),0))=0,"",INDEX('Disaggregation Data'!$M$159:$M$310,MATCH(RIGHT(M235,255),RIGHT('Disaggregation Data'!J$159:$J$310,255),0))),"")</f>
        <v/>
      </c>
      <c r="H235" s="384" t="str">
        <f t="array" ref="H235">IFERROR(IF(INDEX('Disaggregation Data'!$N$159:$N$310,MATCH(RIGHT(M235,255),RIGHT('Disaggregation Data'!$J$159:$J$310,255),0))=0,"",INDEX('Disaggregation Data'!$N$159:$N$310,MATCH(RIGHT(M235,255),RIGHT('Disaggregation Data'!J$159:$J$310,255),0))),"")</f>
        <v/>
      </c>
      <c r="I235" s="484" t="str">
        <f t="array" ref="I235">IFERROR(IF(INDEX('Disaggregation Records'!$G$59:$G$92,MATCH(LEFT(L235,255),LEFT('Disaggregation Records'!$D$59:$D$92,255),0))=0,"",INDEX('Disaggregation Records'!$G$59:$G$92,MATCH(LEFT(L235,255),LEFT('Disaggregation Records'!$D$59:$D$92,255),0))),"")</f>
        <v/>
      </c>
      <c r="J235" s="498" t="s">
        <v>764</v>
      </c>
      <c r="K235" s="498">
        <f t="shared" si="16"/>
        <v>27</v>
      </c>
      <c r="L235" s="498" t="str">
        <f t="shared" si="17"/>
        <v/>
      </c>
      <c r="M235" s="498" t="str">
        <f t="shared" si="18"/>
        <v/>
      </c>
      <c r="N235" s="498" t="b">
        <f t="shared" si="19"/>
        <v>0</v>
      </c>
      <c r="O235" s="499" t="s">
        <v>1760</v>
      </c>
      <c r="P235" s="199"/>
      <c r="Q235" s="176"/>
      <c r="U235" s="422"/>
      <c r="V235" s="422"/>
    </row>
    <row r="236" spans="1:22" ht="37.5" hidden="1" customHeight="1" x14ac:dyDescent="0.25">
      <c r="A236" s="382">
        <v>7</v>
      </c>
      <c r="B236" s="401" t="str">
        <f>IFERROR(VLOOKUP(A236,'Outcome Indicators - Section C'!$A$10:$S$27,19,FALSE),"")</f>
        <v/>
      </c>
      <c r="C236" s="497" t="str">
        <f t="array" ref="C236">IFERROR(IF(INDEX('Disaggregation Records'!$E$59:$E$92,MATCH(RIGHT(L236,255),RIGHT('Disaggregation Records'!$D$59:$D$92,255),0))=0,"",INDEX('Disaggregation Records'!$E$59:$E$92,MATCH(RIGHT(L236,255),RIGHT('Disaggregation Records'!$D$59:$D$92,255),0))),"")</f>
        <v/>
      </c>
      <c r="D236" s="497" t="str">
        <f t="array" ref="D236">IFERROR(IF(INDEX('Disaggregation Records'!$F$59:$F$92,MATCH(RIGHT(L236,255),RIGHT('Disaggregation Records'!$D$59:$D$92,255),0))=0,"",INDEX('Disaggregation Records'!$F$59:$F$92,MATCH(RIGHT(L236,255),RIGHT('Disaggregation Records'!$D$59:$D$92,255),0))),"")</f>
        <v/>
      </c>
      <c r="E236" s="385" t="str">
        <f t="array" ref="E236">IFERROR(IF(INDEX('Disaggregation Data'!$K$159:$K$310,MATCH(RIGHT(M236,255),RIGHT('Disaggregation Data'!$J$159:$J$310,255),0))=0,"",INDEX('Disaggregation Data'!$K$159:$K$310,MATCH(RIGHT(M236,255),RIGHT('Disaggregation Data'!J$159:$J$310,255),0))),"")</f>
        <v/>
      </c>
      <c r="F236" s="385" t="str">
        <f t="array" ref="F236">IFERROR(IF(INDEX('Disaggregation Data'!$L$159:$L$310,MATCH(RIGHT(M236,255),RIGHT('Disaggregation Data'!$J$159:$J$310,255),0))=0,"",INDEX('Disaggregation Data'!$L$159:$L$310,MATCH(RIGHT(M236,255),RIGHT('Disaggregation Data'!J$159:$J$310,255),0))),"")</f>
        <v/>
      </c>
      <c r="G236" s="385" t="str">
        <f t="array" ref="G236">IFERROR(IF(INDEX('Disaggregation Data'!$M$159:$M$310,MATCH(RIGHT(M236,255),RIGHT('Disaggregation Data'!$J$159:$J$310,255),0))=0,"",INDEX('Disaggregation Data'!$M$159:$M$310,MATCH(RIGHT(M236,255),RIGHT('Disaggregation Data'!J$159:$J$310,255),0))),"")</f>
        <v/>
      </c>
      <c r="H236" s="384" t="str">
        <f t="array" ref="H236">IFERROR(IF(INDEX('Disaggregation Data'!$N$159:$N$310,MATCH(RIGHT(M236,255),RIGHT('Disaggregation Data'!$J$159:$J$310,255),0))=0,"",INDEX('Disaggregation Data'!$N$159:$N$310,MATCH(RIGHT(M236,255),RIGHT('Disaggregation Data'!J$159:$J$310,255),0))),"")</f>
        <v/>
      </c>
      <c r="I236" s="484" t="str">
        <f t="array" ref="I236">IFERROR(IF(INDEX('Disaggregation Records'!$G$59:$G$92,MATCH(LEFT(L236,255),LEFT('Disaggregation Records'!$D$59:$D$92,255),0))=0,"",INDEX('Disaggregation Records'!$G$59:$G$92,MATCH(LEFT(L236,255),LEFT('Disaggregation Records'!$D$59:$D$92,255),0))),"")</f>
        <v/>
      </c>
      <c r="J236" s="498" t="s">
        <v>764</v>
      </c>
      <c r="K236" s="498">
        <f t="shared" si="16"/>
        <v>28</v>
      </c>
      <c r="L236" s="498" t="str">
        <f t="shared" si="17"/>
        <v/>
      </c>
      <c r="M236" s="498" t="str">
        <f t="shared" si="18"/>
        <v/>
      </c>
      <c r="N236" s="498" t="b">
        <f t="shared" si="19"/>
        <v>0</v>
      </c>
      <c r="O236" s="499" t="s">
        <v>1761</v>
      </c>
      <c r="P236" s="199"/>
      <c r="Q236" s="176"/>
      <c r="U236" s="422"/>
      <c r="V236" s="422"/>
    </row>
    <row r="237" spans="1:22" ht="37.5" hidden="1" customHeight="1" x14ac:dyDescent="0.25">
      <c r="A237" s="382">
        <v>7</v>
      </c>
      <c r="B237" s="401" t="str">
        <f>IFERROR(VLOOKUP(A237,'Outcome Indicators - Section C'!$A$10:$S$27,19,FALSE),"")</f>
        <v/>
      </c>
      <c r="C237" s="497" t="str">
        <f t="array" ref="C237">IFERROR(IF(INDEX('Disaggregation Records'!$E$59:$E$92,MATCH(RIGHT(L237,255),RIGHT('Disaggregation Records'!$D$59:$D$92,255),0))=0,"",INDEX('Disaggregation Records'!$E$59:$E$92,MATCH(RIGHT(L237,255),RIGHT('Disaggregation Records'!$D$59:$D$92,255),0))),"")</f>
        <v/>
      </c>
      <c r="D237" s="497" t="str">
        <f t="array" ref="D237">IFERROR(IF(INDEX('Disaggregation Records'!$F$59:$F$92,MATCH(RIGHT(L237,255),RIGHT('Disaggregation Records'!$D$59:$D$92,255),0))=0,"",INDEX('Disaggregation Records'!$F$59:$F$92,MATCH(RIGHT(L237,255),RIGHT('Disaggregation Records'!$D$59:$D$92,255),0))),"")</f>
        <v/>
      </c>
      <c r="E237" s="385" t="str">
        <f t="array" ref="E237">IFERROR(IF(INDEX('Disaggregation Data'!$K$159:$K$310,MATCH(RIGHT(M237,255),RIGHT('Disaggregation Data'!$J$159:$J$310,255),0))=0,"",INDEX('Disaggregation Data'!$K$159:$K$310,MATCH(RIGHT(M237,255),RIGHT('Disaggregation Data'!J$159:$J$310,255),0))),"")</f>
        <v/>
      </c>
      <c r="F237" s="385" t="str">
        <f t="array" ref="F237">IFERROR(IF(INDEX('Disaggregation Data'!$L$159:$L$310,MATCH(RIGHT(M237,255),RIGHT('Disaggregation Data'!$J$159:$J$310,255),0))=0,"",INDEX('Disaggregation Data'!$L$159:$L$310,MATCH(RIGHT(M237,255),RIGHT('Disaggregation Data'!J$159:$J$310,255),0))),"")</f>
        <v/>
      </c>
      <c r="G237" s="385" t="str">
        <f t="array" ref="G237">IFERROR(IF(INDEX('Disaggregation Data'!$M$159:$M$310,MATCH(RIGHT(M237,255),RIGHT('Disaggregation Data'!$J$159:$J$310,255),0))=0,"",INDEX('Disaggregation Data'!$M$159:$M$310,MATCH(RIGHT(M237,255),RIGHT('Disaggregation Data'!J$159:$J$310,255),0))),"")</f>
        <v/>
      </c>
      <c r="H237" s="384" t="str">
        <f t="array" ref="H237">IFERROR(IF(INDEX('Disaggregation Data'!$N$159:$N$310,MATCH(RIGHT(M237,255),RIGHT('Disaggregation Data'!$J$159:$J$310,255),0))=0,"",INDEX('Disaggregation Data'!$N$159:$N$310,MATCH(RIGHT(M237,255),RIGHT('Disaggregation Data'!J$159:$J$310,255),0))),"")</f>
        <v/>
      </c>
      <c r="I237" s="484" t="str">
        <f t="array" ref="I237">IFERROR(IF(INDEX('Disaggregation Records'!$G$59:$G$92,MATCH(LEFT(L237,255),LEFT('Disaggregation Records'!$D$59:$D$92,255),0))=0,"",INDEX('Disaggregation Records'!$G$59:$G$92,MATCH(LEFT(L237,255),LEFT('Disaggregation Records'!$D$59:$D$92,255),0))),"")</f>
        <v/>
      </c>
      <c r="J237" s="498" t="s">
        <v>764</v>
      </c>
      <c r="K237" s="498">
        <f t="shared" si="16"/>
        <v>29</v>
      </c>
      <c r="L237" s="498" t="str">
        <f t="shared" si="17"/>
        <v/>
      </c>
      <c r="M237" s="498" t="str">
        <f t="shared" si="18"/>
        <v/>
      </c>
      <c r="N237" s="498" t="b">
        <f t="shared" si="19"/>
        <v>0</v>
      </c>
      <c r="O237" s="499" t="s">
        <v>1762</v>
      </c>
      <c r="P237" s="199"/>
      <c r="Q237" s="176"/>
      <c r="U237" s="422"/>
      <c r="V237" s="422"/>
    </row>
    <row r="238" spans="1:22" ht="37.5" hidden="1" customHeight="1" x14ac:dyDescent="0.25">
      <c r="A238" s="382">
        <v>8</v>
      </c>
      <c r="B238" s="401" t="str">
        <f>IFERROR(VLOOKUP(A238,'Outcome Indicators - Section C'!$A$10:$S$27,19,FALSE),"")</f>
        <v/>
      </c>
      <c r="C238" s="497" t="str">
        <f t="array" ref="C238">IFERROR(IF(INDEX('Disaggregation Records'!$E$59:$E$92,MATCH(RIGHT(L238,255),RIGHT('Disaggregation Records'!$D$59:$D$92,255),0))=0,"",INDEX('Disaggregation Records'!$E$59:$E$92,MATCH(RIGHT(L238,255),RIGHT('Disaggregation Records'!$D$59:$D$92,255),0))),"")</f>
        <v/>
      </c>
      <c r="D238" s="497" t="str">
        <f t="array" ref="D238">IFERROR(IF(INDEX('Disaggregation Records'!$F$59:$F$92,MATCH(RIGHT(L238,255),RIGHT('Disaggregation Records'!$D$59:$D$92,255),0))=0,"",INDEX('Disaggregation Records'!$F$59:$F$92,MATCH(RIGHT(L238,255),RIGHT('Disaggregation Records'!$D$59:$D$92,255),0))),"")</f>
        <v/>
      </c>
      <c r="E238" s="385" t="str">
        <f t="array" ref="E238">IFERROR(IF(INDEX('Disaggregation Data'!$K$159:$K$310,MATCH(RIGHT(M238,255),RIGHT('Disaggregation Data'!$J$159:$J$310,255),0))=0,"",INDEX('Disaggregation Data'!$K$159:$K$310,MATCH(RIGHT(M238,255),RIGHT('Disaggregation Data'!J$159:$J$310,255),0))),"")</f>
        <v/>
      </c>
      <c r="F238" s="385" t="str">
        <f t="array" ref="F238">IFERROR(IF(INDEX('Disaggregation Data'!$L$159:$L$310,MATCH(RIGHT(M238,255),RIGHT('Disaggregation Data'!$J$159:$J$310,255),0))=0,"",INDEX('Disaggregation Data'!$L$159:$L$310,MATCH(RIGHT(M238,255),RIGHT('Disaggregation Data'!J$159:$J$310,255),0))),"")</f>
        <v/>
      </c>
      <c r="G238" s="385" t="str">
        <f t="array" ref="G238">IFERROR(IF(INDEX('Disaggregation Data'!$M$159:$M$310,MATCH(RIGHT(M238,255),RIGHT('Disaggregation Data'!$J$159:$J$310,255),0))=0,"",INDEX('Disaggregation Data'!$M$159:$M$310,MATCH(RIGHT(M238,255),RIGHT('Disaggregation Data'!J$159:$J$310,255),0))),"")</f>
        <v/>
      </c>
      <c r="H238" s="384" t="str">
        <f t="array" ref="H238">IFERROR(IF(INDEX('Disaggregation Data'!$N$159:$N$310,MATCH(RIGHT(M238,255),RIGHT('Disaggregation Data'!$J$159:$J$310,255),0))=0,"",INDEX('Disaggregation Data'!$N$159:$N$310,MATCH(RIGHT(M238,255),RIGHT('Disaggregation Data'!J$159:$J$310,255),0))),"")</f>
        <v/>
      </c>
      <c r="I238" s="484" t="str">
        <f t="array" ref="I238">IFERROR(IF(INDEX('Disaggregation Records'!$G$59:$G$92,MATCH(LEFT(L238,255),LEFT('Disaggregation Records'!$D$59:$D$92,255),0))=0,"",INDEX('Disaggregation Records'!$G$59:$G$92,MATCH(LEFT(L238,255),LEFT('Disaggregation Records'!$D$59:$D$92,255),0))),"")</f>
        <v/>
      </c>
      <c r="J238" s="498" t="s">
        <v>765</v>
      </c>
      <c r="K238" s="498">
        <f t="shared" si="16"/>
        <v>30</v>
      </c>
      <c r="L238" s="498" t="str">
        <f t="shared" si="17"/>
        <v/>
      </c>
      <c r="M238" s="498" t="str">
        <f t="shared" si="18"/>
        <v/>
      </c>
      <c r="N238" s="498" t="b">
        <f t="shared" si="19"/>
        <v>0</v>
      </c>
      <c r="O238" s="499" t="s">
        <v>1763</v>
      </c>
      <c r="P238" s="199"/>
      <c r="Q238" s="176"/>
      <c r="U238" s="422"/>
      <c r="V238" s="422"/>
    </row>
    <row r="239" spans="1:22" ht="37.5" hidden="1" customHeight="1" x14ac:dyDescent="0.25">
      <c r="A239" s="382">
        <v>8</v>
      </c>
      <c r="B239" s="401" t="str">
        <f>IFERROR(VLOOKUP(A239,'Outcome Indicators - Section C'!$A$10:$S$27,19,FALSE),"")</f>
        <v/>
      </c>
      <c r="C239" s="497" t="str">
        <f t="array" ref="C239">IFERROR(IF(INDEX('Disaggregation Records'!$E$59:$E$92,MATCH(RIGHT(L239,255),RIGHT('Disaggregation Records'!$D$59:$D$92,255),0))=0,"",INDEX('Disaggregation Records'!$E$59:$E$92,MATCH(RIGHT(L239,255),RIGHT('Disaggregation Records'!$D$59:$D$92,255),0))),"")</f>
        <v/>
      </c>
      <c r="D239" s="497" t="str">
        <f t="array" ref="D239">IFERROR(IF(INDEX('Disaggregation Records'!$F$59:$F$92,MATCH(RIGHT(L239,255),RIGHT('Disaggregation Records'!$D$59:$D$92,255),0))=0,"",INDEX('Disaggregation Records'!$F$59:$F$92,MATCH(RIGHT(L239,255),RIGHT('Disaggregation Records'!$D$59:$D$92,255),0))),"")</f>
        <v/>
      </c>
      <c r="E239" s="385" t="str">
        <f t="array" ref="E239">IFERROR(IF(INDEX('Disaggregation Data'!$K$159:$K$310,MATCH(RIGHT(M239,255),RIGHT('Disaggregation Data'!$J$159:$J$310,255),0))=0,"",INDEX('Disaggregation Data'!$K$159:$K$310,MATCH(RIGHT(M239,255),RIGHT('Disaggregation Data'!J$159:$J$310,255),0))),"")</f>
        <v/>
      </c>
      <c r="F239" s="385" t="str">
        <f t="array" ref="F239">IFERROR(IF(INDEX('Disaggregation Data'!$L$159:$L$310,MATCH(RIGHT(M239,255),RIGHT('Disaggregation Data'!$J$159:$J$310,255),0))=0,"",INDEX('Disaggregation Data'!$L$159:$L$310,MATCH(RIGHT(M239,255),RIGHT('Disaggregation Data'!J$159:$J$310,255),0))),"")</f>
        <v/>
      </c>
      <c r="G239" s="385" t="str">
        <f t="array" ref="G239">IFERROR(IF(INDEX('Disaggregation Data'!$M$159:$M$310,MATCH(RIGHT(M239,255),RIGHT('Disaggregation Data'!$J$159:$J$310,255),0))=0,"",INDEX('Disaggregation Data'!$M$159:$M$310,MATCH(RIGHT(M239,255),RIGHT('Disaggregation Data'!J$159:$J$310,255),0))),"")</f>
        <v/>
      </c>
      <c r="H239" s="384" t="str">
        <f t="array" ref="H239">IFERROR(IF(INDEX('Disaggregation Data'!$N$159:$N$310,MATCH(RIGHT(M239,255),RIGHT('Disaggregation Data'!$J$159:$J$310,255),0))=0,"",INDEX('Disaggregation Data'!$N$159:$N$310,MATCH(RIGHT(M239,255),RIGHT('Disaggregation Data'!J$159:$J$310,255),0))),"")</f>
        <v/>
      </c>
      <c r="I239" s="484" t="str">
        <f t="array" ref="I239">IFERROR(IF(INDEX('Disaggregation Records'!$G$59:$G$92,MATCH(LEFT(L239,255),LEFT('Disaggregation Records'!$D$59:$D$92,255),0))=0,"",INDEX('Disaggregation Records'!$G$59:$G$92,MATCH(LEFT(L239,255),LEFT('Disaggregation Records'!$D$59:$D$92,255),0))),"")</f>
        <v/>
      </c>
      <c r="J239" s="498" t="s">
        <v>765</v>
      </c>
      <c r="K239" s="498">
        <f t="shared" si="16"/>
        <v>31</v>
      </c>
      <c r="L239" s="498" t="str">
        <f t="shared" si="17"/>
        <v/>
      </c>
      <c r="M239" s="498" t="str">
        <f t="shared" si="18"/>
        <v/>
      </c>
      <c r="N239" s="498" t="b">
        <f t="shared" si="19"/>
        <v>0</v>
      </c>
      <c r="O239" s="499" t="s">
        <v>1764</v>
      </c>
      <c r="P239" s="199"/>
      <c r="Q239" s="176"/>
      <c r="U239" s="422"/>
      <c r="V239" s="422"/>
    </row>
    <row r="240" spans="1:22" ht="37.5" hidden="1" customHeight="1" x14ac:dyDescent="0.25">
      <c r="A240" s="382">
        <v>8</v>
      </c>
      <c r="B240" s="401" t="str">
        <f>IFERROR(VLOOKUP(A240,'Outcome Indicators - Section C'!$A$10:$S$27,19,FALSE),"")</f>
        <v/>
      </c>
      <c r="C240" s="497" t="str">
        <f t="array" ref="C240">IFERROR(IF(INDEX('Disaggregation Records'!$E$59:$E$92,MATCH(RIGHT(L240,255),RIGHT('Disaggregation Records'!$D$59:$D$92,255),0))=0,"",INDEX('Disaggregation Records'!$E$59:$E$92,MATCH(RIGHT(L240,255),RIGHT('Disaggregation Records'!$D$59:$D$92,255),0))),"")</f>
        <v/>
      </c>
      <c r="D240" s="497" t="str">
        <f t="array" ref="D240">IFERROR(IF(INDEX('Disaggregation Records'!$F$59:$F$92,MATCH(RIGHT(L240,255),RIGHT('Disaggregation Records'!$D$59:$D$92,255),0))=0,"",INDEX('Disaggregation Records'!$F$59:$F$92,MATCH(RIGHT(L240,255),RIGHT('Disaggregation Records'!$D$59:$D$92,255),0))),"")</f>
        <v/>
      </c>
      <c r="E240" s="385" t="str">
        <f t="array" ref="E240">IFERROR(IF(INDEX('Disaggregation Data'!$K$159:$K$310,MATCH(RIGHT(M240,255),RIGHT('Disaggregation Data'!$J$159:$J$310,255),0))=0,"",INDEX('Disaggregation Data'!$K$159:$K$310,MATCH(RIGHT(M240,255),RIGHT('Disaggregation Data'!J$159:$J$310,255),0))),"")</f>
        <v/>
      </c>
      <c r="F240" s="385" t="str">
        <f t="array" ref="F240">IFERROR(IF(INDEX('Disaggregation Data'!$L$159:$L$310,MATCH(RIGHT(M240,255),RIGHT('Disaggregation Data'!$J$159:$J$310,255),0))=0,"",INDEX('Disaggregation Data'!$L$159:$L$310,MATCH(RIGHT(M240,255),RIGHT('Disaggregation Data'!J$159:$J$310,255),0))),"")</f>
        <v/>
      </c>
      <c r="G240" s="385" t="str">
        <f t="array" ref="G240">IFERROR(IF(INDEX('Disaggregation Data'!$M$159:$M$310,MATCH(RIGHT(M240,255),RIGHT('Disaggregation Data'!$J$159:$J$310,255),0))=0,"",INDEX('Disaggregation Data'!$M$159:$M$310,MATCH(RIGHT(M240,255),RIGHT('Disaggregation Data'!J$159:$J$310,255),0))),"")</f>
        <v/>
      </c>
      <c r="H240" s="384" t="str">
        <f t="array" ref="H240">IFERROR(IF(INDEX('Disaggregation Data'!$N$159:$N$310,MATCH(RIGHT(M240,255),RIGHT('Disaggregation Data'!$J$159:$J$310,255),0))=0,"",INDEX('Disaggregation Data'!$N$159:$N$310,MATCH(RIGHT(M240,255),RIGHT('Disaggregation Data'!J$159:$J$310,255),0))),"")</f>
        <v/>
      </c>
      <c r="I240" s="484" t="str">
        <f t="array" ref="I240">IFERROR(IF(INDEX('Disaggregation Records'!$G$59:$G$92,MATCH(LEFT(L240,255),LEFT('Disaggregation Records'!$D$59:$D$92,255),0))=0,"",INDEX('Disaggregation Records'!$G$59:$G$92,MATCH(LEFT(L240,255),LEFT('Disaggregation Records'!$D$59:$D$92,255),0))),"")</f>
        <v/>
      </c>
      <c r="J240" s="498" t="s">
        <v>765</v>
      </c>
      <c r="K240" s="498">
        <f t="shared" si="16"/>
        <v>32</v>
      </c>
      <c r="L240" s="498" t="str">
        <f t="shared" si="17"/>
        <v/>
      </c>
      <c r="M240" s="498" t="str">
        <f t="shared" si="18"/>
        <v/>
      </c>
      <c r="N240" s="498" t="b">
        <f t="shared" si="19"/>
        <v>0</v>
      </c>
      <c r="O240" s="499" t="s">
        <v>1765</v>
      </c>
      <c r="P240" s="199"/>
      <c r="Q240" s="176"/>
      <c r="U240" s="422"/>
      <c r="V240" s="422"/>
    </row>
    <row r="241" spans="1:22" ht="37.5" hidden="1" customHeight="1" x14ac:dyDescent="0.25">
      <c r="A241" s="382">
        <v>8</v>
      </c>
      <c r="B241" s="401" t="str">
        <f>IFERROR(VLOOKUP(A241,'Outcome Indicators - Section C'!$A$10:$S$27,19,FALSE),"")</f>
        <v/>
      </c>
      <c r="C241" s="497" t="str">
        <f t="array" ref="C241">IFERROR(IF(INDEX('Disaggregation Records'!$E$59:$E$92,MATCH(RIGHT(L241,255),RIGHT('Disaggregation Records'!$D$59:$D$92,255),0))=0,"",INDEX('Disaggregation Records'!$E$59:$E$92,MATCH(RIGHT(L241,255),RIGHT('Disaggregation Records'!$D$59:$D$92,255),0))),"")</f>
        <v/>
      </c>
      <c r="D241" s="497" t="str">
        <f t="array" ref="D241">IFERROR(IF(INDEX('Disaggregation Records'!$F$59:$F$92,MATCH(RIGHT(L241,255),RIGHT('Disaggregation Records'!$D$59:$D$92,255),0))=0,"",INDEX('Disaggregation Records'!$F$59:$F$92,MATCH(RIGHT(L241,255),RIGHT('Disaggregation Records'!$D$59:$D$92,255),0))),"")</f>
        <v/>
      </c>
      <c r="E241" s="385" t="str">
        <f t="array" ref="E241">IFERROR(IF(INDEX('Disaggregation Data'!$K$159:$K$310,MATCH(RIGHT(M241,255),RIGHT('Disaggregation Data'!$J$159:$J$310,255),0))=0,"",INDEX('Disaggregation Data'!$K$159:$K$310,MATCH(RIGHT(M241,255),RIGHT('Disaggregation Data'!J$159:$J$310,255),0))),"")</f>
        <v/>
      </c>
      <c r="F241" s="385" t="str">
        <f t="array" ref="F241">IFERROR(IF(INDEX('Disaggregation Data'!$L$159:$L$310,MATCH(RIGHT(M241,255),RIGHT('Disaggregation Data'!$J$159:$J$310,255),0))=0,"",INDEX('Disaggregation Data'!$L$159:$L$310,MATCH(RIGHT(M241,255),RIGHT('Disaggregation Data'!J$159:$J$310,255),0))),"")</f>
        <v/>
      </c>
      <c r="G241" s="385" t="str">
        <f t="array" ref="G241">IFERROR(IF(INDEX('Disaggregation Data'!$M$159:$M$310,MATCH(RIGHT(M241,255),RIGHT('Disaggregation Data'!$J$159:$J$310,255),0))=0,"",INDEX('Disaggregation Data'!$M$159:$M$310,MATCH(RIGHT(M241,255),RIGHT('Disaggregation Data'!J$159:$J$310,255),0))),"")</f>
        <v/>
      </c>
      <c r="H241" s="384" t="str">
        <f t="array" ref="H241">IFERROR(IF(INDEX('Disaggregation Data'!$N$159:$N$310,MATCH(RIGHT(M241,255),RIGHT('Disaggregation Data'!$J$159:$J$310,255),0))=0,"",INDEX('Disaggregation Data'!$N$159:$N$310,MATCH(RIGHT(M241,255),RIGHT('Disaggregation Data'!J$159:$J$310,255),0))),"")</f>
        <v/>
      </c>
      <c r="I241" s="484" t="str">
        <f t="array" ref="I241">IFERROR(IF(INDEX('Disaggregation Records'!$G$59:$G$92,MATCH(LEFT(L241,255),LEFT('Disaggregation Records'!$D$59:$D$92,255),0))=0,"",INDEX('Disaggregation Records'!$G$59:$G$92,MATCH(LEFT(L241,255),LEFT('Disaggregation Records'!$D$59:$D$92,255),0))),"")</f>
        <v/>
      </c>
      <c r="J241" s="498" t="s">
        <v>765</v>
      </c>
      <c r="K241" s="498">
        <f t="shared" si="16"/>
        <v>33</v>
      </c>
      <c r="L241" s="498" t="str">
        <f t="shared" si="17"/>
        <v/>
      </c>
      <c r="M241" s="498" t="str">
        <f t="shared" si="18"/>
        <v/>
      </c>
      <c r="N241" s="498" t="b">
        <f t="shared" si="19"/>
        <v>0</v>
      </c>
      <c r="O241" s="499" t="s">
        <v>1766</v>
      </c>
      <c r="P241" s="199"/>
      <c r="Q241" s="176"/>
      <c r="U241" s="422"/>
      <c r="V241" s="422"/>
    </row>
    <row r="242" spans="1:22" ht="37.5" hidden="1" customHeight="1" x14ac:dyDescent="0.25">
      <c r="A242" s="382">
        <v>8</v>
      </c>
      <c r="B242" s="401" t="str">
        <f>IFERROR(VLOOKUP(A242,'Outcome Indicators - Section C'!$A$10:$S$27,19,FALSE),"")</f>
        <v/>
      </c>
      <c r="C242" s="497" t="str">
        <f t="array" ref="C242">IFERROR(IF(INDEX('Disaggregation Records'!$E$59:$E$92,MATCH(RIGHT(L242,255),RIGHT('Disaggregation Records'!$D$59:$D$92,255),0))=0,"",INDEX('Disaggregation Records'!$E$59:$E$92,MATCH(RIGHT(L242,255),RIGHT('Disaggregation Records'!$D$59:$D$92,255),0))),"")</f>
        <v/>
      </c>
      <c r="D242" s="497" t="str">
        <f t="array" ref="D242">IFERROR(IF(INDEX('Disaggregation Records'!$F$59:$F$92,MATCH(RIGHT(L242,255),RIGHT('Disaggregation Records'!$D$59:$D$92,255),0))=0,"",INDEX('Disaggregation Records'!$F$59:$F$92,MATCH(RIGHT(L242,255),RIGHT('Disaggregation Records'!$D$59:$D$92,255),0))),"")</f>
        <v/>
      </c>
      <c r="E242" s="385" t="str">
        <f t="array" ref="E242">IFERROR(IF(INDEX('Disaggregation Data'!$K$159:$K$310,MATCH(RIGHT(M242,255),RIGHT('Disaggregation Data'!$J$159:$J$310,255),0))=0,"",INDEX('Disaggregation Data'!$K$159:$K$310,MATCH(RIGHT(M242,255),RIGHT('Disaggregation Data'!J$159:$J$310,255),0))),"")</f>
        <v/>
      </c>
      <c r="F242" s="385" t="str">
        <f t="array" ref="F242">IFERROR(IF(INDEX('Disaggregation Data'!$L$159:$L$310,MATCH(RIGHT(M242,255),RIGHT('Disaggregation Data'!$J$159:$J$310,255),0))=0,"",INDEX('Disaggregation Data'!$L$159:$L$310,MATCH(RIGHT(M242,255),RIGHT('Disaggregation Data'!J$159:$J$310,255),0))),"")</f>
        <v/>
      </c>
      <c r="G242" s="385" t="str">
        <f t="array" ref="G242">IFERROR(IF(INDEX('Disaggregation Data'!$M$159:$M$310,MATCH(RIGHT(M242,255),RIGHT('Disaggregation Data'!$J$159:$J$310,255),0))=0,"",INDEX('Disaggregation Data'!$M$159:$M$310,MATCH(RIGHT(M242,255),RIGHT('Disaggregation Data'!J$159:$J$310,255),0))),"")</f>
        <v/>
      </c>
      <c r="H242" s="384" t="str">
        <f t="array" ref="H242">IFERROR(IF(INDEX('Disaggregation Data'!$N$159:$N$310,MATCH(RIGHT(M242,255),RIGHT('Disaggregation Data'!$J$159:$J$310,255),0))=0,"",INDEX('Disaggregation Data'!$N$159:$N$310,MATCH(RIGHT(M242,255),RIGHT('Disaggregation Data'!J$159:$J$310,255),0))),"")</f>
        <v/>
      </c>
      <c r="I242" s="484" t="str">
        <f t="array" ref="I242">IFERROR(IF(INDEX('Disaggregation Records'!$G$59:$G$92,MATCH(LEFT(L242,255),LEFT('Disaggregation Records'!$D$59:$D$92,255),0))=0,"",INDEX('Disaggregation Records'!$G$59:$G$92,MATCH(LEFT(L242,255),LEFT('Disaggregation Records'!$D$59:$D$92,255),0))),"")</f>
        <v/>
      </c>
      <c r="J242" s="498" t="s">
        <v>765</v>
      </c>
      <c r="K242" s="498">
        <f t="shared" si="16"/>
        <v>34</v>
      </c>
      <c r="L242" s="498" t="str">
        <f t="shared" si="17"/>
        <v/>
      </c>
      <c r="M242" s="498" t="str">
        <f t="shared" si="18"/>
        <v/>
      </c>
      <c r="N242" s="498" t="b">
        <f t="shared" si="19"/>
        <v>0</v>
      </c>
      <c r="O242" s="499" t="s">
        <v>1767</v>
      </c>
      <c r="P242" s="199"/>
      <c r="Q242" s="176"/>
      <c r="U242" s="422"/>
      <c r="V242" s="422"/>
    </row>
    <row r="243" spans="1:22" ht="37.5" hidden="1" customHeight="1" x14ac:dyDescent="0.25">
      <c r="A243" s="382">
        <v>8</v>
      </c>
      <c r="B243" s="401" t="str">
        <f>IFERROR(VLOOKUP(A243,'Outcome Indicators - Section C'!$A$10:$S$27,19,FALSE),"")</f>
        <v/>
      </c>
      <c r="C243" s="497" t="str">
        <f t="array" ref="C243">IFERROR(IF(INDEX('Disaggregation Records'!$E$59:$E$92,MATCH(RIGHT(L243,255),RIGHT('Disaggregation Records'!$D$59:$D$92,255),0))=0,"",INDEX('Disaggregation Records'!$E$59:$E$92,MATCH(RIGHT(L243,255),RIGHT('Disaggregation Records'!$D$59:$D$92,255),0))),"")</f>
        <v/>
      </c>
      <c r="D243" s="497" t="str">
        <f t="array" ref="D243">IFERROR(IF(INDEX('Disaggregation Records'!$F$59:$F$92,MATCH(RIGHT(L243,255),RIGHT('Disaggregation Records'!$D$59:$D$92,255),0))=0,"",INDEX('Disaggregation Records'!$F$59:$F$92,MATCH(RIGHT(L243,255),RIGHT('Disaggregation Records'!$D$59:$D$92,255),0))),"")</f>
        <v/>
      </c>
      <c r="E243" s="385" t="str">
        <f t="array" ref="E243">IFERROR(IF(INDEX('Disaggregation Data'!$K$159:$K$310,MATCH(RIGHT(M243,255),RIGHT('Disaggregation Data'!$J$159:$J$310,255),0))=0,"",INDEX('Disaggregation Data'!$K$159:$K$310,MATCH(RIGHT(M243,255),RIGHT('Disaggregation Data'!J$159:$J$310,255),0))),"")</f>
        <v/>
      </c>
      <c r="F243" s="385" t="str">
        <f t="array" ref="F243">IFERROR(IF(INDEX('Disaggregation Data'!$L$159:$L$310,MATCH(RIGHT(M243,255),RIGHT('Disaggregation Data'!$J$159:$J$310,255),0))=0,"",INDEX('Disaggregation Data'!$L$159:$L$310,MATCH(RIGHT(M243,255),RIGHT('Disaggregation Data'!J$159:$J$310,255),0))),"")</f>
        <v/>
      </c>
      <c r="G243" s="385" t="str">
        <f t="array" ref="G243">IFERROR(IF(INDEX('Disaggregation Data'!$M$159:$M$310,MATCH(RIGHT(M243,255),RIGHT('Disaggregation Data'!$J$159:$J$310,255),0))=0,"",INDEX('Disaggregation Data'!$M$159:$M$310,MATCH(RIGHT(M243,255),RIGHT('Disaggregation Data'!J$159:$J$310,255),0))),"")</f>
        <v/>
      </c>
      <c r="H243" s="384" t="str">
        <f t="array" ref="H243">IFERROR(IF(INDEX('Disaggregation Data'!$N$159:$N$310,MATCH(RIGHT(M243,255),RIGHT('Disaggregation Data'!$J$159:$J$310,255),0))=0,"",INDEX('Disaggregation Data'!$N$159:$N$310,MATCH(RIGHT(M243,255),RIGHT('Disaggregation Data'!J$159:$J$310,255),0))),"")</f>
        <v/>
      </c>
      <c r="I243" s="484" t="str">
        <f t="array" ref="I243">IFERROR(IF(INDEX('Disaggregation Records'!$G$59:$G$92,MATCH(LEFT(L243,255),LEFT('Disaggregation Records'!$D$59:$D$92,255),0))=0,"",INDEX('Disaggregation Records'!$G$59:$G$92,MATCH(LEFT(L243,255),LEFT('Disaggregation Records'!$D$59:$D$92,255),0))),"")</f>
        <v/>
      </c>
      <c r="J243" s="498" t="s">
        <v>765</v>
      </c>
      <c r="K243" s="498">
        <f t="shared" si="16"/>
        <v>35</v>
      </c>
      <c r="L243" s="498" t="str">
        <f t="shared" si="17"/>
        <v/>
      </c>
      <c r="M243" s="498" t="str">
        <f t="shared" si="18"/>
        <v/>
      </c>
      <c r="N243" s="498" t="b">
        <f t="shared" si="19"/>
        <v>0</v>
      </c>
      <c r="O243" s="499" t="s">
        <v>1768</v>
      </c>
      <c r="P243" s="199"/>
      <c r="Q243" s="176"/>
      <c r="U243" s="422"/>
      <c r="V243" s="422"/>
    </row>
    <row r="244" spans="1:22" ht="37.5" hidden="1" customHeight="1" x14ac:dyDescent="0.25">
      <c r="A244" s="382">
        <v>8</v>
      </c>
      <c r="B244" s="401" t="str">
        <f>IFERROR(VLOOKUP(A244,'Outcome Indicators - Section C'!$A$10:$S$27,19,FALSE),"")</f>
        <v/>
      </c>
      <c r="C244" s="497" t="str">
        <f t="array" ref="C244">IFERROR(IF(INDEX('Disaggregation Records'!$E$59:$E$92,MATCH(RIGHT(L244,255),RIGHT('Disaggregation Records'!$D$59:$D$92,255),0))=0,"",INDEX('Disaggregation Records'!$E$59:$E$92,MATCH(RIGHT(L244,255),RIGHT('Disaggregation Records'!$D$59:$D$92,255),0))),"")</f>
        <v/>
      </c>
      <c r="D244" s="497" t="str">
        <f t="array" ref="D244">IFERROR(IF(INDEX('Disaggregation Records'!$F$59:$F$92,MATCH(RIGHT(L244,255),RIGHT('Disaggregation Records'!$D$59:$D$92,255),0))=0,"",INDEX('Disaggregation Records'!$F$59:$F$92,MATCH(RIGHT(L244,255),RIGHT('Disaggregation Records'!$D$59:$D$92,255),0))),"")</f>
        <v/>
      </c>
      <c r="E244" s="385" t="str">
        <f t="array" ref="E244">IFERROR(IF(INDEX('Disaggregation Data'!$K$159:$K$310,MATCH(RIGHT(M244,255),RIGHT('Disaggregation Data'!$J$159:$J$310,255),0))=0,"",INDEX('Disaggregation Data'!$K$159:$K$310,MATCH(RIGHT(M244,255),RIGHT('Disaggregation Data'!J$159:$J$310,255),0))),"")</f>
        <v/>
      </c>
      <c r="F244" s="385" t="str">
        <f t="array" ref="F244">IFERROR(IF(INDEX('Disaggregation Data'!$L$159:$L$310,MATCH(RIGHT(M244,255),RIGHT('Disaggregation Data'!$J$159:$J$310,255),0))=0,"",INDEX('Disaggregation Data'!$L$159:$L$310,MATCH(RIGHT(M244,255),RIGHT('Disaggregation Data'!J$159:$J$310,255),0))),"")</f>
        <v/>
      </c>
      <c r="G244" s="385" t="str">
        <f t="array" ref="G244">IFERROR(IF(INDEX('Disaggregation Data'!$M$159:$M$310,MATCH(RIGHT(M244,255),RIGHT('Disaggregation Data'!$J$159:$J$310,255),0))=0,"",INDEX('Disaggregation Data'!$M$159:$M$310,MATCH(RIGHT(M244,255),RIGHT('Disaggregation Data'!J$159:$J$310,255),0))),"")</f>
        <v/>
      </c>
      <c r="H244" s="384" t="str">
        <f t="array" ref="H244">IFERROR(IF(INDEX('Disaggregation Data'!$N$159:$N$310,MATCH(RIGHT(M244,255),RIGHT('Disaggregation Data'!$J$159:$J$310,255),0))=0,"",INDEX('Disaggregation Data'!$N$159:$N$310,MATCH(RIGHT(M244,255),RIGHT('Disaggregation Data'!J$159:$J$310,255),0))),"")</f>
        <v/>
      </c>
      <c r="I244" s="484" t="str">
        <f t="array" ref="I244">IFERROR(IF(INDEX('Disaggregation Records'!$G$59:$G$92,MATCH(LEFT(L244,255),LEFT('Disaggregation Records'!$D$59:$D$92,255),0))=0,"",INDEX('Disaggregation Records'!$G$59:$G$92,MATCH(LEFT(L244,255),LEFT('Disaggregation Records'!$D$59:$D$92,255),0))),"")</f>
        <v/>
      </c>
      <c r="J244" s="498" t="s">
        <v>765</v>
      </c>
      <c r="K244" s="498">
        <f t="shared" si="16"/>
        <v>36</v>
      </c>
      <c r="L244" s="498" t="str">
        <f t="shared" si="17"/>
        <v/>
      </c>
      <c r="M244" s="498" t="str">
        <f t="shared" si="18"/>
        <v/>
      </c>
      <c r="N244" s="498" t="b">
        <f t="shared" si="19"/>
        <v>0</v>
      </c>
      <c r="O244" s="499" t="s">
        <v>1769</v>
      </c>
      <c r="P244" s="199"/>
      <c r="Q244" s="176"/>
      <c r="U244" s="422"/>
      <c r="V244" s="422"/>
    </row>
    <row r="245" spans="1:22" ht="37.5" hidden="1" customHeight="1" x14ac:dyDescent="0.25">
      <c r="A245" s="382">
        <v>8</v>
      </c>
      <c r="B245" s="401" t="str">
        <f>IFERROR(VLOOKUP(A245,'Outcome Indicators - Section C'!$A$10:$S$27,19,FALSE),"")</f>
        <v/>
      </c>
      <c r="C245" s="497" t="str">
        <f t="array" ref="C245">IFERROR(IF(INDEX('Disaggregation Records'!$E$59:$E$92,MATCH(RIGHT(L245,255),RIGHT('Disaggregation Records'!$D$59:$D$92,255),0))=0,"",INDEX('Disaggregation Records'!$E$59:$E$92,MATCH(RIGHT(L245,255),RIGHT('Disaggregation Records'!$D$59:$D$92,255),0))),"")</f>
        <v/>
      </c>
      <c r="D245" s="497" t="str">
        <f t="array" ref="D245">IFERROR(IF(INDEX('Disaggregation Records'!$F$59:$F$92,MATCH(RIGHT(L245,255),RIGHT('Disaggregation Records'!$D$59:$D$92,255),0))=0,"",INDEX('Disaggregation Records'!$F$59:$F$92,MATCH(RIGHT(L245,255),RIGHT('Disaggregation Records'!$D$59:$D$92,255),0))),"")</f>
        <v/>
      </c>
      <c r="E245" s="385" t="str">
        <f t="array" ref="E245">IFERROR(IF(INDEX('Disaggregation Data'!$K$159:$K$310,MATCH(RIGHT(M245,255),RIGHT('Disaggregation Data'!$J$159:$J$310,255),0))=0,"",INDEX('Disaggregation Data'!$K$159:$K$310,MATCH(RIGHT(M245,255),RIGHT('Disaggregation Data'!J$159:$J$310,255),0))),"")</f>
        <v/>
      </c>
      <c r="F245" s="385" t="str">
        <f t="array" ref="F245">IFERROR(IF(INDEX('Disaggregation Data'!$L$159:$L$310,MATCH(RIGHT(M245,255),RIGHT('Disaggregation Data'!$J$159:$J$310,255),0))=0,"",INDEX('Disaggregation Data'!$L$159:$L$310,MATCH(RIGHT(M245,255),RIGHT('Disaggregation Data'!J$159:$J$310,255),0))),"")</f>
        <v/>
      </c>
      <c r="G245" s="385" t="str">
        <f t="array" ref="G245">IFERROR(IF(INDEX('Disaggregation Data'!$M$159:$M$310,MATCH(RIGHT(M245,255),RIGHT('Disaggregation Data'!$J$159:$J$310,255),0))=0,"",INDEX('Disaggregation Data'!$M$159:$M$310,MATCH(RIGHT(M245,255),RIGHT('Disaggregation Data'!J$159:$J$310,255),0))),"")</f>
        <v/>
      </c>
      <c r="H245" s="384" t="str">
        <f t="array" ref="H245">IFERROR(IF(INDEX('Disaggregation Data'!$N$159:$N$310,MATCH(RIGHT(M245,255),RIGHT('Disaggregation Data'!$J$159:$J$310,255),0))=0,"",INDEX('Disaggregation Data'!$N$159:$N$310,MATCH(RIGHT(M245,255),RIGHT('Disaggregation Data'!J$159:$J$310,255),0))),"")</f>
        <v/>
      </c>
      <c r="I245" s="484" t="str">
        <f t="array" ref="I245">IFERROR(IF(INDEX('Disaggregation Records'!$G$59:$G$92,MATCH(LEFT(L245,255),LEFT('Disaggregation Records'!$D$59:$D$92,255),0))=0,"",INDEX('Disaggregation Records'!$G$59:$G$92,MATCH(LEFT(L245,255),LEFT('Disaggregation Records'!$D$59:$D$92,255),0))),"")</f>
        <v/>
      </c>
      <c r="J245" s="498" t="s">
        <v>765</v>
      </c>
      <c r="K245" s="498">
        <f t="shared" si="16"/>
        <v>37</v>
      </c>
      <c r="L245" s="498" t="str">
        <f t="shared" si="17"/>
        <v/>
      </c>
      <c r="M245" s="498" t="str">
        <f t="shared" si="18"/>
        <v/>
      </c>
      <c r="N245" s="498" t="b">
        <f t="shared" si="19"/>
        <v>0</v>
      </c>
      <c r="O245" s="499" t="s">
        <v>1770</v>
      </c>
      <c r="P245" s="199"/>
      <c r="Q245" s="176"/>
      <c r="U245" s="422"/>
      <c r="V245" s="422"/>
    </row>
    <row r="246" spans="1:22" ht="37.5" hidden="1" customHeight="1" x14ac:dyDescent="0.25">
      <c r="A246" s="382">
        <v>8</v>
      </c>
      <c r="B246" s="401" t="str">
        <f>IFERROR(VLOOKUP(A246,'Outcome Indicators - Section C'!$A$10:$S$27,19,FALSE),"")</f>
        <v/>
      </c>
      <c r="C246" s="497" t="str">
        <f t="array" ref="C246">IFERROR(IF(INDEX('Disaggregation Records'!$E$59:$E$92,MATCH(RIGHT(L246,255),RIGHT('Disaggregation Records'!$D$59:$D$92,255),0))=0,"",INDEX('Disaggregation Records'!$E$59:$E$92,MATCH(RIGHT(L246,255),RIGHT('Disaggregation Records'!$D$59:$D$92,255),0))),"")</f>
        <v/>
      </c>
      <c r="D246" s="497" t="str">
        <f t="array" ref="D246">IFERROR(IF(INDEX('Disaggregation Records'!$F$59:$F$92,MATCH(RIGHT(L246,255),RIGHT('Disaggregation Records'!$D$59:$D$92,255),0))=0,"",INDEX('Disaggregation Records'!$F$59:$F$92,MATCH(RIGHT(L246,255),RIGHT('Disaggregation Records'!$D$59:$D$92,255),0))),"")</f>
        <v/>
      </c>
      <c r="E246" s="385" t="str">
        <f t="array" ref="E246">IFERROR(IF(INDEX('Disaggregation Data'!$K$159:$K$310,MATCH(RIGHT(M246,255),RIGHT('Disaggregation Data'!$J$159:$J$310,255),0))=0,"",INDEX('Disaggregation Data'!$K$159:$K$310,MATCH(RIGHT(M246,255),RIGHT('Disaggregation Data'!J$159:$J$310,255),0))),"")</f>
        <v/>
      </c>
      <c r="F246" s="385" t="str">
        <f t="array" ref="F246">IFERROR(IF(INDEX('Disaggregation Data'!$L$159:$L$310,MATCH(RIGHT(M246,255),RIGHT('Disaggregation Data'!$J$159:$J$310,255),0))=0,"",INDEX('Disaggregation Data'!$L$159:$L$310,MATCH(RIGHT(M246,255),RIGHT('Disaggregation Data'!J$159:$J$310,255),0))),"")</f>
        <v/>
      </c>
      <c r="G246" s="385" t="str">
        <f t="array" ref="G246">IFERROR(IF(INDEX('Disaggregation Data'!$M$159:$M$310,MATCH(RIGHT(M246,255),RIGHT('Disaggregation Data'!$J$159:$J$310,255),0))=0,"",INDEX('Disaggregation Data'!$M$159:$M$310,MATCH(RIGHT(M246,255),RIGHT('Disaggregation Data'!J$159:$J$310,255),0))),"")</f>
        <v/>
      </c>
      <c r="H246" s="384" t="str">
        <f t="array" ref="H246">IFERROR(IF(INDEX('Disaggregation Data'!$N$159:$N$310,MATCH(RIGHT(M246,255),RIGHT('Disaggregation Data'!$J$159:$J$310,255),0))=0,"",INDEX('Disaggregation Data'!$N$159:$N$310,MATCH(RIGHT(M246,255),RIGHT('Disaggregation Data'!J$159:$J$310,255),0))),"")</f>
        <v/>
      </c>
      <c r="I246" s="484" t="str">
        <f t="array" ref="I246">IFERROR(IF(INDEX('Disaggregation Records'!$G$59:$G$92,MATCH(LEFT(L246,255),LEFT('Disaggregation Records'!$D$59:$D$92,255),0))=0,"",INDEX('Disaggregation Records'!$G$59:$G$92,MATCH(LEFT(L246,255),LEFT('Disaggregation Records'!$D$59:$D$92,255),0))),"")</f>
        <v/>
      </c>
      <c r="J246" s="498" t="s">
        <v>765</v>
      </c>
      <c r="K246" s="498">
        <f t="shared" si="16"/>
        <v>38</v>
      </c>
      <c r="L246" s="498" t="str">
        <f t="shared" si="17"/>
        <v/>
      </c>
      <c r="M246" s="498" t="str">
        <f t="shared" si="18"/>
        <v/>
      </c>
      <c r="N246" s="498" t="b">
        <f t="shared" si="19"/>
        <v>0</v>
      </c>
      <c r="O246" s="499" t="s">
        <v>1771</v>
      </c>
      <c r="P246" s="199"/>
      <c r="Q246" s="176"/>
      <c r="U246" s="422"/>
      <c r="V246" s="422"/>
    </row>
    <row r="247" spans="1:22" ht="37.5" hidden="1" customHeight="1" x14ac:dyDescent="0.25">
      <c r="A247" s="382">
        <v>8</v>
      </c>
      <c r="B247" s="401" t="str">
        <f>IFERROR(VLOOKUP(A247,'Outcome Indicators - Section C'!$A$10:$S$27,19,FALSE),"")</f>
        <v/>
      </c>
      <c r="C247" s="497" t="str">
        <f t="array" ref="C247">IFERROR(IF(INDEX('Disaggregation Records'!$E$59:$E$92,MATCH(RIGHT(L247,255),RIGHT('Disaggregation Records'!$D$59:$D$92,255),0))=0,"",INDEX('Disaggregation Records'!$E$59:$E$92,MATCH(RIGHT(L247,255),RIGHT('Disaggregation Records'!$D$59:$D$92,255),0))),"")</f>
        <v/>
      </c>
      <c r="D247" s="497" t="str">
        <f t="array" ref="D247">IFERROR(IF(INDEX('Disaggregation Records'!$F$59:$F$92,MATCH(RIGHT(L247,255),RIGHT('Disaggregation Records'!$D$59:$D$92,255),0))=0,"",INDEX('Disaggregation Records'!$F$59:$F$92,MATCH(RIGHT(L247,255),RIGHT('Disaggregation Records'!$D$59:$D$92,255),0))),"")</f>
        <v/>
      </c>
      <c r="E247" s="385" t="str">
        <f t="array" ref="E247">IFERROR(IF(INDEX('Disaggregation Data'!$K$159:$K$310,MATCH(RIGHT(M247,255),RIGHT('Disaggregation Data'!$J$159:$J$310,255),0))=0,"",INDEX('Disaggregation Data'!$K$159:$K$310,MATCH(RIGHT(M247,255),RIGHT('Disaggregation Data'!J$159:$J$310,255),0))),"")</f>
        <v/>
      </c>
      <c r="F247" s="385" t="str">
        <f t="array" ref="F247">IFERROR(IF(INDEX('Disaggregation Data'!$L$159:$L$310,MATCH(RIGHT(M247,255),RIGHT('Disaggregation Data'!$J$159:$J$310,255),0))=0,"",INDEX('Disaggregation Data'!$L$159:$L$310,MATCH(RIGHT(M247,255),RIGHT('Disaggregation Data'!J$159:$J$310,255),0))),"")</f>
        <v/>
      </c>
      <c r="G247" s="385" t="str">
        <f t="array" ref="G247">IFERROR(IF(INDEX('Disaggregation Data'!$M$159:$M$310,MATCH(RIGHT(M247,255),RIGHT('Disaggregation Data'!$J$159:$J$310,255),0))=0,"",INDEX('Disaggregation Data'!$M$159:$M$310,MATCH(RIGHT(M247,255),RIGHT('Disaggregation Data'!J$159:$J$310,255),0))),"")</f>
        <v/>
      </c>
      <c r="H247" s="384" t="str">
        <f t="array" ref="H247">IFERROR(IF(INDEX('Disaggregation Data'!$N$159:$N$310,MATCH(RIGHT(M247,255),RIGHT('Disaggregation Data'!$J$159:$J$310,255),0))=0,"",INDEX('Disaggregation Data'!$N$159:$N$310,MATCH(RIGHT(M247,255),RIGHT('Disaggregation Data'!J$159:$J$310,255),0))),"")</f>
        <v/>
      </c>
      <c r="I247" s="484" t="str">
        <f t="array" ref="I247">IFERROR(IF(INDEX('Disaggregation Records'!$G$59:$G$92,MATCH(LEFT(L247,255),LEFT('Disaggregation Records'!$D$59:$D$92,255),0))=0,"",INDEX('Disaggregation Records'!$G$59:$G$92,MATCH(LEFT(L247,255),LEFT('Disaggregation Records'!$D$59:$D$92,255),0))),"")</f>
        <v/>
      </c>
      <c r="J247" s="498" t="s">
        <v>765</v>
      </c>
      <c r="K247" s="498">
        <f t="shared" si="16"/>
        <v>39</v>
      </c>
      <c r="L247" s="498" t="str">
        <f t="shared" si="17"/>
        <v/>
      </c>
      <c r="M247" s="498" t="str">
        <f t="shared" si="18"/>
        <v/>
      </c>
      <c r="N247" s="498" t="b">
        <f t="shared" si="19"/>
        <v>0</v>
      </c>
      <c r="O247" s="499" t="s">
        <v>1772</v>
      </c>
      <c r="P247" s="199"/>
      <c r="Q247" s="176"/>
      <c r="U247" s="422"/>
      <c r="V247" s="422"/>
    </row>
    <row r="248" spans="1:22" ht="37.5" hidden="1" customHeight="1" x14ac:dyDescent="0.25">
      <c r="A248" s="382">
        <v>9</v>
      </c>
      <c r="B248" s="401" t="str">
        <f>IFERROR(VLOOKUP(A248,'Outcome Indicators - Section C'!$A$10:$S$27,19,FALSE),"")</f>
        <v/>
      </c>
      <c r="C248" s="497" t="str">
        <f t="array" ref="C248">IFERROR(IF(INDEX('Disaggregation Records'!$E$59:$E$92,MATCH(RIGHT(L248,255),RIGHT('Disaggregation Records'!$D$59:$D$92,255),0))=0,"",INDEX('Disaggregation Records'!$E$59:$E$92,MATCH(RIGHT(L248,255),RIGHT('Disaggregation Records'!$D$59:$D$92,255),0))),"")</f>
        <v/>
      </c>
      <c r="D248" s="497" t="str">
        <f t="array" ref="D248">IFERROR(IF(INDEX('Disaggregation Records'!$F$59:$F$92,MATCH(RIGHT(L248,255),RIGHT('Disaggregation Records'!$D$59:$D$92,255),0))=0,"",INDEX('Disaggregation Records'!$F$59:$F$92,MATCH(RIGHT(L248,255),RIGHT('Disaggregation Records'!$D$59:$D$92,255),0))),"")</f>
        <v/>
      </c>
      <c r="E248" s="385" t="str">
        <f t="array" ref="E248">IFERROR(IF(INDEX('Disaggregation Data'!$K$159:$K$310,MATCH(RIGHT(M248,255),RIGHT('Disaggregation Data'!$J$159:$J$310,255),0))=0,"",INDEX('Disaggregation Data'!$K$159:$K$310,MATCH(RIGHT(M248,255),RIGHT('Disaggregation Data'!J$159:$J$310,255),0))),"")</f>
        <v/>
      </c>
      <c r="F248" s="385" t="str">
        <f t="array" ref="F248">IFERROR(IF(INDEX('Disaggregation Data'!$L$159:$L$310,MATCH(RIGHT(M248,255),RIGHT('Disaggregation Data'!$J$159:$J$310,255),0))=0,"",INDEX('Disaggregation Data'!$L$159:$L$310,MATCH(RIGHT(M248,255),RIGHT('Disaggregation Data'!J$159:$J$310,255),0))),"")</f>
        <v/>
      </c>
      <c r="G248" s="385" t="str">
        <f t="array" ref="G248">IFERROR(IF(INDEX('Disaggregation Data'!$M$159:$M$310,MATCH(RIGHT(M248,255),RIGHT('Disaggregation Data'!$J$159:$J$310,255),0))=0,"",INDEX('Disaggregation Data'!$M$159:$M$310,MATCH(RIGHT(M248,255),RIGHT('Disaggregation Data'!J$159:$J$310,255),0))),"")</f>
        <v/>
      </c>
      <c r="H248" s="384" t="str">
        <f t="array" ref="H248">IFERROR(IF(INDEX('Disaggregation Data'!$N$159:$N$310,MATCH(RIGHT(M248,255),RIGHT('Disaggregation Data'!$J$159:$J$310,255),0))=0,"",INDEX('Disaggregation Data'!$N$159:$N$310,MATCH(RIGHT(M248,255),RIGHT('Disaggregation Data'!J$159:$J$310,255),0))),"")</f>
        <v/>
      </c>
      <c r="I248" s="484" t="str">
        <f t="array" ref="I248">IFERROR(IF(INDEX('Disaggregation Records'!$G$59:$G$92,MATCH(LEFT(L248,255),LEFT('Disaggregation Records'!$D$59:$D$92,255),0))=0,"",INDEX('Disaggregation Records'!$G$59:$G$92,MATCH(LEFT(L248,255),LEFT('Disaggregation Records'!$D$59:$D$92,255),0))),"")</f>
        <v/>
      </c>
      <c r="J248" s="498" t="s">
        <v>766</v>
      </c>
      <c r="K248" s="498">
        <f t="shared" si="16"/>
        <v>40</v>
      </c>
      <c r="L248" s="498" t="str">
        <f t="shared" si="17"/>
        <v/>
      </c>
      <c r="M248" s="498" t="str">
        <f t="shared" si="18"/>
        <v/>
      </c>
      <c r="N248" s="498" t="b">
        <f t="shared" si="19"/>
        <v>0</v>
      </c>
      <c r="O248" s="499" t="s">
        <v>1773</v>
      </c>
      <c r="P248" s="199"/>
      <c r="Q248" s="176"/>
      <c r="U248" s="422"/>
      <c r="V248" s="422"/>
    </row>
    <row r="249" spans="1:22" ht="37.5" hidden="1" customHeight="1" x14ac:dyDescent="0.25">
      <c r="A249" s="382">
        <v>9</v>
      </c>
      <c r="B249" s="401" t="str">
        <f>IFERROR(VLOOKUP(A249,'Outcome Indicators - Section C'!$A$10:$S$27,19,FALSE),"")</f>
        <v/>
      </c>
      <c r="C249" s="497" t="str">
        <f t="array" ref="C249">IFERROR(IF(INDEX('Disaggregation Records'!$E$59:$E$92,MATCH(RIGHT(L249,255),RIGHT('Disaggregation Records'!$D$59:$D$92,255),0))=0,"",INDEX('Disaggregation Records'!$E$59:$E$92,MATCH(RIGHT(L249,255),RIGHT('Disaggregation Records'!$D$59:$D$92,255),0))),"")</f>
        <v/>
      </c>
      <c r="D249" s="497" t="str">
        <f t="array" ref="D249">IFERROR(IF(INDEX('Disaggregation Records'!$F$59:$F$92,MATCH(RIGHT(L249,255),RIGHT('Disaggregation Records'!$D$59:$D$92,255),0))=0,"",INDEX('Disaggregation Records'!$F$59:$F$92,MATCH(RIGHT(L249,255),RIGHT('Disaggregation Records'!$D$59:$D$92,255),0))),"")</f>
        <v/>
      </c>
      <c r="E249" s="385" t="str">
        <f t="array" ref="E249">IFERROR(IF(INDEX('Disaggregation Data'!$K$159:$K$310,MATCH(RIGHT(M249,255),RIGHT('Disaggregation Data'!$J$159:$J$310,255),0))=0,"",INDEX('Disaggregation Data'!$K$159:$K$310,MATCH(RIGHT(M249,255),RIGHT('Disaggregation Data'!J$159:$J$310,255),0))),"")</f>
        <v/>
      </c>
      <c r="F249" s="385" t="str">
        <f t="array" ref="F249">IFERROR(IF(INDEX('Disaggregation Data'!$L$159:$L$310,MATCH(RIGHT(M249,255),RIGHT('Disaggregation Data'!$J$159:$J$310,255),0))=0,"",INDEX('Disaggregation Data'!$L$159:$L$310,MATCH(RIGHT(M249,255),RIGHT('Disaggregation Data'!J$159:$J$310,255),0))),"")</f>
        <v/>
      </c>
      <c r="G249" s="385" t="str">
        <f t="array" ref="G249">IFERROR(IF(INDEX('Disaggregation Data'!$M$159:$M$310,MATCH(RIGHT(M249,255),RIGHT('Disaggregation Data'!$J$159:$J$310,255),0))=0,"",INDEX('Disaggregation Data'!$M$159:$M$310,MATCH(RIGHT(M249,255),RIGHT('Disaggregation Data'!J$159:$J$310,255),0))),"")</f>
        <v/>
      </c>
      <c r="H249" s="384" t="str">
        <f t="array" ref="H249">IFERROR(IF(INDEX('Disaggregation Data'!$N$159:$N$310,MATCH(RIGHT(M249,255),RIGHT('Disaggregation Data'!$J$159:$J$310,255),0))=0,"",INDEX('Disaggregation Data'!$N$159:$N$310,MATCH(RIGHT(M249,255),RIGHT('Disaggregation Data'!J$159:$J$310,255),0))),"")</f>
        <v/>
      </c>
      <c r="I249" s="484" t="str">
        <f t="array" ref="I249">IFERROR(IF(INDEX('Disaggregation Records'!$G$59:$G$92,MATCH(LEFT(L249,255),LEFT('Disaggregation Records'!$D$59:$D$92,255),0))=0,"",INDEX('Disaggregation Records'!$G$59:$G$92,MATCH(LEFT(L249,255),LEFT('Disaggregation Records'!$D$59:$D$92,255),0))),"")</f>
        <v/>
      </c>
      <c r="J249" s="498" t="s">
        <v>766</v>
      </c>
      <c r="K249" s="498">
        <f t="shared" si="16"/>
        <v>41</v>
      </c>
      <c r="L249" s="498" t="str">
        <f t="shared" si="17"/>
        <v/>
      </c>
      <c r="M249" s="498" t="str">
        <f t="shared" si="18"/>
        <v/>
      </c>
      <c r="N249" s="498" t="b">
        <f t="shared" si="19"/>
        <v>0</v>
      </c>
      <c r="O249" s="499" t="s">
        <v>1774</v>
      </c>
      <c r="P249" s="199"/>
      <c r="Q249" s="176"/>
      <c r="U249" s="422"/>
      <c r="V249" s="422"/>
    </row>
    <row r="250" spans="1:22" ht="37.5" hidden="1" customHeight="1" x14ac:dyDescent="0.25">
      <c r="A250" s="382">
        <v>9</v>
      </c>
      <c r="B250" s="401" t="str">
        <f>IFERROR(VLOOKUP(A250,'Outcome Indicators - Section C'!$A$10:$S$27,19,FALSE),"")</f>
        <v/>
      </c>
      <c r="C250" s="497" t="str">
        <f t="array" ref="C250">IFERROR(IF(INDEX('Disaggregation Records'!$E$59:$E$92,MATCH(RIGHT(L250,255),RIGHT('Disaggregation Records'!$D$59:$D$92,255),0))=0,"",INDEX('Disaggregation Records'!$E$59:$E$92,MATCH(RIGHT(L250,255),RIGHT('Disaggregation Records'!$D$59:$D$92,255),0))),"")</f>
        <v/>
      </c>
      <c r="D250" s="497" t="str">
        <f t="array" ref="D250">IFERROR(IF(INDEX('Disaggregation Records'!$F$59:$F$92,MATCH(RIGHT(L250,255),RIGHT('Disaggregation Records'!$D$59:$D$92,255),0))=0,"",INDEX('Disaggregation Records'!$F$59:$F$92,MATCH(RIGHT(L250,255),RIGHT('Disaggregation Records'!$D$59:$D$92,255),0))),"")</f>
        <v/>
      </c>
      <c r="E250" s="385" t="str">
        <f t="array" ref="E250">IFERROR(IF(INDEX('Disaggregation Data'!$K$159:$K$310,MATCH(RIGHT(M250,255),RIGHT('Disaggregation Data'!$J$159:$J$310,255),0))=0,"",INDEX('Disaggregation Data'!$K$159:$K$310,MATCH(RIGHT(M250,255),RIGHT('Disaggregation Data'!J$159:$J$310,255),0))),"")</f>
        <v/>
      </c>
      <c r="F250" s="385" t="str">
        <f t="array" ref="F250">IFERROR(IF(INDEX('Disaggregation Data'!$L$159:$L$310,MATCH(RIGHT(M250,255),RIGHT('Disaggregation Data'!$J$159:$J$310,255),0))=0,"",INDEX('Disaggregation Data'!$L$159:$L$310,MATCH(RIGHT(M250,255),RIGHT('Disaggregation Data'!J$159:$J$310,255),0))),"")</f>
        <v/>
      </c>
      <c r="G250" s="385" t="str">
        <f t="array" ref="G250">IFERROR(IF(INDEX('Disaggregation Data'!$M$159:$M$310,MATCH(RIGHT(M250,255),RIGHT('Disaggregation Data'!$J$159:$J$310,255),0))=0,"",INDEX('Disaggregation Data'!$M$159:$M$310,MATCH(RIGHT(M250,255),RIGHT('Disaggregation Data'!J$159:$J$310,255),0))),"")</f>
        <v/>
      </c>
      <c r="H250" s="384" t="str">
        <f t="array" ref="H250">IFERROR(IF(INDEX('Disaggregation Data'!$N$159:$N$310,MATCH(RIGHT(M250,255),RIGHT('Disaggregation Data'!$J$159:$J$310,255),0))=0,"",INDEX('Disaggregation Data'!$N$159:$N$310,MATCH(RIGHT(M250,255),RIGHT('Disaggregation Data'!J$159:$J$310,255),0))),"")</f>
        <v/>
      </c>
      <c r="I250" s="484" t="str">
        <f t="array" ref="I250">IFERROR(IF(INDEX('Disaggregation Records'!$G$59:$G$92,MATCH(LEFT(L250,255),LEFT('Disaggregation Records'!$D$59:$D$92,255),0))=0,"",INDEX('Disaggregation Records'!$G$59:$G$92,MATCH(LEFT(L250,255),LEFT('Disaggregation Records'!$D$59:$D$92,255),0))),"")</f>
        <v/>
      </c>
      <c r="J250" s="498" t="s">
        <v>766</v>
      </c>
      <c r="K250" s="498">
        <f t="shared" si="16"/>
        <v>42</v>
      </c>
      <c r="L250" s="498" t="str">
        <f t="shared" si="17"/>
        <v/>
      </c>
      <c r="M250" s="498" t="str">
        <f t="shared" si="18"/>
        <v/>
      </c>
      <c r="N250" s="498" t="b">
        <f t="shared" si="19"/>
        <v>0</v>
      </c>
      <c r="O250" s="499" t="s">
        <v>1775</v>
      </c>
      <c r="P250" s="199"/>
      <c r="Q250" s="176"/>
      <c r="U250" s="422"/>
      <c r="V250" s="422"/>
    </row>
    <row r="251" spans="1:22" ht="37.5" hidden="1" customHeight="1" x14ac:dyDescent="0.25">
      <c r="A251" s="382">
        <v>9</v>
      </c>
      <c r="B251" s="401" t="str">
        <f>IFERROR(VLOOKUP(A251,'Outcome Indicators - Section C'!$A$10:$S$27,19,FALSE),"")</f>
        <v/>
      </c>
      <c r="C251" s="497" t="str">
        <f t="array" ref="C251">IFERROR(IF(INDEX('Disaggregation Records'!$E$59:$E$92,MATCH(RIGHT(L251,255),RIGHT('Disaggregation Records'!$D$59:$D$92,255),0))=0,"",INDEX('Disaggregation Records'!$E$59:$E$92,MATCH(RIGHT(L251,255),RIGHT('Disaggregation Records'!$D$59:$D$92,255),0))),"")</f>
        <v/>
      </c>
      <c r="D251" s="497" t="str">
        <f t="array" ref="D251">IFERROR(IF(INDEX('Disaggregation Records'!$F$59:$F$92,MATCH(RIGHT(L251,255),RIGHT('Disaggregation Records'!$D$59:$D$92,255),0))=0,"",INDEX('Disaggregation Records'!$F$59:$F$92,MATCH(RIGHT(L251,255),RIGHT('Disaggregation Records'!$D$59:$D$92,255),0))),"")</f>
        <v/>
      </c>
      <c r="E251" s="385" t="str">
        <f t="array" ref="E251">IFERROR(IF(INDEX('Disaggregation Data'!$K$159:$K$310,MATCH(RIGHT(M251,255),RIGHT('Disaggregation Data'!$J$159:$J$310,255),0))=0,"",INDEX('Disaggregation Data'!$K$159:$K$310,MATCH(RIGHT(M251,255),RIGHT('Disaggregation Data'!J$159:$J$310,255),0))),"")</f>
        <v/>
      </c>
      <c r="F251" s="385" t="str">
        <f t="array" ref="F251">IFERROR(IF(INDEX('Disaggregation Data'!$L$159:$L$310,MATCH(RIGHT(M251,255),RIGHT('Disaggregation Data'!$J$159:$J$310,255),0))=0,"",INDEX('Disaggregation Data'!$L$159:$L$310,MATCH(RIGHT(M251,255),RIGHT('Disaggregation Data'!J$159:$J$310,255),0))),"")</f>
        <v/>
      </c>
      <c r="G251" s="385" t="str">
        <f t="array" ref="G251">IFERROR(IF(INDEX('Disaggregation Data'!$M$159:$M$310,MATCH(RIGHT(M251,255),RIGHT('Disaggregation Data'!$J$159:$J$310,255),0))=0,"",INDEX('Disaggregation Data'!$M$159:$M$310,MATCH(RIGHT(M251,255),RIGHT('Disaggregation Data'!J$159:$J$310,255),0))),"")</f>
        <v/>
      </c>
      <c r="H251" s="384" t="str">
        <f t="array" ref="H251">IFERROR(IF(INDEX('Disaggregation Data'!$N$159:$N$310,MATCH(RIGHT(M251,255),RIGHT('Disaggregation Data'!$J$159:$J$310,255),0))=0,"",INDEX('Disaggregation Data'!$N$159:$N$310,MATCH(RIGHT(M251,255),RIGHT('Disaggregation Data'!J$159:$J$310,255),0))),"")</f>
        <v/>
      </c>
      <c r="I251" s="484" t="str">
        <f t="array" ref="I251">IFERROR(IF(INDEX('Disaggregation Records'!$G$59:$G$92,MATCH(LEFT(L251,255),LEFT('Disaggregation Records'!$D$59:$D$92,255),0))=0,"",INDEX('Disaggregation Records'!$G$59:$G$92,MATCH(LEFT(L251,255),LEFT('Disaggregation Records'!$D$59:$D$92,255),0))),"")</f>
        <v/>
      </c>
      <c r="J251" s="498" t="s">
        <v>766</v>
      </c>
      <c r="K251" s="498">
        <f t="shared" si="16"/>
        <v>43</v>
      </c>
      <c r="L251" s="498" t="str">
        <f t="shared" si="17"/>
        <v/>
      </c>
      <c r="M251" s="498" t="str">
        <f t="shared" si="18"/>
        <v/>
      </c>
      <c r="N251" s="498" t="b">
        <f t="shared" si="19"/>
        <v>0</v>
      </c>
      <c r="O251" s="499" t="s">
        <v>1776</v>
      </c>
      <c r="P251" s="199"/>
      <c r="Q251" s="176"/>
      <c r="U251" s="422"/>
      <c r="V251" s="422"/>
    </row>
    <row r="252" spans="1:22" ht="37.5" hidden="1" customHeight="1" x14ac:dyDescent="0.25">
      <c r="A252" s="382">
        <v>9</v>
      </c>
      <c r="B252" s="401" t="str">
        <f>IFERROR(VLOOKUP(A252,'Outcome Indicators - Section C'!$A$10:$S$27,19,FALSE),"")</f>
        <v/>
      </c>
      <c r="C252" s="497" t="str">
        <f t="array" ref="C252">IFERROR(IF(INDEX('Disaggregation Records'!$E$59:$E$92,MATCH(RIGHT(L252,255),RIGHT('Disaggregation Records'!$D$59:$D$92,255),0))=0,"",INDEX('Disaggregation Records'!$E$59:$E$92,MATCH(RIGHT(L252,255),RIGHT('Disaggregation Records'!$D$59:$D$92,255),0))),"")</f>
        <v/>
      </c>
      <c r="D252" s="497" t="str">
        <f t="array" ref="D252">IFERROR(IF(INDEX('Disaggregation Records'!$F$59:$F$92,MATCH(RIGHT(L252,255),RIGHT('Disaggregation Records'!$D$59:$D$92,255),0))=0,"",INDEX('Disaggregation Records'!$F$59:$F$92,MATCH(RIGHT(L252,255),RIGHT('Disaggregation Records'!$D$59:$D$92,255),0))),"")</f>
        <v/>
      </c>
      <c r="E252" s="385" t="str">
        <f t="array" ref="E252">IFERROR(IF(INDEX('Disaggregation Data'!$K$159:$K$310,MATCH(RIGHT(M252,255),RIGHT('Disaggregation Data'!$J$159:$J$310,255),0))=0,"",INDEX('Disaggregation Data'!$K$159:$K$310,MATCH(RIGHT(M252,255),RIGHT('Disaggregation Data'!J$159:$J$310,255),0))),"")</f>
        <v/>
      </c>
      <c r="F252" s="385" t="str">
        <f t="array" ref="F252">IFERROR(IF(INDEX('Disaggregation Data'!$L$159:$L$310,MATCH(RIGHT(M252,255),RIGHT('Disaggregation Data'!$J$159:$J$310,255),0))=0,"",INDEX('Disaggregation Data'!$L$159:$L$310,MATCH(RIGHT(M252,255),RIGHT('Disaggregation Data'!J$159:$J$310,255),0))),"")</f>
        <v/>
      </c>
      <c r="G252" s="385" t="str">
        <f t="array" ref="G252">IFERROR(IF(INDEX('Disaggregation Data'!$M$159:$M$310,MATCH(RIGHT(M252,255),RIGHT('Disaggregation Data'!$J$159:$J$310,255),0))=0,"",INDEX('Disaggregation Data'!$M$159:$M$310,MATCH(RIGHT(M252,255),RIGHT('Disaggregation Data'!J$159:$J$310,255),0))),"")</f>
        <v/>
      </c>
      <c r="H252" s="384" t="str">
        <f t="array" ref="H252">IFERROR(IF(INDEX('Disaggregation Data'!$N$159:$N$310,MATCH(RIGHT(M252,255),RIGHT('Disaggregation Data'!$J$159:$J$310,255),0))=0,"",INDEX('Disaggregation Data'!$N$159:$N$310,MATCH(RIGHT(M252,255),RIGHT('Disaggregation Data'!J$159:$J$310,255),0))),"")</f>
        <v/>
      </c>
      <c r="I252" s="484" t="str">
        <f t="array" ref="I252">IFERROR(IF(INDEX('Disaggregation Records'!$G$59:$G$92,MATCH(LEFT(L252,255),LEFT('Disaggregation Records'!$D$59:$D$92,255),0))=0,"",INDEX('Disaggregation Records'!$G$59:$G$92,MATCH(LEFT(L252,255),LEFT('Disaggregation Records'!$D$59:$D$92,255),0))),"")</f>
        <v/>
      </c>
      <c r="J252" s="498" t="s">
        <v>766</v>
      </c>
      <c r="K252" s="498">
        <f t="shared" si="16"/>
        <v>44</v>
      </c>
      <c r="L252" s="498" t="str">
        <f t="shared" si="17"/>
        <v/>
      </c>
      <c r="M252" s="498" t="str">
        <f t="shared" si="18"/>
        <v/>
      </c>
      <c r="N252" s="498" t="b">
        <f t="shared" si="19"/>
        <v>0</v>
      </c>
      <c r="O252" s="499" t="s">
        <v>1777</v>
      </c>
      <c r="P252" s="199"/>
      <c r="Q252" s="176"/>
      <c r="U252" s="422"/>
      <c r="V252" s="422"/>
    </row>
    <row r="253" spans="1:22" ht="37.5" hidden="1" customHeight="1" x14ac:dyDescent="0.25">
      <c r="A253" s="382">
        <v>9</v>
      </c>
      <c r="B253" s="401" t="str">
        <f>IFERROR(VLOOKUP(A253,'Outcome Indicators - Section C'!$A$10:$S$27,19,FALSE),"")</f>
        <v/>
      </c>
      <c r="C253" s="497" t="str">
        <f t="array" ref="C253">IFERROR(IF(INDEX('Disaggregation Records'!$E$59:$E$92,MATCH(RIGHT(L253,255),RIGHT('Disaggregation Records'!$D$59:$D$92,255),0))=0,"",INDEX('Disaggregation Records'!$E$59:$E$92,MATCH(RIGHT(L253,255),RIGHT('Disaggregation Records'!$D$59:$D$92,255),0))),"")</f>
        <v/>
      </c>
      <c r="D253" s="497" t="str">
        <f t="array" ref="D253">IFERROR(IF(INDEX('Disaggregation Records'!$F$59:$F$92,MATCH(RIGHT(L253,255),RIGHT('Disaggregation Records'!$D$59:$D$92,255),0))=0,"",INDEX('Disaggregation Records'!$F$59:$F$92,MATCH(RIGHT(L253,255),RIGHT('Disaggregation Records'!$D$59:$D$92,255),0))),"")</f>
        <v/>
      </c>
      <c r="E253" s="385" t="str">
        <f t="array" ref="E253">IFERROR(IF(INDEX('Disaggregation Data'!$K$159:$K$310,MATCH(RIGHT(M253,255),RIGHT('Disaggregation Data'!$J$159:$J$310,255),0))=0,"",INDEX('Disaggregation Data'!$K$159:$K$310,MATCH(RIGHT(M253,255),RIGHT('Disaggregation Data'!J$159:$J$310,255),0))),"")</f>
        <v/>
      </c>
      <c r="F253" s="385" t="str">
        <f t="array" ref="F253">IFERROR(IF(INDEX('Disaggregation Data'!$L$159:$L$310,MATCH(RIGHT(M253,255),RIGHT('Disaggregation Data'!$J$159:$J$310,255),0))=0,"",INDEX('Disaggregation Data'!$L$159:$L$310,MATCH(RIGHT(M253,255),RIGHT('Disaggregation Data'!J$159:$J$310,255),0))),"")</f>
        <v/>
      </c>
      <c r="G253" s="385" t="str">
        <f t="array" ref="G253">IFERROR(IF(INDEX('Disaggregation Data'!$M$159:$M$310,MATCH(RIGHT(M253,255),RIGHT('Disaggregation Data'!$J$159:$J$310,255),0))=0,"",INDEX('Disaggregation Data'!$M$159:$M$310,MATCH(RIGHT(M253,255),RIGHT('Disaggregation Data'!J$159:$J$310,255),0))),"")</f>
        <v/>
      </c>
      <c r="H253" s="384" t="str">
        <f t="array" ref="H253">IFERROR(IF(INDEX('Disaggregation Data'!$N$159:$N$310,MATCH(RIGHT(M253,255),RIGHT('Disaggregation Data'!$J$159:$J$310,255),0))=0,"",INDEX('Disaggregation Data'!$N$159:$N$310,MATCH(RIGHT(M253,255),RIGHT('Disaggregation Data'!J$159:$J$310,255),0))),"")</f>
        <v/>
      </c>
      <c r="I253" s="484" t="str">
        <f t="array" ref="I253">IFERROR(IF(INDEX('Disaggregation Records'!$G$59:$G$92,MATCH(LEFT(L253,255),LEFT('Disaggregation Records'!$D$59:$D$92,255),0))=0,"",INDEX('Disaggregation Records'!$G$59:$G$92,MATCH(LEFT(L253,255),LEFT('Disaggregation Records'!$D$59:$D$92,255),0))),"")</f>
        <v/>
      </c>
      <c r="J253" s="498" t="s">
        <v>766</v>
      </c>
      <c r="K253" s="498">
        <f t="shared" si="16"/>
        <v>45</v>
      </c>
      <c r="L253" s="498" t="str">
        <f t="shared" si="17"/>
        <v/>
      </c>
      <c r="M253" s="498" t="str">
        <f t="shared" si="18"/>
        <v/>
      </c>
      <c r="N253" s="498" t="b">
        <f t="shared" si="19"/>
        <v>0</v>
      </c>
      <c r="O253" s="499" t="s">
        <v>1778</v>
      </c>
      <c r="P253" s="199"/>
      <c r="Q253" s="176"/>
      <c r="U253" s="422"/>
      <c r="V253" s="422"/>
    </row>
    <row r="254" spans="1:22" ht="37.5" hidden="1" customHeight="1" x14ac:dyDescent="0.25">
      <c r="A254" s="382">
        <v>9</v>
      </c>
      <c r="B254" s="401" t="str">
        <f>IFERROR(VLOOKUP(A254,'Outcome Indicators - Section C'!$A$10:$S$27,19,FALSE),"")</f>
        <v/>
      </c>
      <c r="C254" s="497" t="str">
        <f t="array" ref="C254">IFERROR(IF(INDEX('Disaggregation Records'!$E$59:$E$92,MATCH(RIGHT(L254,255),RIGHT('Disaggregation Records'!$D$59:$D$92,255),0))=0,"",INDEX('Disaggregation Records'!$E$59:$E$92,MATCH(RIGHT(L254,255),RIGHT('Disaggregation Records'!$D$59:$D$92,255),0))),"")</f>
        <v/>
      </c>
      <c r="D254" s="497" t="str">
        <f t="array" ref="D254">IFERROR(IF(INDEX('Disaggregation Records'!$F$59:$F$92,MATCH(RIGHT(L254,255),RIGHT('Disaggregation Records'!$D$59:$D$92,255),0))=0,"",INDEX('Disaggregation Records'!$F$59:$F$92,MATCH(RIGHT(L254,255),RIGHT('Disaggregation Records'!$D$59:$D$92,255),0))),"")</f>
        <v/>
      </c>
      <c r="E254" s="385" t="str">
        <f t="array" ref="E254">IFERROR(IF(INDEX('Disaggregation Data'!$K$159:$K$310,MATCH(RIGHT(M254,255),RIGHT('Disaggregation Data'!$J$159:$J$310,255),0))=0,"",INDEX('Disaggregation Data'!$K$159:$K$310,MATCH(RIGHT(M254,255),RIGHT('Disaggregation Data'!J$159:$J$310,255),0))),"")</f>
        <v/>
      </c>
      <c r="F254" s="385" t="str">
        <f t="array" ref="F254">IFERROR(IF(INDEX('Disaggregation Data'!$L$159:$L$310,MATCH(RIGHT(M254,255),RIGHT('Disaggregation Data'!$J$159:$J$310,255),0))=0,"",INDEX('Disaggregation Data'!$L$159:$L$310,MATCH(RIGHT(M254,255),RIGHT('Disaggregation Data'!J$159:$J$310,255),0))),"")</f>
        <v/>
      </c>
      <c r="G254" s="385" t="str">
        <f t="array" ref="G254">IFERROR(IF(INDEX('Disaggregation Data'!$M$159:$M$310,MATCH(RIGHT(M254,255),RIGHT('Disaggregation Data'!$J$159:$J$310,255),0))=0,"",INDEX('Disaggregation Data'!$M$159:$M$310,MATCH(RIGHT(M254,255),RIGHT('Disaggregation Data'!J$159:$J$310,255),0))),"")</f>
        <v/>
      </c>
      <c r="H254" s="384" t="str">
        <f t="array" ref="H254">IFERROR(IF(INDEX('Disaggregation Data'!$N$159:$N$310,MATCH(RIGHT(M254,255),RIGHT('Disaggregation Data'!$J$159:$J$310,255),0))=0,"",INDEX('Disaggregation Data'!$N$159:$N$310,MATCH(RIGHT(M254,255),RIGHT('Disaggregation Data'!J$159:$J$310,255),0))),"")</f>
        <v/>
      </c>
      <c r="I254" s="484" t="str">
        <f t="array" ref="I254">IFERROR(IF(INDEX('Disaggregation Records'!$G$59:$G$92,MATCH(LEFT(L254,255),LEFT('Disaggregation Records'!$D$59:$D$92,255),0))=0,"",INDEX('Disaggregation Records'!$G$59:$G$92,MATCH(LEFT(L254,255),LEFT('Disaggregation Records'!$D$59:$D$92,255),0))),"")</f>
        <v/>
      </c>
      <c r="J254" s="498" t="s">
        <v>766</v>
      </c>
      <c r="K254" s="498">
        <f t="shared" si="16"/>
        <v>46</v>
      </c>
      <c r="L254" s="498" t="str">
        <f t="shared" si="17"/>
        <v/>
      </c>
      <c r="M254" s="498" t="str">
        <f t="shared" si="18"/>
        <v/>
      </c>
      <c r="N254" s="498" t="b">
        <f t="shared" si="19"/>
        <v>0</v>
      </c>
      <c r="O254" s="499" t="s">
        <v>1779</v>
      </c>
      <c r="P254" s="199"/>
      <c r="Q254" s="176"/>
      <c r="U254" s="422"/>
      <c r="V254" s="422"/>
    </row>
    <row r="255" spans="1:22" ht="37.5" hidden="1" customHeight="1" x14ac:dyDescent="0.25">
      <c r="A255" s="382">
        <v>9</v>
      </c>
      <c r="B255" s="401" t="str">
        <f>IFERROR(VLOOKUP(A255,'Outcome Indicators - Section C'!$A$10:$S$27,19,FALSE),"")</f>
        <v/>
      </c>
      <c r="C255" s="497" t="str">
        <f t="array" ref="C255">IFERROR(IF(INDEX('Disaggregation Records'!$E$59:$E$92,MATCH(RIGHT(L255,255),RIGHT('Disaggregation Records'!$D$59:$D$92,255),0))=0,"",INDEX('Disaggregation Records'!$E$59:$E$92,MATCH(RIGHT(L255,255),RIGHT('Disaggregation Records'!$D$59:$D$92,255),0))),"")</f>
        <v/>
      </c>
      <c r="D255" s="497" t="str">
        <f t="array" ref="D255">IFERROR(IF(INDEX('Disaggregation Records'!$F$59:$F$92,MATCH(RIGHT(L255,255),RIGHT('Disaggregation Records'!$D$59:$D$92,255),0))=0,"",INDEX('Disaggregation Records'!$F$59:$F$92,MATCH(RIGHT(L255,255),RIGHT('Disaggregation Records'!$D$59:$D$92,255),0))),"")</f>
        <v/>
      </c>
      <c r="E255" s="385" t="str">
        <f t="array" ref="E255">IFERROR(IF(INDEX('Disaggregation Data'!$K$159:$K$310,MATCH(RIGHT(M255,255),RIGHT('Disaggregation Data'!$J$159:$J$310,255),0))=0,"",INDEX('Disaggregation Data'!$K$159:$K$310,MATCH(RIGHT(M255,255),RIGHT('Disaggregation Data'!J$159:$J$310,255),0))),"")</f>
        <v/>
      </c>
      <c r="F255" s="385" t="str">
        <f t="array" ref="F255">IFERROR(IF(INDEX('Disaggregation Data'!$L$159:$L$310,MATCH(RIGHT(M255,255),RIGHT('Disaggregation Data'!$J$159:$J$310,255),0))=0,"",INDEX('Disaggregation Data'!$L$159:$L$310,MATCH(RIGHT(M255,255),RIGHT('Disaggregation Data'!J$159:$J$310,255),0))),"")</f>
        <v/>
      </c>
      <c r="G255" s="385" t="str">
        <f t="array" ref="G255">IFERROR(IF(INDEX('Disaggregation Data'!$M$159:$M$310,MATCH(RIGHT(M255,255),RIGHT('Disaggregation Data'!$J$159:$J$310,255),0))=0,"",INDEX('Disaggregation Data'!$M$159:$M$310,MATCH(RIGHT(M255,255),RIGHT('Disaggregation Data'!J$159:$J$310,255),0))),"")</f>
        <v/>
      </c>
      <c r="H255" s="384" t="str">
        <f t="array" ref="H255">IFERROR(IF(INDEX('Disaggregation Data'!$N$159:$N$310,MATCH(RIGHT(M255,255),RIGHT('Disaggregation Data'!$J$159:$J$310,255),0))=0,"",INDEX('Disaggregation Data'!$N$159:$N$310,MATCH(RIGHT(M255,255),RIGHT('Disaggregation Data'!J$159:$J$310,255),0))),"")</f>
        <v/>
      </c>
      <c r="I255" s="484" t="str">
        <f t="array" ref="I255">IFERROR(IF(INDEX('Disaggregation Records'!$G$59:$G$92,MATCH(LEFT(L255,255),LEFT('Disaggregation Records'!$D$59:$D$92,255),0))=0,"",INDEX('Disaggregation Records'!$G$59:$G$92,MATCH(LEFT(L255,255),LEFT('Disaggregation Records'!$D$59:$D$92,255),0))),"")</f>
        <v/>
      </c>
      <c r="J255" s="498" t="s">
        <v>766</v>
      </c>
      <c r="K255" s="498">
        <f t="shared" si="16"/>
        <v>47</v>
      </c>
      <c r="L255" s="498" t="str">
        <f t="shared" si="17"/>
        <v/>
      </c>
      <c r="M255" s="498" t="str">
        <f t="shared" si="18"/>
        <v/>
      </c>
      <c r="N255" s="498" t="b">
        <f t="shared" si="19"/>
        <v>0</v>
      </c>
      <c r="O255" s="499" t="s">
        <v>1780</v>
      </c>
      <c r="P255" s="199"/>
      <c r="Q255" s="176"/>
      <c r="U255" s="422"/>
      <c r="V255" s="422"/>
    </row>
    <row r="256" spans="1:22" ht="37.5" hidden="1" customHeight="1" x14ac:dyDescent="0.25">
      <c r="A256" s="382">
        <v>9</v>
      </c>
      <c r="B256" s="401" t="str">
        <f>IFERROR(VLOOKUP(A256,'Outcome Indicators - Section C'!$A$10:$S$27,19,FALSE),"")</f>
        <v/>
      </c>
      <c r="C256" s="497" t="str">
        <f t="array" ref="C256">IFERROR(IF(INDEX('Disaggregation Records'!$E$59:$E$92,MATCH(RIGHT(L256,255),RIGHT('Disaggregation Records'!$D$59:$D$92,255),0))=0,"",INDEX('Disaggregation Records'!$E$59:$E$92,MATCH(RIGHT(L256,255),RIGHT('Disaggregation Records'!$D$59:$D$92,255),0))),"")</f>
        <v/>
      </c>
      <c r="D256" s="497" t="str">
        <f t="array" ref="D256">IFERROR(IF(INDEX('Disaggregation Records'!$F$59:$F$92,MATCH(RIGHT(L256,255),RIGHT('Disaggregation Records'!$D$59:$D$92,255),0))=0,"",INDEX('Disaggregation Records'!$F$59:$F$92,MATCH(RIGHT(L256,255),RIGHT('Disaggregation Records'!$D$59:$D$92,255),0))),"")</f>
        <v/>
      </c>
      <c r="E256" s="385" t="str">
        <f t="array" ref="E256">IFERROR(IF(INDEX('Disaggregation Data'!$K$159:$K$310,MATCH(RIGHT(M256,255),RIGHT('Disaggregation Data'!$J$159:$J$310,255),0))=0,"",INDEX('Disaggregation Data'!$K$159:$K$310,MATCH(RIGHT(M256,255),RIGHT('Disaggregation Data'!J$159:$J$310,255),0))),"")</f>
        <v/>
      </c>
      <c r="F256" s="385" t="str">
        <f t="array" ref="F256">IFERROR(IF(INDEX('Disaggregation Data'!$L$159:$L$310,MATCH(RIGHT(M256,255),RIGHT('Disaggregation Data'!$J$159:$J$310,255),0))=0,"",INDEX('Disaggregation Data'!$L$159:$L$310,MATCH(RIGHT(M256,255),RIGHT('Disaggregation Data'!J$159:$J$310,255),0))),"")</f>
        <v/>
      </c>
      <c r="G256" s="385" t="str">
        <f t="array" ref="G256">IFERROR(IF(INDEX('Disaggregation Data'!$M$159:$M$310,MATCH(RIGHT(M256,255),RIGHT('Disaggregation Data'!$J$159:$J$310,255),0))=0,"",INDEX('Disaggregation Data'!$M$159:$M$310,MATCH(RIGHT(M256,255),RIGHT('Disaggregation Data'!J$159:$J$310,255),0))),"")</f>
        <v/>
      </c>
      <c r="H256" s="384" t="str">
        <f t="array" ref="H256">IFERROR(IF(INDEX('Disaggregation Data'!$N$159:$N$310,MATCH(RIGHT(M256,255),RIGHT('Disaggregation Data'!$J$159:$J$310,255),0))=0,"",INDEX('Disaggregation Data'!$N$159:$N$310,MATCH(RIGHT(M256,255),RIGHT('Disaggregation Data'!J$159:$J$310,255),0))),"")</f>
        <v/>
      </c>
      <c r="I256" s="484" t="str">
        <f t="array" ref="I256">IFERROR(IF(INDEX('Disaggregation Records'!$G$59:$G$92,MATCH(LEFT(L256,255),LEFT('Disaggregation Records'!$D$59:$D$92,255),0))=0,"",INDEX('Disaggregation Records'!$G$59:$G$92,MATCH(LEFT(L256,255),LEFT('Disaggregation Records'!$D$59:$D$92,255),0))),"")</f>
        <v/>
      </c>
      <c r="J256" s="498" t="s">
        <v>766</v>
      </c>
      <c r="K256" s="498">
        <f t="shared" si="16"/>
        <v>48</v>
      </c>
      <c r="L256" s="498" t="str">
        <f t="shared" si="17"/>
        <v/>
      </c>
      <c r="M256" s="498" t="str">
        <f t="shared" si="18"/>
        <v/>
      </c>
      <c r="N256" s="498" t="b">
        <f t="shared" si="19"/>
        <v>0</v>
      </c>
      <c r="O256" s="499" t="s">
        <v>1781</v>
      </c>
      <c r="P256" s="199"/>
      <c r="Q256" s="176"/>
      <c r="U256" s="422"/>
      <c r="V256" s="422"/>
    </row>
    <row r="257" spans="1:22" ht="37.5" hidden="1" customHeight="1" x14ac:dyDescent="0.25">
      <c r="A257" s="382">
        <v>9</v>
      </c>
      <c r="B257" s="401" t="str">
        <f>IFERROR(VLOOKUP(A257,'Outcome Indicators - Section C'!$A$10:$S$27,19,FALSE),"")</f>
        <v/>
      </c>
      <c r="C257" s="497" t="str">
        <f t="array" ref="C257">IFERROR(IF(INDEX('Disaggregation Records'!$E$59:$E$92,MATCH(RIGHT(L257,255),RIGHT('Disaggregation Records'!$D$59:$D$92,255),0))=0,"",INDEX('Disaggregation Records'!$E$59:$E$92,MATCH(RIGHT(L257,255),RIGHT('Disaggregation Records'!$D$59:$D$92,255),0))),"")</f>
        <v/>
      </c>
      <c r="D257" s="497" t="str">
        <f t="array" ref="D257">IFERROR(IF(INDEX('Disaggregation Records'!$F$59:$F$92,MATCH(RIGHT(L257,255),RIGHT('Disaggregation Records'!$D$59:$D$92,255),0))=0,"",INDEX('Disaggregation Records'!$F$59:$F$92,MATCH(RIGHT(L257,255),RIGHT('Disaggregation Records'!$D$59:$D$92,255),0))),"")</f>
        <v/>
      </c>
      <c r="E257" s="385" t="str">
        <f t="array" ref="E257">IFERROR(IF(INDEX('Disaggregation Data'!$K$159:$K$310,MATCH(RIGHT(M257,255),RIGHT('Disaggregation Data'!$J$159:$J$310,255),0))=0,"",INDEX('Disaggregation Data'!$K$159:$K$310,MATCH(RIGHT(M257,255),RIGHT('Disaggregation Data'!J$159:$J$310,255),0))),"")</f>
        <v/>
      </c>
      <c r="F257" s="385" t="str">
        <f t="array" ref="F257">IFERROR(IF(INDEX('Disaggregation Data'!$L$159:$L$310,MATCH(RIGHT(M257,255),RIGHT('Disaggregation Data'!$J$159:$J$310,255),0))=0,"",INDEX('Disaggregation Data'!$L$159:$L$310,MATCH(RIGHT(M257,255),RIGHT('Disaggregation Data'!J$159:$J$310,255),0))),"")</f>
        <v/>
      </c>
      <c r="G257" s="385" t="str">
        <f t="array" ref="G257">IFERROR(IF(INDEX('Disaggregation Data'!$M$159:$M$310,MATCH(RIGHT(M257,255),RIGHT('Disaggregation Data'!$J$159:$J$310,255),0))=0,"",INDEX('Disaggregation Data'!$M$159:$M$310,MATCH(RIGHT(M257,255),RIGHT('Disaggregation Data'!J$159:$J$310,255),0))),"")</f>
        <v/>
      </c>
      <c r="H257" s="384" t="str">
        <f t="array" ref="H257">IFERROR(IF(INDEX('Disaggregation Data'!$N$159:$N$310,MATCH(RIGHT(M257,255),RIGHT('Disaggregation Data'!$J$159:$J$310,255),0))=0,"",INDEX('Disaggregation Data'!$N$159:$N$310,MATCH(RIGHT(M257,255),RIGHT('Disaggregation Data'!J$159:$J$310,255),0))),"")</f>
        <v/>
      </c>
      <c r="I257" s="484" t="str">
        <f t="array" ref="I257">IFERROR(IF(INDEX('Disaggregation Records'!$G$59:$G$92,MATCH(LEFT(L257,255),LEFT('Disaggregation Records'!$D$59:$D$92,255),0))=0,"",INDEX('Disaggregation Records'!$G$59:$G$92,MATCH(LEFT(L257,255),LEFT('Disaggregation Records'!$D$59:$D$92,255),0))),"")</f>
        <v/>
      </c>
      <c r="J257" s="498" t="s">
        <v>766</v>
      </c>
      <c r="K257" s="498">
        <f t="shared" si="16"/>
        <v>49</v>
      </c>
      <c r="L257" s="498" t="str">
        <f t="shared" si="17"/>
        <v/>
      </c>
      <c r="M257" s="498" t="str">
        <f t="shared" si="18"/>
        <v/>
      </c>
      <c r="N257" s="498" t="b">
        <f t="shared" si="19"/>
        <v>0</v>
      </c>
      <c r="O257" s="499" t="s">
        <v>1782</v>
      </c>
      <c r="P257" s="199"/>
      <c r="Q257" s="176"/>
      <c r="U257" s="422"/>
      <c r="V257" s="422"/>
    </row>
    <row r="258" spans="1:22" ht="37.5" hidden="1" customHeight="1" x14ac:dyDescent="0.25">
      <c r="A258" s="382">
        <v>10</v>
      </c>
      <c r="B258" s="401" t="str">
        <f>IFERROR(VLOOKUP(A258,'Outcome Indicators - Section C'!$A$10:$S$27,19,FALSE),"")</f>
        <v/>
      </c>
      <c r="C258" s="497" t="str">
        <f t="array" ref="C258">IFERROR(IF(INDEX('Disaggregation Records'!$E$59:$E$92,MATCH(RIGHT(L258,255),RIGHT('Disaggregation Records'!$D$59:$D$92,255),0))=0,"",INDEX('Disaggregation Records'!$E$59:$E$92,MATCH(RIGHT(L258,255),RIGHT('Disaggregation Records'!$D$59:$D$92,255),0))),"")</f>
        <v/>
      </c>
      <c r="D258" s="497" t="str">
        <f t="array" ref="D258">IFERROR(IF(INDEX('Disaggregation Records'!$F$59:$F$92,MATCH(RIGHT(L258,255),RIGHT('Disaggregation Records'!$D$59:$D$92,255),0))=0,"",INDEX('Disaggregation Records'!$F$59:$F$92,MATCH(RIGHT(L258,255),RIGHT('Disaggregation Records'!$D$59:$D$92,255),0))),"")</f>
        <v/>
      </c>
      <c r="E258" s="385" t="str">
        <f t="array" ref="E258">IFERROR(IF(INDEX('Disaggregation Data'!$K$159:$K$310,MATCH(RIGHT(M258,255),RIGHT('Disaggregation Data'!$J$159:$J$310,255),0))=0,"",INDEX('Disaggregation Data'!$K$159:$K$310,MATCH(RIGHT(M258,255),RIGHT('Disaggregation Data'!J$159:$J$310,255),0))),"")</f>
        <v/>
      </c>
      <c r="F258" s="385" t="str">
        <f t="array" ref="F258">IFERROR(IF(INDEX('Disaggregation Data'!$L$159:$L$310,MATCH(RIGHT(M258,255),RIGHT('Disaggregation Data'!$J$159:$J$310,255),0))=0,"",INDEX('Disaggregation Data'!$L$159:$L$310,MATCH(RIGHT(M258,255),RIGHT('Disaggregation Data'!J$159:$J$310,255),0))),"")</f>
        <v/>
      </c>
      <c r="G258" s="385" t="str">
        <f t="array" ref="G258">IFERROR(IF(INDEX('Disaggregation Data'!$M$159:$M$310,MATCH(RIGHT(M258,255),RIGHT('Disaggregation Data'!$J$159:$J$310,255),0))=0,"",INDEX('Disaggregation Data'!$M$159:$M$310,MATCH(RIGHT(M258,255),RIGHT('Disaggregation Data'!J$159:$J$310,255),0))),"")</f>
        <v/>
      </c>
      <c r="H258" s="384" t="str">
        <f t="array" ref="H258">IFERROR(IF(INDEX('Disaggregation Data'!$N$159:$N$310,MATCH(RIGHT(M258,255),RIGHT('Disaggregation Data'!$J$159:$J$310,255),0))=0,"",INDEX('Disaggregation Data'!$N$159:$N$310,MATCH(RIGHT(M258,255),RIGHT('Disaggregation Data'!J$159:$J$310,255),0))),"")</f>
        <v/>
      </c>
      <c r="I258" s="484" t="str">
        <f t="array" ref="I258">IFERROR(IF(INDEX('Disaggregation Records'!$G$59:$G$92,MATCH(LEFT(L258,255),LEFT('Disaggregation Records'!$D$59:$D$92,255),0))=0,"",INDEX('Disaggregation Records'!$G$59:$G$92,MATCH(LEFT(L258,255),LEFT('Disaggregation Records'!$D$59:$D$92,255),0))),"")</f>
        <v/>
      </c>
      <c r="J258" s="498" t="s">
        <v>767</v>
      </c>
      <c r="K258" s="498">
        <f t="shared" si="16"/>
        <v>50</v>
      </c>
      <c r="L258" s="498" t="str">
        <f t="shared" si="17"/>
        <v/>
      </c>
      <c r="M258" s="498" t="str">
        <f t="shared" si="18"/>
        <v/>
      </c>
      <c r="N258" s="498" t="b">
        <f t="shared" si="19"/>
        <v>0</v>
      </c>
      <c r="O258" s="499" t="s">
        <v>1783</v>
      </c>
      <c r="P258" s="199"/>
      <c r="Q258" s="176"/>
      <c r="U258" s="422"/>
      <c r="V258" s="422"/>
    </row>
    <row r="259" spans="1:22" ht="37.5" hidden="1" customHeight="1" x14ac:dyDescent="0.25">
      <c r="A259" s="382">
        <v>10</v>
      </c>
      <c r="B259" s="401" t="str">
        <f>IFERROR(VLOOKUP(A259,'Outcome Indicators - Section C'!$A$10:$S$27,19,FALSE),"")</f>
        <v/>
      </c>
      <c r="C259" s="497" t="str">
        <f t="array" ref="C259">IFERROR(IF(INDEX('Disaggregation Records'!$E$59:$E$92,MATCH(RIGHT(L259,255),RIGHT('Disaggregation Records'!$D$59:$D$92,255),0))=0,"",INDEX('Disaggregation Records'!$E$59:$E$92,MATCH(RIGHT(L259,255),RIGHT('Disaggregation Records'!$D$59:$D$92,255),0))),"")</f>
        <v/>
      </c>
      <c r="D259" s="497" t="str">
        <f t="array" ref="D259">IFERROR(IF(INDEX('Disaggregation Records'!$F$59:$F$92,MATCH(RIGHT(L259,255),RIGHT('Disaggregation Records'!$D$59:$D$92,255),0))=0,"",INDEX('Disaggregation Records'!$F$59:$F$92,MATCH(RIGHT(L259,255),RIGHT('Disaggregation Records'!$D$59:$D$92,255),0))),"")</f>
        <v/>
      </c>
      <c r="E259" s="385" t="str">
        <f t="array" ref="E259">IFERROR(IF(INDEX('Disaggregation Data'!$K$159:$K$310,MATCH(RIGHT(M259,255),RIGHT('Disaggregation Data'!$J$159:$J$310,255),0))=0,"",INDEX('Disaggregation Data'!$K$159:$K$310,MATCH(RIGHT(M259,255),RIGHT('Disaggregation Data'!J$159:$J$310,255),0))),"")</f>
        <v/>
      </c>
      <c r="F259" s="385" t="str">
        <f t="array" ref="F259">IFERROR(IF(INDEX('Disaggregation Data'!$L$159:$L$310,MATCH(RIGHT(M259,255),RIGHT('Disaggregation Data'!$J$159:$J$310,255),0))=0,"",INDEX('Disaggregation Data'!$L$159:$L$310,MATCH(RIGHT(M259,255),RIGHT('Disaggregation Data'!J$159:$J$310,255),0))),"")</f>
        <v/>
      </c>
      <c r="G259" s="385" t="str">
        <f t="array" ref="G259">IFERROR(IF(INDEX('Disaggregation Data'!$M$159:$M$310,MATCH(RIGHT(M259,255),RIGHT('Disaggregation Data'!$J$159:$J$310,255),0))=0,"",INDEX('Disaggregation Data'!$M$159:$M$310,MATCH(RIGHT(M259,255),RIGHT('Disaggregation Data'!J$159:$J$310,255),0))),"")</f>
        <v/>
      </c>
      <c r="H259" s="384" t="str">
        <f t="array" ref="H259">IFERROR(IF(INDEX('Disaggregation Data'!$N$159:$N$310,MATCH(RIGHT(M259,255),RIGHT('Disaggregation Data'!$J$159:$J$310,255),0))=0,"",INDEX('Disaggregation Data'!$N$159:$N$310,MATCH(RIGHT(M259,255),RIGHT('Disaggregation Data'!J$159:$J$310,255),0))),"")</f>
        <v/>
      </c>
      <c r="I259" s="484" t="str">
        <f t="array" ref="I259">IFERROR(IF(INDEX('Disaggregation Records'!$G$59:$G$92,MATCH(LEFT(L259,255),LEFT('Disaggregation Records'!$D$59:$D$92,255),0))=0,"",INDEX('Disaggregation Records'!$G$59:$G$92,MATCH(LEFT(L259,255),LEFT('Disaggregation Records'!$D$59:$D$92,255),0))),"")</f>
        <v/>
      </c>
      <c r="J259" s="498" t="s">
        <v>767</v>
      </c>
      <c r="K259" s="498">
        <f t="shared" si="16"/>
        <v>51</v>
      </c>
      <c r="L259" s="498" t="str">
        <f t="shared" si="17"/>
        <v/>
      </c>
      <c r="M259" s="498" t="str">
        <f t="shared" si="18"/>
        <v/>
      </c>
      <c r="N259" s="498" t="b">
        <f t="shared" si="19"/>
        <v>0</v>
      </c>
      <c r="O259" s="499" t="s">
        <v>1784</v>
      </c>
      <c r="P259" s="199"/>
      <c r="Q259" s="176"/>
      <c r="U259" s="422"/>
      <c r="V259" s="422"/>
    </row>
    <row r="260" spans="1:22" ht="37.5" hidden="1" customHeight="1" x14ac:dyDescent="0.25">
      <c r="A260" s="382">
        <v>10</v>
      </c>
      <c r="B260" s="401" t="str">
        <f>IFERROR(VLOOKUP(A260,'Outcome Indicators - Section C'!$A$10:$S$27,19,FALSE),"")</f>
        <v/>
      </c>
      <c r="C260" s="497" t="str">
        <f t="array" ref="C260">IFERROR(IF(INDEX('Disaggregation Records'!$E$59:$E$92,MATCH(RIGHT(L260,255),RIGHT('Disaggregation Records'!$D$59:$D$92,255),0))=0,"",INDEX('Disaggregation Records'!$E$59:$E$92,MATCH(RIGHT(L260,255),RIGHT('Disaggregation Records'!$D$59:$D$92,255),0))),"")</f>
        <v/>
      </c>
      <c r="D260" s="497" t="str">
        <f t="array" ref="D260">IFERROR(IF(INDEX('Disaggregation Records'!$F$59:$F$92,MATCH(RIGHT(L260,255),RIGHT('Disaggregation Records'!$D$59:$D$92,255),0))=0,"",INDEX('Disaggregation Records'!$F$59:$F$92,MATCH(RIGHT(L260,255),RIGHT('Disaggregation Records'!$D$59:$D$92,255),0))),"")</f>
        <v/>
      </c>
      <c r="E260" s="385" t="str">
        <f t="array" ref="E260">IFERROR(IF(INDEX('Disaggregation Data'!$K$159:$K$310,MATCH(RIGHT(M260,255),RIGHT('Disaggregation Data'!$J$159:$J$310,255),0))=0,"",INDEX('Disaggregation Data'!$K$159:$K$310,MATCH(RIGHT(M260,255),RIGHT('Disaggregation Data'!J$159:$J$310,255),0))),"")</f>
        <v/>
      </c>
      <c r="F260" s="385" t="str">
        <f t="array" ref="F260">IFERROR(IF(INDEX('Disaggregation Data'!$L$159:$L$310,MATCH(RIGHT(M260,255),RIGHT('Disaggregation Data'!$J$159:$J$310,255),0))=0,"",INDEX('Disaggregation Data'!$L$159:$L$310,MATCH(RIGHT(M260,255),RIGHT('Disaggregation Data'!J$159:$J$310,255),0))),"")</f>
        <v/>
      </c>
      <c r="G260" s="385" t="str">
        <f t="array" ref="G260">IFERROR(IF(INDEX('Disaggregation Data'!$M$159:$M$310,MATCH(RIGHT(M260,255),RIGHT('Disaggregation Data'!$J$159:$J$310,255),0))=0,"",INDEX('Disaggregation Data'!$M$159:$M$310,MATCH(RIGHT(M260,255),RIGHT('Disaggregation Data'!J$159:$J$310,255),0))),"")</f>
        <v/>
      </c>
      <c r="H260" s="384" t="str">
        <f t="array" ref="H260">IFERROR(IF(INDEX('Disaggregation Data'!$N$159:$N$310,MATCH(RIGHT(M260,255),RIGHT('Disaggregation Data'!$J$159:$J$310,255),0))=0,"",INDEX('Disaggregation Data'!$N$159:$N$310,MATCH(RIGHT(M260,255),RIGHT('Disaggregation Data'!J$159:$J$310,255),0))),"")</f>
        <v/>
      </c>
      <c r="I260" s="484" t="str">
        <f t="array" ref="I260">IFERROR(IF(INDEX('Disaggregation Records'!$G$59:$G$92,MATCH(LEFT(L260,255),LEFT('Disaggregation Records'!$D$59:$D$92,255),0))=0,"",INDEX('Disaggregation Records'!$G$59:$G$92,MATCH(LEFT(L260,255),LEFT('Disaggregation Records'!$D$59:$D$92,255),0))),"")</f>
        <v/>
      </c>
      <c r="J260" s="498" t="s">
        <v>767</v>
      </c>
      <c r="K260" s="498">
        <f t="shared" si="16"/>
        <v>52</v>
      </c>
      <c r="L260" s="498" t="str">
        <f t="shared" si="17"/>
        <v/>
      </c>
      <c r="M260" s="498" t="str">
        <f t="shared" si="18"/>
        <v/>
      </c>
      <c r="N260" s="498" t="b">
        <f t="shared" si="19"/>
        <v>0</v>
      </c>
      <c r="O260" s="499" t="s">
        <v>1785</v>
      </c>
      <c r="P260" s="199"/>
      <c r="Q260" s="176"/>
      <c r="U260" s="422"/>
      <c r="V260" s="422"/>
    </row>
    <row r="261" spans="1:22" ht="37.5" hidden="1" customHeight="1" x14ac:dyDescent="0.25">
      <c r="A261" s="382">
        <v>10</v>
      </c>
      <c r="B261" s="401" t="str">
        <f>IFERROR(VLOOKUP(A261,'Outcome Indicators - Section C'!$A$10:$S$27,19,FALSE),"")</f>
        <v/>
      </c>
      <c r="C261" s="497" t="str">
        <f t="array" ref="C261">IFERROR(IF(INDEX('Disaggregation Records'!$E$59:$E$92,MATCH(RIGHT(L261,255),RIGHT('Disaggregation Records'!$D$59:$D$92,255),0))=0,"",INDEX('Disaggregation Records'!$E$59:$E$92,MATCH(RIGHT(L261,255),RIGHT('Disaggregation Records'!$D$59:$D$92,255),0))),"")</f>
        <v/>
      </c>
      <c r="D261" s="497" t="str">
        <f t="array" ref="D261">IFERROR(IF(INDEX('Disaggregation Records'!$F$59:$F$92,MATCH(RIGHT(L261,255),RIGHT('Disaggregation Records'!$D$59:$D$92,255),0))=0,"",INDEX('Disaggregation Records'!$F$59:$F$92,MATCH(RIGHT(L261,255),RIGHT('Disaggregation Records'!$D$59:$D$92,255),0))),"")</f>
        <v/>
      </c>
      <c r="E261" s="385" t="str">
        <f t="array" ref="E261">IFERROR(IF(INDEX('Disaggregation Data'!$K$159:$K$310,MATCH(RIGHT(M261,255),RIGHT('Disaggregation Data'!$J$159:$J$310,255),0))=0,"",INDEX('Disaggregation Data'!$K$159:$K$310,MATCH(RIGHT(M261,255),RIGHT('Disaggregation Data'!J$159:$J$310,255),0))),"")</f>
        <v/>
      </c>
      <c r="F261" s="385" t="str">
        <f t="array" ref="F261">IFERROR(IF(INDEX('Disaggregation Data'!$L$159:$L$310,MATCH(RIGHT(M261,255),RIGHT('Disaggregation Data'!$J$159:$J$310,255),0))=0,"",INDEX('Disaggregation Data'!$L$159:$L$310,MATCH(RIGHT(M261,255),RIGHT('Disaggregation Data'!J$159:$J$310,255),0))),"")</f>
        <v/>
      </c>
      <c r="G261" s="385" t="str">
        <f t="array" ref="G261">IFERROR(IF(INDEX('Disaggregation Data'!$M$159:$M$310,MATCH(RIGHT(M261,255),RIGHT('Disaggregation Data'!$J$159:$J$310,255),0))=0,"",INDEX('Disaggregation Data'!$M$159:$M$310,MATCH(RIGHT(M261,255),RIGHT('Disaggregation Data'!J$159:$J$310,255),0))),"")</f>
        <v/>
      </c>
      <c r="H261" s="384" t="str">
        <f t="array" ref="H261">IFERROR(IF(INDEX('Disaggregation Data'!$N$159:$N$310,MATCH(RIGHT(M261,255),RIGHT('Disaggregation Data'!$J$159:$J$310,255),0))=0,"",INDEX('Disaggregation Data'!$N$159:$N$310,MATCH(RIGHT(M261,255),RIGHT('Disaggregation Data'!J$159:$J$310,255),0))),"")</f>
        <v/>
      </c>
      <c r="I261" s="484" t="str">
        <f t="array" ref="I261">IFERROR(IF(INDEX('Disaggregation Records'!$G$59:$G$92,MATCH(LEFT(L261,255),LEFT('Disaggregation Records'!$D$59:$D$92,255),0))=0,"",INDEX('Disaggregation Records'!$G$59:$G$92,MATCH(LEFT(L261,255),LEFT('Disaggregation Records'!$D$59:$D$92,255),0))),"")</f>
        <v/>
      </c>
      <c r="J261" s="498" t="s">
        <v>767</v>
      </c>
      <c r="K261" s="498">
        <f t="shared" si="16"/>
        <v>53</v>
      </c>
      <c r="L261" s="498" t="str">
        <f t="shared" si="17"/>
        <v/>
      </c>
      <c r="M261" s="498" t="str">
        <f t="shared" si="18"/>
        <v/>
      </c>
      <c r="N261" s="498" t="b">
        <f t="shared" si="19"/>
        <v>0</v>
      </c>
      <c r="O261" s="499" t="s">
        <v>1786</v>
      </c>
      <c r="P261" s="199"/>
      <c r="Q261" s="176"/>
      <c r="U261" s="422"/>
      <c r="V261" s="422"/>
    </row>
    <row r="262" spans="1:22" ht="37.5" hidden="1" customHeight="1" x14ac:dyDescent="0.25">
      <c r="A262" s="382">
        <v>10</v>
      </c>
      <c r="B262" s="401" t="str">
        <f>IFERROR(VLOOKUP(A262,'Outcome Indicators - Section C'!$A$10:$S$27,19,FALSE),"")</f>
        <v/>
      </c>
      <c r="C262" s="497" t="str">
        <f t="array" ref="C262">IFERROR(IF(INDEX('Disaggregation Records'!$E$59:$E$92,MATCH(RIGHT(L262,255),RIGHT('Disaggregation Records'!$D$59:$D$92,255),0))=0,"",INDEX('Disaggregation Records'!$E$59:$E$92,MATCH(RIGHT(L262,255),RIGHT('Disaggregation Records'!$D$59:$D$92,255),0))),"")</f>
        <v/>
      </c>
      <c r="D262" s="497" t="str">
        <f t="array" ref="D262">IFERROR(IF(INDEX('Disaggregation Records'!$F$59:$F$92,MATCH(RIGHT(L262,255),RIGHT('Disaggregation Records'!$D$59:$D$92,255),0))=0,"",INDEX('Disaggregation Records'!$F$59:$F$92,MATCH(RIGHT(L262,255),RIGHT('Disaggregation Records'!$D$59:$D$92,255),0))),"")</f>
        <v/>
      </c>
      <c r="E262" s="385" t="str">
        <f t="array" ref="E262">IFERROR(IF(INDEX('Disaggregation Data'!$K$159:$K$310,MATCH(RIGHT(M262,255),RIGHT('Disaggregation Data'!$J$159:$J$310,255),0))=0,"",INDEX('Disaggregation Data'!$K$159:$K$310,MATCH(RIGHT(M262,255),RIGHT('Disaggregation Data'!J$159:$J$310,255),0))),"")</f>
        <v/>
      </c>
      <c r="F262" s="385" t="str">
        <f t="array" ref="F262">IFERROR(IF(INDEX('Disaggregation Data'!$L$159:$L$310,MATCH(RIGHT(M262,255),RIGHT('Disaggregation Data'!$J$159:$J$310,255),0))=0,"",INDEX('Disaggregation Data'!$L$159:$L$310,MATCH(RIGHT(M262,255),RIGHT('Disaggregation Data'!J$159:$J$310,255),0))),"")</f>
        <v/>
      </c>
      <c r="G262" s="385" t="str">
        <f t="array" ref="G262">IFERROR(IF(INDEX('Disaggregation Data'!$M$159:$M$310,MATCH(RIGHT(M262,255),RIGHT('Disaggregation Data'!$J$159:$J$310,255),0))=0,"",INDEX('Disaggregation Data'!$M$159:$M$310,MATCH(RIGHT(M262,255),RIGHT('Disaggregation Data'!J$159:$J$310,255),0))),"")</f>
        <v/>
      </c>
      <c r="H262" s="384" t="str">
        <f t="array" ref="H262">IFERROR(IF(INDEX('Disaggregation Data'!$N$159:$N$310,MATCH(RIGHT(M262,255),RIGHT('Disaggregation Data'!$J$159:$J$310,255),0))=0,"",INDEX('Disaggregation Data'!$N$159:$N$310,MATCH(RIGHT(M262,255),RIGHT('Disaggregation Data'!J$159:$J$310,255),0))),"")</f>
        <v/>
      </c>
      <c r="I262" s="484" t="str">
        <f t="array" ref="I262">IFERROR(IF(INDEX('Disaggregation Records'!$G$59:$G$92,MATCH(LEFT(L262,255),LEFT('Disaggregation Records'!$D$59:$D$92,255),0))=0,"",INDEX('Disaggregation Records'!$G$59:$G$92,MATCH(LEFT(L262,255),LEFT('Disaggregation Records'!$D$59:$D$92,255),0))),"")</f>
        <v/>
      </c>
      <c r="J262" s="498" t="s">
        <v>767</v>
      </c>
      <c r="K262" s="498">
        <f t="shared" si="16"/>
        <v>54</v>
      </c>
      <c r="L262" s="498" t="str">
        <f t="shared" si="17"/>
        <v/>
      </c>
      <c r="M262" s="498" t="str">
        <f t="shared" si="18"/>
        <v/>
      </c>
      <c r="N262" s="498" t="b">
        <f t="shared" si="19"/>
        <v>0</v>
      </c>
      <c r="O262" s="499" t="s">
        <v>1787</v>
      </c>
      <c r="P262" s="199"/>
      <c r="Q262" s="176"/>
      <c r="U262" s="422"/>
      <c r="V262" s="422"/>
    </row>
    <row r="263" spans="1:22" ht="37.5" hidden="1" customHeight="1" x14ac:dyDescent="0.25">
      <c r="A263" s="382">
        <v>10</v>
      </c>
      <c r="B263" s="401" t="str">
        <f>IFERROR(VLOOKUP(A263,'Outcome Indicators - Section C'!$A$10:$S$27,19,FALSE),"")</f>
        <v/>
      </c>
      <c r="C263" s="497" t="str">
        <f t="array" ref="C263">IFERROR(IF(INDEX('Disaggregation Records'!$E$59:$E$92,MATCH(RIGHT(L263,255),RIGHT('Disaggregation Records'!$D$59:$D$92,255),0))=0,"",INDEX('Disaggregation Records'!$E$59:$E$92,MATCH(RIGHT(L263,255),RIGHT('Disaggregation Records'!$D$59:$D$92,255),0))),"")</f>
        <v/>
      </c>
      <c r="D263" s="497" t="str">
        <f t="array" ref="D263">IFERROR(IF(INDEX('Disaggregation Records'!$F$59:$F$92,MATCH(RIGHT(L263,255),RIGHT('Disaggregation Records'!$D$59:$D$92,255),0))=0,"",INDEX('Disaggregation Records'!$F$59:$F$92,MATCH(RIGHT(L263,255),RIGHT('Disaggregation Records'!$D$59:$D$92,255),0))),"")</f>
        <v/>
      </c>
      <c r="E263" s="385" t="str">
        <f t="array" ref="E263">IFERROR(IF(INDEX('Disaggregation Data'!$K$159:$K$310,MATCH(RIGHT(M263,255),RIGHT('Disaggregation Data'!$J$159:$J$310,255),0))=0,"",INDEX('Disaggregation Data'!$K$159:$K$310,MATCH(RIGHT(M263,255),RIGHT('Disaggregation Data'!J$159:$J$310,255),0))),"")</f>
        <v/>
      </c>
      <c r="F263" s="385" t="str">
        <f t="array" ref="F263">IFERROR(IF(INDEX('Disaggregation Data'!$L$159:$L$310,MATCH(RIGHT(M263,255),RIGHT('Disaggregation Data'!$J$159:$J$310,255),0))=0,"",INDEX('Disaggregation Data'!$L$159:$L$310,MATCH(RIGHT(M263,255),RIGHT('Disaggregation Data'!J$159:$J$310,255),0))),"")</f>
        <v/>
      </c>
      <c r="G263" s="385" t="str">
        <f t="array" ref="G263">IFERROR(IF(INDEX('Disaggregation Data'!$M$159:$M$310,MATCH(RIGHT(M263,255),RIGHT('Disaggregation Data'!$J$159:$J$310,255),0))=0,"",INDEX('Disaggregation Data'!$M$159:$M$310,MATCH(RIGHT(M263,255),RIGHT('Disaggregation Data'!J$159:$J$310,255),0))),"")</f>
        <v/>
      </c>
      <c r="H263" s="384" t="str">
        <f t="array" ref="H263">IFERROR(IF(INDEX('Disaggregation Data'!$N$159:$N$310,MATCH(RIGHT(M263,255),RIGHT('Disaggregation Data'!$J$159:$J$310,255),0))=0,"",INDEX('Disaggregation Data'!$N$159:$N$310,MATCH(RIGHT(M263,255),RIGHT('Disaggregation Data'!J$159:$J$310,255),0))),"")</f>
        <v/>
      </c>
      <c r="I263" s="484" t="str">
        <f t="array" ref="I263">IFERROR(IF(INDEX('Disaggregation Records'!$G$59:$G$92,MATCH(LEFT(L263,255),LEFT('Disaggregation Records'!$D$59:$D$92,255),0))=0,"",INDEX('Disaggregation Records'!$G$59:$G$92,MATCH(LEFT(L263,255),LEFT('Disaggregation Records'!$D$59:$D$92,255),0))),"")</f>
        <v/>
      </c>
      <c r="J263" s="498" t="s">
        <v>767</v>
      </c>
      <c r="K263" s="498">
        <f t="shared" si="16"/>
        <v>55</v>
      </c>
      <c r="L263" s="498" t="str">
        <f t="shared" si="17"/>
        <v/>
      </c>
      <c r="M263" s="498" t="str">
        <f t="shared" si="18"/>
        <v/>
      </c>
      <c r="N263" s="498" t="b">
        <f t="shared" si="19"/>
        <v>0</v>
      </c>
      <c r="O263" s="499" t="s">
        <v>1788</v>
      </c>
      <c r="P263" s="199"/>
      <c r="Q263" s="176"/>
      <c r="U263" s="422"/>
      <c r="V263" s="422"/>
    </row>
    <row r="264" spans="1:22" ht="37.5" hidden="1" customHeight="1" x14ac:dyDescent="0.25">
      <c r="A264" s="382">
        <v>10</v>
      </c>
      <c r="B264" s="401" t="str">
        <f>IFERROR(VLOOKUP(A264,'Outcome Indicators - Section C'!$A$10:$S$27,19,FALSE),"")</f>
        <v/>
      </c>
      <c r="C264" s="497" t="str">
        <f t="array" ref="C264">IFERROR(IF(INDEX('Disaggregation Records'!$E$59:$E$92,MATCH(RIGHT(L264,255),RIGHT('Disaggregation Records'!$D$59:$D$92,255),0))=0,"",INDEX('Disaggregation Records'!$E$59:$E$92,MATCH(RIGHT(L264,255),RIGHT('Disaggregation Records'!$D$59:$D$92,255),0))),"")</f>
        <v/>
      </c>
      <c r="D264" s="497" t="str">
        <f t="array" ref="D264">IFERROR(IF(INDEX('Disaggregation Records'!$F$59:$F$92,MATCH(RIGHT(L264,255),RIGHT('Disaggregation Records'!$D$59:$D$92,255),0))=0,"",INDEX('Disaggregation Records'!$F$59:$F$92,MATCH(RIGHT(L264,255),RIGHT('Disaggregation Records'!$D$59:$D$92,255),0))),"")</f>
        <v/>
      </c>
      <c r="E264" s="385" t="str">
        <f t="array" ref="E264">IFERROR(IF(INDEX('Disaggregation Data'!$K$159:$K$310,MATCH(RIGHT(M264,255),RIGHT('Disaggregation Data'!$J$159:$J$310,255),0))=0,"",INDEX('Disaggregation Data'!$K$159:$K$310,MATCH(RIGHT(M264,255),RIGHT('Disaggregation Data'!J$159:$J$310,255),0))),"")</f>
        <v/>
      </c>
      <c r="F264" s="385" t="str">
        <f t="array" ref="F264">IFERROR(IF(INDEX('Disaggregation Data'!$L$159:$L$310,MATCH(RIGHT(M264,255),RIGHT('Disaggregation Data'!$J$159:$J$310,255),0))=0,"",INDEX('Disaggregation Data'!$L$159:$L$310,MATCH(RIGHT(M264,255),RIGHT('Disaggregation Data'!J$159:$J$310,255),0))),"")</f>
        <v/>
      </c>
      <c r="G264" s="385" t="str">
        <f t="array" ref="G264">IFERROR(IF(INDEX('Disaggregation Data'!$M$159:$M$310,MATCH(RIGHT(M264,255),RIGHT('Disaggregation Data'!$J$159:$J$310,255),0))=0,"",INDEX('Disaggregation Data'!$M$159:$M$310,MATCH(RIGHT(M264,255),RIGHT('Disaggregation Data'!J$159:$J$310,255),0))),"")</f>
        <v/>
      </c>
      <c r="H264" s="384" t="str">
        <f t="array" ref="H264">IFERROR(IF(INDEX('Disaggregation Data'!$N$159:$N$310,MATCH(RIGHT(M264,255),RIGHT('Disaggregation Data'!$J$159:$J$310,255),0))=0,"",INDEX('Disaggregation Data'!$N$159:$N$310,MATCH(RIGHT(M264,255),RIGHT('Disaggregation Data'!J$159:$J$310,255),0))),"")</f>
        <v/>
      </c>
      <c r="I264" s="484" t="str">
        <f t="array" ref="I264">IFERROR(IF(INDEX('Disaggregation Records'!$G$59:$G$92,MATCH(LEFT(L264,255),LEFT('Disaggregation Records'!$D$59:$D$92,255),0))=0,"",INDEX('Disaggregation Records'!$G$59:$G$92,MATCH(LEFT(L264,255),LEFT('Disaggregation Records'!$D$59:$D$92,255),0))),"")</f>
        <v/>
      </c>
      <c r="J264" s="498" t="s">
        <v>767</v>
      </c>
      <c r="K264" s="498">
        <f t="shared" si="16"/>
        <v>56</v>
      </c>
      <c r="L264" s="498" t="str">
        <f t="shared" si="17"/>
        <v/>
      </c>
      <c r="M264" s="498" t="str">
        <f t="shared" si="18"/>
        <v/>
      </c>
      <c r="N264" s="498" t="b">
        <f t="shared" si="19"/>
        <v>0</v>
      </c>
      <c r="O264" s="499" t="s">
        <v>1789</v>
      </c>
      <c r="P264" s="199"/>
      <c r="Q264" s="176"/>
      <c r="U264" s="422"/>
      <c r="V264" s="422"/>
    </row>
    <row r="265" spans="1:22" ht="37.5" hidden="1" customHeight="1" x14ac:dyDescent="0.25">
      <c r="A265" s="382">
        <v>10</v>
      </c>
      <c r="B265" s="401" t="str">
        <f>IFERROR(VLOOKUP(A265,'Outcome Indicators - Section C'!$A$10:$S$27,19,FALSE),"")</f>
        <v/>
      </c>
      <c r="C265" s="497" t="str">
        <f t="array" ref="C265">IFERROR(IF(INDEX('Disaggregation Records'!$E$59:$E$92,MATCH(RIGHT(L265,255),RIGHT('Disaggregation Records'!$D$59:$D$92,255),0))=0,"",INDEX('Disaggregation Records'!$E$59:$E$92,MATCH(RIGHT(L265,255),RIGHT('Disaggregation Records'!$D$59:$D$92,255),0))),"")</f>
        <v/>
      </c>
      <c r="D265" s="497" t="str">
        <f t="array" ref="D265">IFERROR(IF(INDEX('Disaggregation Records'!$F$59:$F$92,MATCH(RIGHT(L265,255),RIGHT('Disaggregation Records'!$D$59:$D$92,255),0))=0,"",INDEX('Disaggregation Records'!$F$59:$F$92,MATCH(RIGHT(L265,255),RIGHT('Disaggregation Records'!$D$59:$D$92,255),0))),"")</f>
        <v/>
      </c>
      <c r="E265" s="385" t="str">
        <f t="array" ref="E265">IFERROR(IF(INDEX('Disaggregation Data'!$K$159:$K$310,MATCH(RIGHT(M265,255),RIGHT('Disaggregation Data'!$J$159:$J$310,255),0))=0,"",INDEX('Disaggregation Data'!$K$159:$K$310,MATCH(RIGHT(M265,255),RIGHT('Disaggregation Data'!J$159:$J$310,255),0))),"")</f>
        <v/>
      </c>
      <c r="F265" s="385" t="str">
        <f t="array" ref="F265">IFERROR(IF(INDEX('Disaggregation Data'!$L$159:$L$310,MATCH(RIGHT(M265,255),RIGHT('Disaggregation Data'!$J$159:$J$310,255),0))=0,"",INDEX('Disaggregation Data'!$L$159:$L$310,MATCH(RIGHT(M265,255),RIGHT('Disaggregation Data'!J$159:$J$310,255),0))),"")</f>
        <v/>
      </c>
      <c r="G265" s="385" t="str">
        <f t="array" ref="G265">IFERROR(IF(INDEX('Disaggregation Data'!$M$159:$M$310,MATCH(RIGHT(M265,255),RIGHT('Disaggregation Data'!$J$159:$J$310,255),0))=0,"",INDEX('Disaggregation Data'!$M$159:$M$310,MATCH(RIGHT(M265,255),RIGHT('Disaggregation Data'!J$159:$J$310,255),0))),"")</f>
        <v/>
      </c>
      <c r="H265" s="384" t="str">
        <f t="array" ref="H265">IFERROR(IF(INDEX('Disaggregation Data'!$N$159:$N$310,MATCH(RIGHT(M265,255),RIGHT('Disaggregation Data'!$J$159:$J$310,255),0))=0,"",INDEX('Disaggregation Data'!$N$159:$N$310,MATCH(RIGHT(M265,255),RIGHT('Disaggregation Data'!J$159:$J$310,255),0))),"")</f>
        <v/>
      </c>
      <c r="I265" s="484" t="str">
        <f t="array" ref="I265">IFERROR(IF(INDEX('Disaggregation Records'!$G$59:$G$92,MATCH(LEFT(L265,255),LEFT('Disaggregation Records'!$D$59:$D$92,255),0))=0,"",INDEX('Disaggregation Records'!$G$59:$G$92,MATCH(LEFT(L265,255),LEFT('Disaggregation Records'!$D$59:$D$92,255),0))),"")</f>
        <v/>
      </c>
      <c r="J265" s="498" t="s">
        <v>767</v>
      </c>
      <c r="K265" s="498">
        <f t="shared" si="16"/>
        <v>57</v>
      </c>
      <c r="L265" s="498" t="str">
        <f t="shared" si="17"/>
        <v/>
      </c>
      <c r="M265" s="498" t="str">
        <f t="shared" si="18"/>
        <v/>
      </c>
      <c r="N265" s="498" t="b">
        <f t="shared" si="19"/>
        <v>0</v>
      </c>
      <c r="O265" s="499" t="s">
        <v>1790</v>
      </c>
      <c r="P265" s="199"/>
      <c r="Q265" s="176"/>
      <c r="U265" s="422"/>
      <c r="V265" s="422"/>
    </row>
    <row r="266" spans="1:22" ht="37.5" hidden="1" customHeight="1" x14ac:dyDescent="0.25">
      <c r="A266" s="382">
        <v>10</v>
      </c>
      <c r="B266" s="401" t="str">
        <f>IFERROR(VLOOKUP(A266,'Outcome Indicators - Section C'!$A$10:$S$27,19,FALSE),"")</f>
        <v/>
      </c>
      <c r="C266" s="497" t="str">
        <f t="array" ref="C266">IFERROR(IF(INDEX('Disaggregation Records'!$E$59:$E$92,MATCH(RIGHT(L266,255),RIGHT('Disaggregation Records'!$D$59:$D$92,255),0))=0,"",INDEX('Disaggregation Records'!$E$59:$E$92,MATCH(RIGHT(L266,255),RIGHT('Disaggregation Records'!$D$59:$D$92,255),0))),"")</f>
        <v/>
      </c>
      <c r="D266" s="497" t="str">
        <f t="array" ref="D266">IFERROR(IF(INDEX('Disaggregation Records'!$F$59:$F$92,MATCH(RIGHT(L266,255),RIGHT('Disaggregation Records'!$D$59:$D$92,255),0))=0,"",INDEX('Disaggregation Records'!$F$59:$F$92,MATCH(RIGHT(L266,255),RIGHT('Disaggregation Records'!$D$59:$D$92,255),0))),"")</f>
        <v/>
      </c>
      <c r="E266" s="385" t="str">
        <f t="array" ref="E266">IFERROR(IF(INDEX('Disaggregation Data'!$K$159:$K$310,MATCH(RIGHT(M266,255),RIGHT('Disaggregation Data'!$J$159:$J$310,255),0))=0,"",INDEX('Disaggregation Data'!$K$159:$K$310,MATCH(RIGHT(M266,255),RIGHT('Disaggregation Data'!J$159:$J$310,255),0))),"")</f>
        <v/>
      </c>
      <c r="F266" s="385" t="str">
        <f t="array" ref="F266">IFERROR(IF(INDEX('Disaggregation Data'!$L$159:$L$310,MATCH(RIGHT(M266,255),RIGHT('Disaggregation Data'!$J$159:$J$310,255),0))=0,"",INDEX('Disaggregation Data'!$L$159:$L$310,MATCH(RIGHT(M266,255),RIGHT('Disaggregation Data'!J$159:$J$310,255),0))),"")</f>
        <v/>
      </c>
      <c r="G266" s="385" t="str">
        <f t="array" ref="G266">IFERROR(IF(INDEX('Disaggregation Data'!$M$159:$M$310,MATCH(RIGHT(M266,255),RIGHT('Disaggregation Data'!$J$159:$J$310,255),0))=0,"",INDEX('Disaggregation Data'!$M$159:$M$310,MATCH(RIGHT(M266,255),RIGHT('Disaggregation Data'!J$159:$J$310,255),0))),"")</f>
        <v/>
      </c>
      <c r="H266" s="384" t="str">
        <f t="array" ref="H266">IFERROR(IF(INDEX('Disaggregation Data'!$N$159:$N$310,MATCH(RIGHT(M266,255),RIGHT('Disaggregation Data'!$J$159:$J$310,255),0))=0,"",INDEX('Disaggregation Data'!$N$159:$N$310,MATCH(RIGHT(M266,255),RIGHT('Disaggregation Data'!J$159:$J$310,255),0))),"")</f>
        <v/>
      </c>
      <c r="I266" s="484" t="str">
        <f t="array" ref="I266">IFERROR(IF(INDEX('Disaggregation Records'!$G$59:$G$92,MATCH(LEFT(L266,255),LEFT('Disaggregation Records'!$D$59:$D$92,255),0))=0,"",INDEX('Disaggregation Records'!$G$59:$G$92,MATCH(LEFT(L266,255),LEFT('Disaggregation Records'!$D$59:$D$92,255),0))),"")</f>
        <v/>
      </c>
      <c r="J266" s="498" t="s">
        <v>767</v>
      </c>
      <c r="K266" s="498">
        <f t="shared" si="16"/>
        <v>58</v>
      </c>
      <c r="L266" s="498" t="str">
        <f t="shared" si="17"/>
        <v/>
      </c>
      <c r="M266" s="498" t="str">
        <f t="shared" si="18"/>
        <v/>
      </c>
      <c r="N266" s="498" t="b">
        <f t="shared" si="19"/>
        <v>0</v>
      </c>
      <c r="O266" s="499" t="s">
        <v>1791</v>
      </c>
      <c r="P266" s="199"/>
      <c r="Q266" s="176"/>
      <c r="U266" s="422"/>
      <c r="V266" s="422"/>
    </row>
    <row r="267" spans="1:22" ht="37.5" hidden="1" customHeight="1" x14ac:dyDescent="0.25">
      <c r="A267" s="382">
        <v>10</v>
      </c>
      <c r="B267" s="401" t="str">
        <f>IFERROR(VLOOKUP(A267,'Outcome Indicators - Section C'!$A$10:$S$27,19,FALSE),"")</f>
        <v/>
      </c>
      <c r="C267" s="497" t="str">
        <f t="array" ref="C267">IFERROR(IF(INDEX('Disaggregation Records'!$E$59:$E$92,MATCH(RIGHT(L267,255),RIGHT('Disaggregation Records'!$D$59:$D$92,255),0))=0,"",INDEX('Disaggregation Records'!$E$59:$E$92,MATCH(RIGHT(L267,255),RIGHT('Disaggregation Records'!$D$59:$D$92,255),0))),"")</f>
        <v/>
      </c>
      <c r="D267" s="497" t="str">
        <f t="array" ref="D267">IFERROR(IF(INDEX('Disaggregation Records'!$F$59:$F$92,MATCH(RIGHT(L267,255),RIGHT('Disaggregation Records'!$D$59:$D$92,255),0))=0,"",INDEX('Disaggregation Records'!$F$59:$F$92,MATCH(RIGHT(L267,255),RIGHT('Disaggregation Records'!$D$59:$D$92,255),0))),"")</f>
        <v/>
      </c>
      <c r="E267" s="385" t="str">
        <f t="array" ref="E267">IFERROR(IF(INDEX('Disaggregation Data'!$K$159:$K$310,MATCH(RIGHT(M267,255),RIGHT('Disaggregation Data'!$J$159:$J$310,255),0))=0,"",INDEX('Disaggregation Data'!$K$159:$K$310,MATCH(RIGHT(M267,255),RIGHT('Disaggregation Data'!J$159:$J$310,255),0))),"")</f>
        <v/>
      </c>
      <c r="F267" s="385" t="str">
        <f t="array" ref="F267">IFERROR(IF(INDEX('Disaggregation Data'!$L$159:$L$310,MATCH(RIGHT(M267,255),RIGHT('Disaggregation Data'!$J$159:$J$310,255),0))=0,"",INDEX('Disaggregation Data'!$L$159:$L$310,MATCH(RIGHT(M267,255),RIGHT('Disaggregation Data'!J$159:$J$310,255),0))),"")</f>
        <v/>
      </c>
      <c r="G267" s="385" t="str">
        <f t="array" ref="G267">IFERROR(IF(INDEX('Disaggregation Data'!$M$159:$M$310,MATCH(RIGHT(M267,255),RIGHT('Disaggregation Data'!$J$159:$J$310,255),0))=0,"",INDEX('Disaggregation Data'!$M$159:$M$310,MATCH(RIGHT(M267,255),RIGHT('Disaggregation Data'!J$159:$J$310,255),0))),"")</f>
        <v/>
      </c>
      <c r="H267" s="384" t="str">
        <f t="array" ref="H267">IFERROR(IF(INDEX('Disaggregation Data'!$N$159:$N$310,MATCH(RIGHT(M267,255),RIGHT('Disaggregation Data'!$J$159:$J$310,255),0))=0,"",INDEX('Disaggregation Data'!$N$159:$N$310,MATCH(RIGHT(M267,255),RIGHT('Disaggregation Data'!J$159:$J$310,255),0))),"")</f>
        <v/>
      </c>
      <c r="I267" s="484" t="str">
        <f t="array" ref="I267">IFERROR(IF(INDEX('Disaggregation Records'!$G$59:$G$92,MATCH(LEFT(L267,255),LEFT('Disaggregation Records'!$D$59:$D$92,255),0))=0,"",INDEX('Disaggregation Records'!$G$59:$G$92,MATCH(LEFT(L267,255),LEFT('Disaggregation Records'!$D$59:$D$92,255),0))),"")</f>
        <v/>
      </c>
      <c r="J267" s="498" t="s">
        <v>767</v>
      </c>
      <c r="K267" s="498">
        <f t="shared" si="16"/>
        <v>59</v>
      </c>
      <c r="L267" s="498" t="str">
        <f t="shared" si="17"/>
        <v/>
      </c>
      <c r="M267" s="498" t="str">
        <f t="shared" si="18"/>
        <v/>
      </c>
      <c r="N267" s="498" t="b">
        <f t="shared" si="19"/>
        <v>0</v>
      </c>
      <c r="O267" s="499" t="s">
        <v>1792</v>
      </c>
      <c r="P267" s="199"/>
      <c r="Q267" s="176"/>
      <c r="U267" s="422"/>
      <c r="V267" s="422"/>
    </row>
    <row r="268" spans="1:22" ht="37.5" hidden="1" customHeight="1" x14ac:dyDescent="0.25">
      <c r="A268" s="382">
        <v>11</v>
      </c>
      <c r="B268" s="401" t="str">
        <f>IFERROR(VLOOKUP(A268,'Outcome Indicators - Section C'!$A$10:$S$27,19,FALSE),"")</f>
        <v/>
      </c>
      <c r="C268" s="497" t="str">
        <f t="array" ref="C268">IFERROR(IF(INDEX('Disaggregation Records'!$E$59:$E$92,MATCH(RIGHT(L268,255),RIGHT('Disaggregation Records'!$D$59:$D$92,255),0))=0,"",INDEX('Disaggregation Records'!$E$59:$E$92,MATCH(RIGHT(L268,255),RIGHT('Disaggregation Records'!$D$59:$D$92,255),0))),"")</f>
        <v/>
      </c>
      <c r="D268" s="497" t="str">
        <f t="array" ref="D268">IFERROR(IF(INDEX('Disaggregation Records'!$F$59:$F$92,MATCH(RIGHT(L268,255),RIGHT('Disaggregation Records'!$D$59:$D$92,255),0))=0,"",INDEX('Disaggregation Records'!$F$59:$F$92,MATCH(RIGHT(L268,255),RIGHT('Disaggregation Records'!$D$59:$D$92,255),0))),"")</f>
        <v/>
      </c>
      <c r="E268" s="385" t="str">
        <f t="array" ref="E268">IFERROR(IF(INDEX('Disaggregation Data'!$K$159:$K$310,MATCH(RIGHT(M268,255),RIGHT('Disaggregation Data'!$J$159:$J$310,255),0))=0,"",INDEX('Disaggregation Data'!$K$159:$K$310,MATCH(RIGHT(M268,255),RIGHT('Disaggregation Data'!J$159:$J$310,255),0))),"")</f>
        <v/>
      </c>
      <c r="F268" s="385" t="str">
        <f t="array" ref="F268">IFERROR(IF(INDEX('Disaggregation Data'!$L$159:$L$310,MATCH(RIGHT(M268,255),RIGHT('Disaggregation Data'!$J$159:$J$310,255),0))=0,"",INDEX('Disaggregation Data'!$L$159:$L$310,MATCH(RIGHT(M268,255),RIGHT('Disaggregation Data'!J$159:$J$310,255),0))),"")</f>
        <v/>
      </c>
      <c r="G268" s="385" t="str">
        <f t="array" ref="G268">IFERROR(IF(INDEX('Disaggregation Data'!$M$159:$M$310,MATCH(RIGHT(M268,255),RIGHT('Disaggregation Data'!$J$159:$J$310,255),0))=0,"",INDEX('Disaggregation Data'!$M$159:$M$310,MATCH(RIGHT(M268,255),RIGHT('Disaggregation Data'!J$159:$J$310,255),0))),"")</f>
        <v/>
      </c>
      <c r="H268" s="384" t="str">
        <f t="array" ref="H268">IFERROR(IF(INDEX('Disaggregation Data'!$N$159:$N$310,MATCH(RIGHT(M268,255),RIGHT('Disaggregation Data'!$J$159:$J$310,255),0))=0,"",INDEX('Disaggregation Data'!$N$159:$N$310,MATCH(RIGHT(M268,255),RIGHT('Disaggregation Data'!J$159:$J$310,255),0))),"")</f>
        <v/>
      </c>
      <c r="I268" s="484" t="str">
        <f t="array" ref="I268">IFERROR(IF(INDEX('Disaggregation Records'!$G$59:$G$92,MATCH(LEFT(L268,255),LEFT('Disaggregation Records'!$D$59:$D$92,255),0))=0,"",INDEX('Disaggregation Records'!$G$59:$G$92,MATCH(LEFT(L268,255),LEFT('Disaggregation Records'!$D$59:$D$92,255),0))),"")</f>
        <v/>
      </c>
      <c r="J268" s="498" t="s">
        <v>768</v>
      </c>
      <c r="K268" s="498">
        <f t="shared" si="16"/>
        <v>60</v>
      </c>
      <c r="L268" s="498" t="str">
        <f t="shared" si="17"/>
        <v/>
      </c>
      <c r="M268" s="498" t="str">
        <f t="shared" si="18"/>
        <v/>
      </c>
      <c r="N268" s="498" t="b">
        <f t="shared" si="19"/>
        <v>0</v>
      </c>
      <c r="O268" s="499" t="s">
        <v>1793</v>
      </c>
      <c r="P268" s="199"/>
      <c r="Q268" s="176"/>
      <c r="U268" s="422"/>
      <c r="V268" s="422"/>
    </row>
    <row r="269" spans="1:22" ht="37.5" hidden="1" customHeight="1" x14ac:dyDescent="0.25">
      <c r="A269" s="382">
        <v>11</v>
      </c>
      <c r="B269" s="401" t="str">
        <f>IFERROR(VLOOKUP(A269,'Outcome Indicators - Section C'!$A$10:$S$27,19,FALSE),"")</f>
        <v/>
      </c>
      <c r="C269" s="497" t="str">
        <f t="array" ref="C269">IFERROR(IF(INDEX('Disaggregation Records'!$E$59:$E$92,MATCH(RIGHT(L269,255),RIGHT('Disaggregation Records'!$D$59:$D$92,255),0))=0,"",INDEX('Disaggregation Records'!$E$59:$E$92,MATCH(RIGHT(L269,255),RIGHT('Disaggregation Records'!$D$59:$D$92,255),0))),"")</f>
        <v/>
      </c>
      <c r="D269" s="497" t="str">
        <f t="array" ref="D269">IFERROR(IF(INDEX('Disaggregation Records'!$F$59:$F$92,MATCH(RIGHT(L269,255),RIGHT('Disaggregation Records'!$D$59:$D$92,255),0))=0,"",INDEX('Disaggregation Records'!$F$59:$F$92,MATCH(RIGHT(L269,255),RIGHT('Disaggregation Records'!$D$59:$D$92,255),0))),"")</f>
        <v/>
      </c>
      <c r="E269" s="385" t="str">
        <f t="array" ref="E269">IFERROR(IF(INDEX('Disaggregation Data'!$K$159:$K$310,MATCH(RIGHT(M269,255),RIGHT('Disaggregation Data'!$J$159:$J$310,255),0))=0,"",INDEX('Disaggregation Data'!$K$159:$K$310,MATCH(RIGHT(M269,255),RIGHT('Disaggregation Data'!J$159:$J$310,255),0))),"")</f>
        <v/>
      </c>
      <c r="F269" s="385" t="str">
        <f t="array" ref="F269">IFERROR(IF(INDEX('Disaggregation Data'!$L$159:$L$310,MATCH(RIGHT(M269,255),RIGHT('Disaggregation Data'!$J$159:$J$310,255),0))=0,"",INDEX('Disaggregation Data'!$L$159:$L$310,MATCH(RIGHT(M269,255),RIGHT('Disaggregation Data'!J$159:$J$310,255),0))),"")</f>
        <v/>
      </c>
      <c r="G269" s="385" t="str">
        <f t="array" ref="G269">IFERROR(IF(INDEX('Disaggregation Data'!$M$159:$M$310,MATCH(RIGHT(M269,255),RIGHT('Disaggregation Data'!$J$159:$J$310,255),0))=0,"",INDEX('Disaggregation Data'!$M$159:$M$310,MATCH(RIGHT(M269,255),RIGHT('Disaggregation Data'!J$159:$J$310,255),0))),"")</f>
        <v/>
      </c>
      <c r="H269" s="384" t="str">
        <f t="array" ref="H269">IFERROR(IF(INDEX('Disaggregation Data'!$N$159:$N$310,MATCH(RIGHT(M269,255),RIGHT('Disaggregation Data'!$J$159:$J$310,255),0))=0,"",INDEX('Disaggregation Data'!$N$159:$N$310,MATCH(RIGHT(M269,255),RIGHT('Disaggregation Data'!J$159:$J$310,255),0))),"")</f>
        <v/>
      </c>
      <c r="I269" s="484" t="str">
        <f t="array" ref="I269">IFERROR(IF(INDEX('Disaggregation Records'!$G$59:$G$92,MATCH(LEFT(L269,255),LEFT('Disaggregation Records'!$D$59:$D$92,255),0))=0,"",INDEX('Disaggregation Records'!$G$59:$G$92,MATCH(LEFT(L269,255),LEFT('Disaggregation Records'!$D$59:$D$92,255),0))),"")</f>
        <v/>
      </c>
      <c r="J269" s="498" t="s">
        <v>768</v>
      </c>
      <c r="K269" s="498">
        <f t="shared" si="16"/>
        <v>61</v>
      </c>
      <c r="L269" s="498" t="str">
        <f t="shared" si="17"/>
        <v/>
      </c>
      <c r="M269" s="498" t="str">
        <f t="shared" si="18"/>
        <v/>
      </c>
      <c r="N269" s="498" t="b">
        <f t="shared" si="19"/>
        <v>0</v>
      </c>
      <c r="O269" s="499" t="s">
        <v>1794</v>
      </c>
      <c r="P269" s="199"/>
      <c r="Q269" s="176"/>
      <c r="U269" s="422"/>
      <c r="V269" s="422"/>
    </row>
    <row r="270" spans="1:22" ht="37.5" hidden="1" customHeight="1" x14ac:dyDescent="0.25">
      <c r="A270" s="382">
        <v>11</v>
      </c>
      <c r="B270" s="401" t="str">
        <f>IFERROR(VLOOKUP(A270,'Outcome Indicators - Section C'!$A$10:$S$27,19,FALSE),"")</f>
        <v/>
      </c>
      <c r="C270" s="497" t="str">
        <f t="array" ref="C270">IFERROR(IF(INDEX('Disaggregation Records'!$E$59:$E$92,MATCH(RIGHT(L270,255),RIGHT('Disaggregation Records'!$D$59:$D$92,255),0))=0,"",INDEX('Disaggregation Records'!$E$59:$E$92,MATCH(RIGHT(L270,255),RIGHT('Disaggregation Records'!$D$59:$D$92,255),0))),"")</f>
        <v/>
      </c>
      <c r="D270" s="497" t="str">
        <f t="array" ref="D270">IFERROR(IF(INDEX('Disaggregation Records'!$F$59:$F$92,MATCH(RIGHT(L270,255),RIGHT('Disaggregation Records'!$D$59:$D$92,255),0))=0,"",INDEX('Disaggregation Records'!$F$59:$F$92,MATCH(RIGHT(L270,255),RIGHT('Disaggregation Records'!$D$59:$D$92,255),0))),"")</f>
        <v/>
      </c>
      <c r="E270" s="385" t="str">
        <f t="array" ref="E270">IFERROR(IF(INDEX('Disaggregation Data'!$K$159:$K$310,MATCH(RIGHT(M270,255),RIGHT('Disaggregation Data'!$J$159:$J$310,255),0))=0,"",INDEX('Disaggregation Data'!$K$159:$K$310,MATCH(RIGHT(M270,255),RIGHT('Disaggregation Data'!J$159:$J$310,255),0))),"")</f>
        <v/>
      </c>
      <c r="F270" s="385" t="str">
        <f t="array" ref="F270">IFERROR(IF(INDEX('Disaggregation Data'!$L$159:$L$310,MATCH(RIGHT(M270,255),RIGHT('Disaggregation Data'!$J$159:$J$310,255),0))=0,"",INDEX('Disaggregation Data'!$L$159:$L$310,MATCH(RIGHT(M270,255),RIGHT('Disaggregation Data'!J$159:$J$310,255),0))),"")</f>
        <v/>
      </c>
      <c r="G270" s="385" t="str">
        <f t="array" ref="G270">IFERROR(IF(INDEX('Disaggregation Data'!$M$159:$M$310,MATCH(RIGHT(M270,255),RIGHT('Disaggregation Data'!$J$159:$J$310,255),0))=0,"",INDEX('Disaggregation Data'!$M$159:$M$310,MATCH(RIGHT(M270,255),RIGHT('Disaggregation Data'!J$159:$J$310,255),0))),"")</f>
        <v/>
      </c>
      <c r="H270" s="384" t="str">
        <f t="array" ref="H270">IFERROR(IF(INDEX('Disaggregation Data'!$N$159:$N$310,MATCH(RIGHT(M270,255),RIGHT('Disaggregation Data'!$J$159:$J$310,255),0))=0,"",INDEX('Disaggregation Data'!$N$159:$N$310,MATCH(RIGHT(M270,255),RIGHT('Disaggregation Data'!J$159:$J$310,255),0))),"")</f>
        <v/>
      </c>
      <c r="I270" s="484" t="str">
        <f t="array" ref="I270">IFERROR(IF(INDEX('Disaggregation Records'!$G$59:$G$92,MATCH(LEFT(L270,255),LEFT('Disaggregation Records'!$D$59:$D$92,255),0))=0,"",INDEX('Disaggregation Records'!$G$59:$G$92,MATCH(LEFT(L270,255),LEFT('Disaggregation Records'!$D$59:$D$92,255),0))),"")</f>
        <v/>
      </c>
      <c r="J270" s="498" t="s">
        <v>768</v>
      </c>
      <c r="K270" s="498">
        <f t="shared" si="16"/>
        <v>62</v>
      </c>
      <c r="L270" s="498" t="str">
        <f t="shared" si="17"/>
        <v/>
      </c>
      <c r="M270" s="498" t="str">
        <f t="shared" si="18"/>
        <v/>
      </c>
      <c r="N270" s="498" t="b">
        <f t="shared" si="19"/>
        <v>0</v>
      </c>
      <c r="O270" s="499" t="s">
        <v>1795</v>
      </c>
      <c r="P270" s="199"/>
      <c r="Q270" s="176"/>
      <c r="U270" s="422"/>
      <c r="V270" s="422"/>
    </row>
    <row r="271" spans="1:22" ht="37.5" hidden="1" customHeight="1" x14ac:dyDescent="0.25">
      <c r="A271" s="382">
        <v>11</v>
      </c>
      <c r="B271" s="401" t="str">
        <f>IFERROR(VLOOKUP(A271,'Outcome Indicators - Section C'!$A$10:$S$27,19,FALSE),"")</f>
        <v/>
      </c>
      <c r="C271" s="497" t="str">
        <f t="array" ref="C271">IFERROR(IF(INDEX('Disaggregation Records'!$E$59:$E$92,MATCH(RIGHT(L271,255),RIGHT('Disaggregation Records'!$D$59:$D$92,255),0))=0,"",INDEX('Disaggregation Records'!$E$59:$E$92,MATCH(RIGHT(L271,255),RIGHT('Disaggregation Records'!$D$59:$D$92,255),0))),"")</f>
        <v/>
      </c>
      <c r="D271" s="497" t="str">
        <f t="array" ref="D271">IFERROR(IF(INDEX('Disaggregation Records'!$F$59:$F$92,MATCH(RIGHT(L271,255),RIGHT('Disaggregation Records'!$D$59:$D$92,255),0))=0,"",INDEX('Disaggregation Records'!$F$59:$F$92,MATCH(RIGHT(L271,255),RIGHT('Disaggregation Records'!$D$59:$D$92,255),0))),"")</f>
        <v/>
      </c>
      <c r="E271" s="385" t="str">
        <f t="array" ref="E271">IFERROR(IF(INDEX('Disaggregation Data'!$K$159:$K$310,MATCH(RIGHT(M271,255),RIGHT('Disaggregation Data'!$J$159:$J$310,255),0))=0,"",INDEX('Disaggregation Data'!$K$159:$K$310,MATCH(RIGHT(M271,255),RIGHT('Disaggregation Data'!J$159:$J$310,255),0))),"")</f>
        <v/>
      </c>
      <c r="F271" s="385" t="str">
        <f t="array" ref="F271">IFERROR(IF(INDEX('Disaggregation Data'!$L$159:$L$310,MATCH(RIGHT(M271,255),RIGHT('Disaggregation Data'!$J$159:$J$310,255),0))=0,"",INDEX('Disaggregation Data'!$L$159:$L$310,MATCH(RIGHT(M271,255),RIGHT('Disaggregation Data'!J$159:$J$310,255),0))),"")</f>
        <v/>
      </c>
      <c r="G271" s="385" t="str">
        <f t="array" ref="G271">IFERROR(IF(INDEX('Disaggregation Data'!$M$159:$M$310,MATCH(RIGHT(M271,255),RIGHT('Disaggregation Data'!$J$159:$J$310,255),0))=0,"",INDEX('Disaggregation Data'!$M$159:$M$310,MATCH(RIGHT(M271,255),RIGHT('Disaggregation Data'!J$159:$J$310,255),0))),"")</f>
        <v/>
      </c>
      <c r="H271" s="384" t="str">
        <f t="array" ref="H271">IFERROR(IF(INDEX('Disaggregation Data'!$N$159:$N$310,MATCH(RIGHT(M271,255),RIGHT('Disaggregation Data'!$J$159:$J$310,255),0))=0,"",INDEX('Disaggregation Data'!$N$159:$N$310,MATCH(RIGHT(M271,255),RIGHT('Disaggregation Data'!J$159:$J$310,255),0))),"")</f>
        <v/>
      </c>
      <c r="I271" s="484" t="str">
        <f t="array" ref="I271">IFERROR(IF(INDEX('Disaggregation Records'!$G$59:$G$92,MATCH(LEFT(L271,255),LEFT('Disaggregation Records'!$D$59:$D$92,255),0))=0,"",INDEX('Disaggregation Records'!$G$59:$G$92,MATCH(LEFT(L271,255),LEFT('Disaggregation Records'!$D$59:$D$92,255),0))),"")</f>
        <v/>
      </c>
      <c r="J271" s="498" t="s">
        <v>768</v>
      </c>
      <c r="K271" s="498">
        <f t="shared" si="16"/>
        <v>63</v>
      </c>
      <c r="L271" s="498" t="str">
        <f t="shared" si="17"/>
        <v/>
      </c>
      <c r="M271" s="498" t="str">
        <f t="shared" si="18"/>
        <v/>
      </c>
      <c r="N271" s="498" t="b">
        <f t="shared" si="19"/>
        <v>0</v>
      </c>
      <c r="O271" s="499" t="s">
        <v>1796</v>
      </c>
      <c r="P271" s="199"/>
      <c r="Q271" s="176"/>
      <c r="U271" s="422"/>
      <c r="V271" s="422"/>
    </row>
    <row r="272" spans="1:22" ht="37.5" hidden="1" customHeight="1" x14ac:dyDescent="0.25">
      <c r="A272" s="382">
        <v>11</v>
      </c>
      <c r="B272" s="401" t="str">
        <f>IFERROR(VLOOKUP(A272,'Outcome Indicators - Section C'!$A$10:$S$27,19,FALSE),"")</f>
        <v/>
      </c>
      <c r="C272" s="497" t="str">
        <f t="array" ref="C272">IFERROR(IF(INDEX('Disaggregation Records'!$E$59:$E$92,MATCH(RIGHT(L272,255),RIGHT('Disaggregation Records'!$D$59:$D$92,255),0))=0,"",INDEX('Disaggregation Records'!$E$59:$E$92,MATCH(RIGHT(L272,255),RIGHT('Disaggregation Records'!$D$59:$D$92,255),0))),"")</f>
        <v/>
      </c>
      <c r="D272" s="497" t="str">
        <f t="array" ref="D272">IFERROR(IF(INDEX('Disaggregation Records'!$F$59:$F$92,MATCH(RIGHT(L272,255),RIGHT('Disaggregation Records'!$D$59:$D$92,255),0))=0,"",INDEX('Disaggregation Records'!$F$59:$F$92,MATCH(RIGHT(L272,255),RIGHT('Disaggregation Records'!$D$59:$D$92,255),0))),"")</f>
        <v/>
      </c>
      <c r="E272" s="385" t="str">
        <f t="array" ref="E272">IFERROR(IF(INDEX('Disaggregation Data'!$K$159:$K$310,MATCH(RIGHT(M272,255),RIGHT('Disaggregation Data'!$J$159:$J$310,255),0))=0,"",INDEX('Disaggregation Data'!$K$159:$K$310,MATCH(RIGHT(M272,255),RIGHT('Disaggregation Data'!J$159:$J$310,255),0))),"")</f>
        <v/>
      </c>
      <c r="F272" s="385" t="str">
        <f t="array" ref="F272">IFERROR(IF(INDEX('Disaggregation Data'!$L$159:$L$310,MATCH(RIGHT(M272,255),RIGHT('Disaggregation Data'!$J$159:$J$310,255),0))=0,"",INDEX('Disaggregation Data'!$L$159:$L$310,MATCH(RIGHT(M272,255),RIGHT('Disaggregation Data'!J$159:$J$310,255),0))),"")</f>
        <v/>
      </c>
      <c r="G272" s="385" t="str">
        <f t="array" ref="G272">IFERROR(IF(INDEX('Disaggregation Data'!$M$159:$M$310,MATCH(RIGHT(M272,255),RIGHT('Disaggregation Data'!$J$159:$J$310,255),0))=0,"",INDEX('Disaggregation Data'!$M$159:$M$310,MATCH(RIGHT(M272,255),RIGHT('Disaggregation Data'!J$159:$J$310,255),0))),"")</f>
        <v/>
      </c>
      <c r="H272" s="384" t="str">
        <f t="array" ref="H272">IFERROR(IF(INDEX('Disaggregation Data'!$N$159:$N$310,MATCH(RIGHT(M272,255),RIGHT('Disaggregation Data'!$J$159:$J$310,255),0))=0,"",INDEX('Disaggregation Data'!$N$159:$N$310,MATCH(RIGHT(M272,255),RIGHT('Disaggregation Data'!J$159:$J$310,255),0))),"")</f>
        <v/>
      </c>
      <c r="I272" s="484" t="str">
        <f t="array" ref="I272">IFERROR(IF(INDEX('Disaggregation Records'!$G$59:$G$92,MATCH(LEFT(L272,255),LEFT('Disaggregation Records'!$D$59:$D$92,255),0))=0,"",INDEX('Disaggregation Records'!$G$59:$G$92,MATCH(LEFT(L272,255),LEFT('Disaggregation Records'!$D$59:$D$92,255),0))),"")</f>
        <v/>
      </c>
      <c r="J272" s="498" t="s">
        <v>768</v>
      </c>
      <c r="K272" s="498">
        <f t="shared" si="16"/>
        <v>64</v>
      </c>
      <c r="L272" s="498" t="str">
        <f t="shared" si="17"/>
        <v/>
      </c>
      <c r="M272" s="498" t="str">
        <f t="shared" si="18"/>
        <v/>
      </c>
      <c r="N272" s="498" t="b">
        <f t="shared" si="19"/>
        <v>0</v>
      </c>
      <c r="O272" s="499" t="s">
        <v>1797</v>
      </c>
      <c r="P272" s="199"/>
      <c r="Q272" s="176"/>
      <c r="U272" s="422"/>
      <c r="V272" s="422"/>
    </row>
    <row r="273" spans="1:22" ht="37.5" hidden="1" customHeight="1" x14ac:dyDescent="0.25">
      <c r="A273" s="382">
        <v>11</v>
      </c>
      <c r="B273" s="401" t="str">
        <f>IFERROR(VLOOKUP(A273,'Outcome Indicators - Section C'!$A$10:$S$27,19,FALSE),"")</f>
        <v/>
      </c>
      <c r="C273" s="497" t="str">
        <f t="array" ref="C273">IFERROR(IF(INDEX('Disaggregation Records'!$E$59:$E$92,MATCH(RIGHT(L273,255),RIGHT('Disaggregation Records'!$D$59:$D$92,255),0))=0,"",INDEX('Disaggregation Records'!$E$59:$E$92,MATCH(RIGHT(L273,255),RIGHT('Disaggregation Records'!$D$59:$D$92,255),0))),"")</f>
        <v/>
      </c>
      <c r="D273" s="497" t="str">
        <f t="array" ref="D273">IFERROR(IF(INDEX('Disaggregation Records'!$F$59:$F$92,MATCH(RIGHT(L273,255),RIGHT('Disaggregation Records'!$D$59:$D$92,255),0))=0,"",INDEX('Disaggregation Records'!$F$59:$F$92,MATCH(RIGHT(L273,255),RIGHT('Disaggregation Records'!$D$59:$D$92,255),0))),"")</f>
        <v/>
      </c>
      <c r="E273" s="385" t="str">
        <f t="array" ref="E273">IFERROR(IF(INDEX('Disaggregation Data'!$K$159:$K$310,MATCH(RIGHT(M273,255),RIGHT('Disaggregation Data'!$J$159:$J$310,255),0))=0,"",INDEX('Disaggregation Data'!$K$159:$K$310,MATCH(RIGHT(M273,255),RIGHT('Disaggregation Data'!J$159:$J$310,255),0))),"")</f>
        <v/>
      </c>
      <c r="F273" s="385" t="str">
        <f t="array" ref="F273">IFERROR(IF(INDEX('Disaggregation Data'!$L$159:$L$310,MATCH(RIGHT(M273,255),RIGHT('Disaggregation Data'!$J$159:$J$310,255),0))=0,"",INDEX('Disaggregation Data'!$L$159:$L$310,MATCH(RIGHT(M273,255),RIGHT('Disaggregation Data'!J$159:$J$310,255),0))),"")</f>
        <v/>
      </c>
      <c r="G273" s="385" t="str">
        <f t="array" ref="G273">IFERROR(IF(INDEX('Disaggregation Data'!$M$159:$M$310,MATCH(RIGHT(M273,255),RIGHT('Disaggregation Data'!$J$159:$J$310,255),0))=0,"",INDEX('Disaggregation Data'!$M$159:$M$310,MATCH(RIGHT(M273,255),RIGHT('Disaggregation Data'!J$159:$J$310,255),0))),"")</f>
        <v/>
      </c>
      <c r="H273" s="384" t="str">
        <f t="array" ref="H273">IFERROR(IF(INDEX('Disaggregation Data'!$N$159:$N$310,MATCH(RIGHT(M273,255),RIGHT('Disaggregation Data'!$J$159:$J$310,255),0))=0,"",INDEX('Disaggregation Data'!$N$159:$N$310,MATCH(RIGHT(M273,255),RIGHT('Disaggregation Data'!J$159:$J$310,255),0))),"")</f>
        <v/>
      </c>
      <c r="I273" s="484" t="str">
        <f t="array" ref="I273">IFERROR(IF(INDEX('Disaggregation Records'!$G$59:$G$92,MATCH(LEFT(L273,255),LEFT('Disaggregation Records'!$D$59:$D$92,255),0))=0,"",INDEX('Disaggregation Records'!$G$59:$G$92,MATCH(LEFT(L273,255),LEFT('Disaggregation Records'!$D$59:$D$92,255),0))),"")</f>
        <v/>
      </c>
      <c r="J273" s="498" t="s">
        <v>768</v>
      </c>
      <c r="K273" s="498">
        <f t="shared" si="16"/>
        <v>65</v>
      </c>
      <c r="L273" s="498" t="str">
        <f t="shared" si="17"/>
        <v/>
      </c>
      <c r="M273" s="498" t="str">
        <f t="shared" si="18"/>
        <v/>
      </c>
      <c r="N273" s="498" t="b">
        <f t="shared" si="19"/>
        <v>0</v>
      </c>
      <c r="O273" s="499" t="s">
        <v>1798</v>
      </c>
      <c r="P273" s="199"/>
      <c r="Q273" s="176"/>
      <c r="U273" s="422"/>
      <c r="V273" s="422"/>
    </row>
    <row r="274" spans="1:22" ht="37.5" hidden="1" customHeight="1" x14ac:dyDescent="0.25">
      <c r="A274" s="382">
        <v>11</v>
      </c>
      <c r="B274" s="401" t="str">
        <f>IFERROR(VLOOKUP(A274,'Outcome Indicators - Section C'!$A$10:$S$27,19,FALSE),"")</f>
        <v/>
      </c>
      <c r="C274" s="497" t="str">
        <f t="array" ref="C274">IFERROR(IF(INDEX('Disaggregation Records'!$E$59:$E$92,MATCH(RIGHT(L274,255),RIGHT('Disaggregation Records'!$D$59:$D$92,255),0))=0,"",INDEX('Disaggregation Records'!$E$59:$E$92,MATCH(RIGHT(L274,255),RIGHT('Disaggregation Records'!$D$59:$D$92,255),0))),"")</f>
        <v/>
      </c>
      <c r="D274" s="497" t="str">
        <f t="array" ref="D274">IFERROR(IF(INDEX('Disaggregation Records'!$F$59:$F$92,MATCH(RIGHT(L274,255),RIGHT('Disaggregation Records'!$D$59:$D$92,255),0))=0,"",INDEX('Disaggregation Records'!$F$59:$F$92,MATCH(RIGHT(L274,255),RIGHT('Disaggregation Records'!$D$59:$D$92,255),0))),"")</f>
        <v/>
      </c>
      <c r="E274" s="385" t="str">
        <f t="array" ref="E274">IFERROR(IF(INDEX('Disaggregation Data'!$K$159:$K$310,MATCH(RIGHT(M274,255),RIGHT('Disaggregation Data'!$J$159:$J$310,255),0))=0,"",INDEX('Disaggregation Data'!$K$159:$K$310,MATCH(RIGHT(M274,255),RIGHT('Disaggregation Data'!J$159:$J$310,255),0))),"")</f>
        <v/>
      </c>
      <c r="F274" s="385" t="str">
        <f t="array" ref="F274">IFERROR(IF(INDEX('Disaggregation Data'!$L$159:$L$310,MATCH(RIGHT(M274,255),RIGHT('Disaggregation Data'!$J$159:$J$310,255),0))=0,"",INDEX('Disaggregation Data'!$L$159:$L$310,MATCH(RIGHT(M274,255),RIGHT('Disaggregation Data'!J$159:$J$310,255),0))),"")</f>
        <v/>
      </c>
      <c r="G274" s="385" t="str">
        <f t="array" ref="G274">IFERROR(IF(INDEX('Disaggregation Data'!$M$159:$M$310,MATCH(RIGHT(M274,255),RIGHT('Disaggregation Data'!$J$159:$J$310,255),0))=0,"",INDEX('Disaggregation Data'!$M$159:$M$310,MATCH(RIGHT(M274,255),RIGHT('Disaggregation Data'!J$159:$J$310,255),0))),"")</f>
        <v/>
      </c>
      <c r="H274" s="384" t="str">
        <f t="array" ref="H274">IFERROR(IF(INDEX('Disaggregation Data'!$N$159:$N$310,MATCH(RIGHT(M274,255),RIGHT('Disaggregation Data'!$J$159:$J$310,255),0))=0,"",INDEX('Disaggregation Data'!$N$159:$N$310,MATCH(RIGHT(M274,255),RIGHT('Disaggregation Data'!J$159:$J$310,255),0))),"")</f>
        <v/>
      </c>
      <c r="I274" s="484" t="str">
        <f t="array" ref="I274">IFERROR(IF(INDEX('Disaggregation Records'!$G$59:$G$92,MATCH(LEFT(L274,255),LEFT('Disaggregation Records'!$D$59:$D$92,255),0))=0,"",INDEX('Disaggregation Records'!$G$59:$G$92,MATCH(LEFT(L274,255),LEFT('Disaggregation Records'!$D$59:$D$92,255),0))),"")</f>
        <v/>
      </c>
      <c r="J274" s="498" t="s">
        <v>768</v>
      </c>
      <c r="K274" s="498">
        <f t="shared" si="16"/>
        <v>66</v>
      </c>
      <c r="L274" s="498" t="str">
        <f t="shared" si="17"/>
        <v/>
      </c>
      <c r="M274" s="498" t="str">
        <f t="shared" si="18"/>
        <v/>
      </c>
      <c r="N274" s="498" t="b">
        <f t="shared" si="19"/>
        <v>0</v>
      </c>
      <c r="O274" s="499" t="s">
        <v>1799</v>
      </c>
      <c r="P274" s="199"/>
      <c r="Q274" s="176"/>
      <c r="U274" s="422"/>
      <c r="V274" s="422"/>
    </row>
    <row r="275" spans="1:22" ht="37.5" hidden="1" customHeight="1" x14ac:dyDescent="0.25">
      <c r="A275" s="382">
        <v>11</v>
      </c>
      <c r="B275" s="401" t="str">
        <f>IFERROR(VLOOKUP(A275,'Outcome Indicators - Section C'!$A$10:$S$27,19,FALSE),"")</f>
        <v/>
      </c>
      <c r="C275" s="497" t="str">
        <f t="array" ref="C275">IFERROR(IF(INDEX('Disaggregation Records'!$E$59:$E$92,MATCH(RIGHT(L275,255),RIGHT('Disaggregation Records'!$D$59:$D$92,255),0))=0,"",INDEX('Disaggregation Records'!$E$59:$E$92,MATCH(RIGHT(L275,255),RIGHT('Disaggregation Records'!$D$59:$D$92,255),0))),"")</f>
        <v/>
      </c>
      <c r="D275" s="497" t="str">
        <f t="array" ref="D275">IFERROR(IF(INDEX('Disaggregation Records'!$F$59:$F$92,MATCH(RIGHT(L275,255),RIGHT('Disaggregation Records'!$D$59:$D$92,255),0))=0,"",INDEX('Disaggregation Records'!$F$59:$F$92,MATCH(RIGHT(L275,255),RIGHT('Disaggregation Records'!$D$59:$D$92,255),0))),"")</f>
        <v/>
      </c>
      <c r="E275" s="385" t="str">
        <f t="array" ref="E275">IFERROR(IF(INDEX('Disaggregation Data'!$K$159:$K$310,MATCH(RIGHT(M275,255),RIGHT('Disaggregation Data'!$J$159:$J$310,255),0))=0,"",INDEX('Disaggregation Data'!$K$159:$K$310,MATCH(RIGHT(M275,255),RIGHT('Disaggregation Data'!J$159:$J$310,255),0))),"")</f>
        <v/>
      </c>
      <c r="F275" s="385" t="str">
        <f t="array" ref="F275">IFERROR(IF(INDEX('Disaggregation Data'!$L$159:$L$310,MATCH(RIGHT(M275,255),RIGHT('Disaggregation Data'!$J$159:$J$310,255),0))=0,"",INDEX('Disaggregation Data'!$L$159:$L$310,MATCH(RIGHT(M275,255),RIGHT('Disaggregation Data'!J$159:$J$310,255),0))),"")</f>
        <v/>
      </c>
      <c r="G275" s="385" t="str">
        <f t="array" ref="G275">IFERROR(IF(INDEX('Disaggregation Data'!$M$159:$M$310,MATCH(RIGHT(M275,255),RIGHT('Disaggregation Data'!$J$159:$J$310,255),0))=0,"",INDEX('Disaggregation Data'!$M$159:$M$310,MATCH(RIGHT(M275,255),RIGHT('Disaggregation Data'!J$159:$J$310,255),0))),"")</f>
        <v/>
      </c>
      <c r="H275" s="384" t="str">
        <f t="array" ref="H275">IFERROR(IF(INDEX('Disaggregation Data'!$N$159:$N$310,MATCH(RIGHT(M275,255),RIGHT('Disaggregation Data'!$J$159:$J$310,255),0))=0,"",INDEX('Disaggregation Data'!$N$159:$N$310,MATCH(RIGHT(M275,255),RIGHT('Disaggregation Data'!J$159:$J$310,255),0))),"")</f>
        <v/>
      </c>
      <c r="I275" s="484" t="str">
        <f t="array" ref="I275">IFERROR(IF(INDEX('Disaggregation Records'!$G$59:$G$92,MATCH(LEFT(L275,255),LEFT('Disaggregation Records'!$D$59:$D$92,255),0))=0,"",INDEX('Disaggregation Records'!$G$59:$G$92,MATCH(LEFT(L275,255),LEFT('Disaggregation Records'!$D$59:$D$92,255),0))),"")</f>
        <v/>
      </c>
      <c r="J275" s="498" t="s">
        <v>768</v>
      </c>
      <c r="K275" s="498">
        <f t="shared" si="16"/>
        <v>67</v>
      </c>
      <c r="L275" s="498" t="str">
        <f t="shared" si="17"/>
        <v/>
      </c>
      <c r="M275" s="498" t="str">
        <f t="shared" si="18"/>
        <v/>
      </c>
      <c r="N275" s="498" t="b">
        <f t="shared" si="19"/>
        <v>0</v>
      </c>
      <c r="O275" s="499" t="s">
        <v>1800</v>
      </c>
      <c r="P275" s="199"/>
      <c r="Q275" s="176"/>
      <c r="U275" s="422"/>
      <c r="V275" s="422"/>
    </row>
    <row r="276" spans="1:22" ht="37.5" hidden="1" customHeight="1" x14ac:dyDescent="0.25">
      <c r="A276" s="382">
        <v>11</v>
      </c>
      <c r="B276" s="401" t="str">
        <f>IFERROR(VLOOKUP(A276,'Outcome Indicators - Section C'!$A$10:$S$27,19,FALSE),"")</f>
        <v/>
      </c>
      <c r="C276" s="497" t="str">
        <f t="array" ref="C276">IFERROR(IF(INDEX('Disaggregation Records'!$E$59:$E$92,MATCH(RIGHT(L276,255),RIGHT('Disaggregation Records'!$D$59:$D$92,255),0))=0,"",INDEX('Disaggregation Records'!$E$59:$E$92,MATCH(RIGHT(L276,255),RIGHT('Disaggregation Records'!$D$59:$D$92,255),0))),"")</f>
        <v/>
      </c>
      <c r="D276" s="497" t="str">
        <f t="array" ref="D276">IFERROR(IF(INDEX('Disaggregation Records'!$F$59:$F$92,MATCH(RIGHT(L276,255),RIGHT('Disaggregation Records'!$D$59:$D$92,255),0))=0,"",INDEX('Disaggregation Records'!$F$59:$F$92,MATCH(RIGHT(L276,255),RIGHT('Disaggregation Records'!$D$59:$D$92,255),0))),"")</f>
        <v/>
      </c>
      <c r="E276" s="385" t="str">
        <f t="array" ref="E276">IFERROR(IF(INDEX('Disaggregation Data'!$K$159:$K$310,MATCH(RIGHT(M276,255),RIGHT('Disaggregation Data'!$J$159:$J$310,255),0))=0,"",INDEX('Disaggregation Data'!$K$159:$K$310,MATCH(RIGHT(M276,255),RIGHT('Disaggregation Data'!J$159:$J$310,255),0))),"")</f>
        <v/>
      </c>
      <c r="F276" s="385" t="str">
        <f t="array" ref="F276">IFERROR(IF(INDEX('Disaggregation Data'!$L$159:$L$310,MATCH(RIGHT(M276,255),RIGHT('Disaggregation Data'!$J$159:$J$310,255),0))=0,"",INDEX('Disaggregation Data'!$L$159:$L$310,MATCH(RIGHT(M276,255),RIGHT('Disaggregation Data'!J$159:$J$310,255),0))),"")</f>
        <v/>
      </c>
      <c r="G276" s="385" t="str">
        <f t="array" ref="G276">IFERROR(IF(INDEX('Disaggregation Data'!$M$159:$M$310,MATCH(RIGHT(M276,255),RIGHT('Disaggregation Data'!$J$159:$J$310,255),0))=0,"",INDEX('Disaggregation Data'!$M$159:$M$310,MATCH(RIGHT(M276,255),RIGHT('Disaggregation Data'!J$159:$J$310,255),0))),"")</f>
        <v/>
      </c>
      <c r="H276" s="384" t="str">
        <f t="array" ref="H276">IFERROR(IF(INDEX('Disaggregation Data'!$N$159:$N$310,MATCH(RIGHT(M276,255),RIGHT('Disaggregation Data'!$J$159:$J$310,255),0))=0,"",INDEX('Disaggregation Data'!$N$159:$N$310,MATCH(RIGHT(M276,255),RIGHT('Disaggregation Data'!J$159:$J$310,255),0))),"")</f>
        <v/>
      </c>
      <c r="I276" s="484" t="str">
        <f t="array" ref="I276">IFERROR(IF(INDEX('Disaggregation Records'!$G$59:$G$92,MATCH(LEFT(L276,255),LEFT('Disaggregation Records'!$D$59:$D$92,255),0))=0,"",INDEX('Disaggregation Records'!$G$59:$G$92,MATCH(LEFT(L276,255),LEFT('Disaggregation Records'!$D$59:$D$92,255),0))),"")</f>
        <v/>
      </c>
      <c r="J276" s="498" t="s">
        <v>768</v>
      </c>
      <c r="K276" s="498">
        <f t="shared" si="16"/>
        <v>68</v>
      </c>
      <c r="L276" s="498" t="str">
        <f t="shared" si="17"/>
        <v/>
      </c>
      <c r="M276" s="498" t="str">
        <f t="shared" si="18"/>
        <v/>
      </c>
      <c r="N276" s="498" t="b">
        <f t="shared" si="19"/>
        <v>0</v>
      </c>
      <c r="O276" s="499" t="s">
        <v>1801</v>
      </c>
      <c r="P276" s="199"/>
      <c r="Q276" s="176"/>
      <c r="U276" s="422"/>
      <c r="V276" s="422"/>
    </row>
    <row r="277" spans="1:22" ht="37.5" hidden="1" customHeight="1" x14ac:dyDescent="0.25">
      <c r="A277" s="382">
        <v>11</v>
      </c>
      <c r="B277" s="401" t="str">
        <f>IFERROR(VLOOKUP(A277,'Outcome Indicators - Section C'!$A$10:$S$27,19,FALSE),"")</f>
        <v/>
      </c>
      <c r="C277" s="497" t="str">
        <f t="array" ref="C277">IFERROR(IF(INDEX('Disaggregation Records'!$E$59:$E$92,MATCH(RIGHT(L277,255),RIGHT('Disaggregation Records'!$D$59:$D$92,255),0))=0,"",INDEX('Disaggregation Records'!$E$59:$E$92,MATCH(RIGHT(L277,255),RIGHT('Disaggregation Records'!$D$59:$D$92,255),0))),"")</f>
        <v/>
      </c>
      <c r="D277" s="497" t="str">
        <f t="array" ref="D277">IFERROR(IF(INDEX('Disaggregation Records'!$F$59:$F$92,MATCH(RIGHT(L277,255),RIGHT('Disaggregation Records'!$D$59:$D$92,255),0))=0,"",INDEX('Disaggregation Records'!$F$59:$F$92,MATCH(RIGHT(L277,255),RIGHT('Disaggregation Records'!$D$59:$D$92,255),0))),"")</f>
        <v/>
      </c>
      <c r="E277" s="385" t="str">
        <f t="array" ref="E277">IFERROR(IF(INDEX('Disaggregation Data'!$K$159:$K$310,MATCH(RIGHT(M277,255),RIGHT('Disaggregation Data'!$J$159:$J$310,255),0))=0,"",INDEX('Disaggregation Data'!$K$159:$K$310,MATCH(RIGHT(M277,255),RIGHT('Disaggregation Data'!J$159:$J$310,255),0))),"")</f>
        <v/>
      </c>
      <c r="F277" s="385" t="str">
        <f t="array" ref="F277">IFERROR(IF(INDEX('Disaggregation Data'!$L$159:$L$310,MATCH(RIGHT(M277,255),RIGHT('Disaggregation Data'!$J$159:$J$310,255),0))=0,"",INDEX('Disaggregation Data'!$L$159:$L$310,MATCH(RIGHT(M277,255),RIGHT('Disaggregation Data'!J$159:$J$310,255),0))),"")</f>
        <v/>
      </c>
      <c r="G277" s="385" t="str">
        <f t="array" ref="G277">IFERROR(IF(INDEX('Disaggregation Data'!$M$159:$M$310,MATCH(RIGHT(M277,255),RIGHT('Disaggregation Data'!$J$159:$J$310,255),0))=0,"",INDEX('Disaggregation Data'!$M$159:$M$310,MATCH(RIGHT(M277,255),RIGHT('Disaggregation Data'!J$159:$J$310,255),0))),"")</f>
        <v/>
      </c>
      <c r="H277" s="384" t="str">
        <f t="array" ref="H277">IFERROR(IF(INDEX('Disaggregation Data'!$N$159:$N$310,MATCH(RIGHT(M277,255),RIGHT('Disaggregation Data'!$J$159:$J$310,255),0))=0,"",INDEX('Disaggregation Data'!$N$159:$N$310,MATCH(RIGHT(M277,255),RIGHT('Disaggregation Data'!J$159:$J$310,255),0))),"")</f>
        <v/>
      </c>
      <c r="I277" s="484" t="str">
        <f t="array" ref="I277">IFERROR(IF(INDEX('Disaggregation Records'!$G$59:$G$92,MATCH(LEFT(L277,255),LEFT('Disaggregation Records'!$D$59:$D$92,255),0))=0,"",INDEX('Disaggregation Records'!$G$59:$G$92,MATCH(LEFT(L277,255),LEFT('Disaggregation Records'!$D$59:$D$92,255),0))),"")</f>
        <v/>
      </c>
      <c r="J277" s="498" t="s">
        <v>768</v>
      </c>
      <c r="K277" s="498">
        <f t="shared" si="16"/>
        <v>69</v>
      </c>
      <c r="L277" s="498" t="str">
        <f t="shared" si="17"/>
        <v/>
      </c>
      <c r="M277" s="498" t="str">
        <f t="shared" si="18"/>
        <v/>
      </c>
      <c r="N277" s="498" t="b">
        <f t="shared" si="19"/>
        <v>0</v>
      </c>
      <c r="O277" s="499" t="s">
        <v>1802</v>
      </c>
      <c r="P277" s="199"/>
      <c r="Q277" s="176"/>
      <c r="U277" s="422"/>
      <c r="V277" s="422"/>
    </row>
    <row r="278" spans="1:22" ht="37.5" hidden="1" customHeight="1" x14ac:dyDescent="0.25">
      <c r="A278" s="382">
        <v>12</v>
      </c>
      <c r="B278" s="401" t="str">
        <f>IFERROR(VLOOKUP(A278,'Outcome Indicators - Section C'!$A$10:$S$27,19,FALSE),"")</f>
        <v/>
      </c>
      <c r="C278" s="497" t="str">
        <f t="array" ref="C278">IFERROR(IF(INDEX('Disaggregation Records'!$E$59:$E$92,MATCH(RIGHT(L278,255),RIGHT('Disaggregation Records'!$D$59:$D$92,255),0))=0,"",INDEX('Disaggregation Records'!$E$59:$E$92,MATCH(RIGHT(L278,255),RIGHT('Disaggregation Records'!$D$59:$D$92,255),0))),"")</f>
        <v/>
      </c>
      <c r="D278" s="497" t="str">
        <f t="array" ref="D278">IFERROR(IF(INDEX('Disaggregation Records'!$F$59:$F$92,MATCH(RIGHT(L278,255),RIGHT('Disaggregation Records'!$D$59:$D$92,255),0))=0,"",INDEX('Disaggregation Records'!$F$59:$F$92,MATCH(RIGHT(L278,255),RIGHT('Disaggregation Records'!$D$59:$D$92,255),0))),"")</f>
        <v/>
      </c>
      <c r="E278" s="385" t="str">
        <f t="array" ref="E278">IFERROR(IF(INDEX('Disaggregation Data'!$K$159:$K$310,MATCH(RIGHT(M278,255),RIGHT('Disaggregation Data'!$J$159:$J$310,255),0))=0,"",INDEX('Disaggregation Data'!$K$159:$K$310,MATCH(RIGHT(M278,255),RIGHT('Disaggregation Data'!J$159:$J$310,255),0))),"")</f>
        <v/>
      </c>
      <c r="F278" s="385" t="str">
        <f t="array" ref="F278">IFERROR(IF(INDEX('Disaggregation Data'!$L$159:$L$310,MATCH(RIGHT(M278,255),RIGHT('Disaggregation Data'!$J$159:$J$310,255),0))=0,"",INDEX('Disaggregation Data'!$L$159:$L$310,MATCH(RIGHT(M278,255),RIGHT('Disaggregation Data'!J$159:$J$310,255),0))),"")</f>
        <v/>
      </c>
      <c r="G278" s="385" t="str">
        <f t="array" ref="G278">IFERROR(IF(INDEX('Disaggregation Data'!$M$159:$M$310,MATCH(RIGHT(M278,255),RIGHT('Disaggregation Data'!$J$159:$J$310,255),0))=0,"",INDEX('Disaggregation Data'!$M$159:$M$310,MATCH(RIGHT(M278,255),RIGHT('Disaggregation Data'!J$159:$J$310,255),0))),"")</f>
        <v/>
      </c>
      <c r="H278" s="384" t="str">
        <f t="array" ref="H278">IFERROR(IF(INDEX('Disaggregation Data'!$N$159:$N$310,MATCH(RIGHT(M278,255),RIGHT('Disaggregation Data'!$J$159:$J$310,255),0))=0,"",INDEX('Disaggregation Data'!$N$159:$N$310,MATCH(RIGHT(M278,255),RIGHT('Disaggregation Data'!J$159:$J$310,255),0))),"")</f>
        <v/>
      </c>
      <c r="I278" s="484" t="str">
        <f t="array" ref="I278">IFERROR(IF(INDEX('Disaggregation Records'!$G$59:$G$92,MATCH(LEFT(L278,255),LEFT('Disaggregation Records'!$D$59:$D$92,255),0))=0,"",INDEX('Disaggregation Records'!$G$59:$G$92,MATCH(LEFT(L278,255),LEFT('Disaggregation Records'!$D$59:$D$92,255),0))),"")</f>
        <v/>
      </c>
      <c r="J278" s="498" t="s">
        <v>769</v>
      </c>
      <c r="K278" s="498">
        <f t="shared" si="16"/>
        <v>70</v>
      </c>
      <c r="L278" s="498" t="str">
        <f t="shared" si="17"/>
        <v/>
      </c>
      <c r="M278" s="498" t="str">
        <f t="shared" si="18"/>
        <v/>
      </c>
      <c r="N278" s="498" t="b">
        <f t="shared" si="19"/>
        <v>0</v>
      </c>
      <c r="O278" s="499" t="s">
        <v>1803</v>
      </c>
      <c r="P278" s="199"/>
      <c r="Q278" s="176"/>
      <c r="U278" s="422"/>
      <c r="V278" s="422"/>
    </row>
    <row r="279" spans="1:22" ht="37.5" hidden="1" customHeight="1" x14ac:dyDescent="0.25">
      <c r="A279" s="382">
        <v>12</v>
      </c>
      <c r="B279" s="401" t="str">
        <f>IFERROR(VLOOKUP(A279,'Outcome Indicators - Section C'!$A$10:$S$27,19,FALSE),"")</f>
        <v/>
      </c>
      <c r="C279" s="497" t="str">
        <f t="array" ref="C279">IFERROR(IF(INDEX('Disaggregation Records'!$E$59:$E$92,MATCH(RIGHT(L279,255),RIGHT('Disaggregation Records'!$D$59:$D$92,255),0))=0,"",INDEX('Disaggregation Records'!$E$59:$E$92,MATCH(RIGHT(L279,255),RIGHT('Disaggregation Records'!$D$59:$D$92,255),0))),"")</f>
        <v/>
      </c>
      <c r="D279" s="497" t="str">
        <f t="array" ref="D279">IFERROR(IF(INDEX('Disaggregation Records'!$F$59:$F$92,MATCH(RIGHT(L279,255),RIGHT('Disaggregation Records'!$D$59:$D$92,255),0))=0,"",INDEX('Disaggregation Records'!$F$59:$F$92,MATCH(RIGHT(L279,255),RIGHT('Disaggregation Records'!$D$59:$D$92,255),0))),"")</f>
        <v/>
      </c>
      <c r="E279" s="385" t="str">
        <f t="array" ref="E279">IFERROR(IF(INDEX('Disaggregation Data'!$K$159:$K$310,MATCH(RIGHT(M279,255),RIGHT('Disaggregation Data'!$J$159:$J$310,255),0))=0,"",INDEX('Disaggregation Data'!$K$159:$K$310,MATCH(RIGHT(M279,255),RIGHT('Disaggregation Data'!J$159:$J$310,255),0))),"")</f>
        <v/>
      </c>
      <c r="F279" s="385" t="str">
        <f t="array" ref="F279">IFERROR(IF(INDEX('Disaggregation Data'!$L$159:$L$310,MATCH(RIGHT(M279,255),RIGHT('Disaggregation Data'!$J$159:$J$310,255),0))=0,"",INDEX('Disaggregation Data'!$L$159:$L$310,MATCH(RIGHT(M279,255),RIGHT('Disaggregation Data'!J$159:$J$310,255),0))),"")</f>
        <v/>
      </c>
      <c r="G279" s="385" t="str">
        <f t="array" ref="G279">IFERROR(IF(INDEX('Disaggregation Data'!$M$159:$M$310,MATCH(RIGHT(M279,255),RIGHT('Disaggregation Data'!$J$159:$J$310,255),0))=0,"",INDEX('Disaggregation Data'!$M$159:$M$310,MATCH(RIGHT(M279,255),RIGHT('Disaggregation Data'!J$159:$J$310,255),0))),"")</f>
        <v/>
      </c>
      <c r="H279" s="384" t="str">
        <f t="array" ref="H279">IFERROR(IF(INDEX('Disaggregation Data'!$N$159:$N$310,MATCH(RIGHT(M279,255),RIGHT('Disaggregation Data'!$J$159:$J$310,255),0))=0,"",INDEX('Disaggregation Data'!$N$159:$N$310,MATCH(RIGHT(M279,255),RIGHT('Disaggregation Data'!J$159:$J$310,255),0))),"")</f>
        <v/>
      </c>
      <c r="I279" s="484" t="str">
        <f t="array" ref="I279">IFERROR(IF(INDEX('Disaggregation Records'!$G$59:$G$92,MATCH(LEFT(L279,255),LEFT('Disaggregation Records'!$D$59:$D$92,255),0))=0,"",INDEX('Disaggregation Records'!$G$59:$G$92,MATCH(LEFT(L279,255),LEFT('Disaggregation Records'!$D$59:$D$92,255),0))),"")</f>
        <v/>
      </c>
      <c r="J279" s="498" t="s">
        <v>769</v>
      </c>
      <c r="K279" s="498">
        <f t="shared" si="16"/>
        <v>71</v>
      </c>
      <c r="L279" s="498" t="str">
        <f t="shared" si="17"/>
        <v/>
      </c>
      <c r="M279" s="498" t="str">
        <f t="shared" si="18"/>
        <v/>
      </c>
      <c r="N279" s="498" t="b">
        <f t="shared" si="19"/>
        <v>0</v>
      </c>
      <c r="O279" s="499" t="s">
        <v>1804</v>
      </c>
      <c r="P279" s="199"/>
      <c r="Q279" s="176"/>
      <c r="U279" s="422"/>
      <c r="V279" s="422"/>
    </row>
    <row r="280" spans="1:22" ht="37.5" hidden="1" customHeight="1" x14ac:dyDescent="0.25">
      <c r="A280" s="382">
        <v>12</v>
      </c>
      <c r="B280" s="401" t="str">
        <f>IFERROR(VLOOKUP(A280,'Outcome Indicators - Section C'!$A$10:$S$27,19,FALSE),"")</f>
        <v/>
      </c>
      <c r="C280" s="497" t="str">
        <f t="array" ref="C280">IFERROR(IF(INDEX('Disaggregation Records'!$E$59:$E$92,MATCH(RIGHT(L280,255),RIGHT('Disaggregation Records'!$D$59:$D$92,255),0))=0,"",INDEX('Disaggregation Records'!$E$59:$E$92,MATCH(RIGHT(L280,255),RIGHT('Disaggregation Records'!$D$59:$D$92,255),0))),"")</f>
        <v/>
      </c>
      <c r="D280" s="497" t="str">
        <f t="array" ref="D280">IFERROR(IF(INDEX('Disaggregation Records'!$F$59:$F$92,MATCH(RIGHT(L280,255),RIGHT('Disaggregation Records'!$D$59:$D$92,255),0))=0,"",INDEX('Disaggregation Records'!$F$59:$F$92,MATCH(RIGHT(L280,255),RIGHT('Disaggregation Records'!$D$59:$D$92,255),0))),"")</f>
        <v/>
      </c>
      <c r="E280" s="385" t="str">
        <f t="array" ref="E280">IFERROR(IF(INDEX('Disaggregation Data'!$K$159:$K$310,MATCH(RIGHT(M280,255),RIGHT('Disaggregation Data'!$J$159:$J$310,255),0))=0,"",INDEX('Disaggregation Data'!$K$159:$K$310,MATCH(RIGHT(M280,255),RIGHT('Disaggregation Data'!J$159:$J$310,255),0))),"")</f>
        <v/>
      </c>
      <c r="F280" s="385" t="str">
        <f t="array" ref="F280">IFERROR(IF(INDEX('Disaggregation Data'!$L$159:$L$310,MATCH(RIGHT(M280,255),RIGHT('Disaggregation Data'!$J$159:$J$310,255),0))=0,"",INDEX('Disaggregation Data'!$L$159:$L$310,MATCH(RIGHT(M280,255),RIGHT('Disaggregation Data'!J$159:$J$310,255),0))),"")</f>
        <v/>
      </c>
      <c r="G280" s="385" t="str">
        <f t="array" ref="G280">IFERROR(IF(INDEX('Disaggregation Data'!$M$159:$M$310,MATCH(RIGHT(M280,255),RIGHT('Disaggregation Data'!$J$159:$J$310,255),0))=0,"",INDEX('Disaggregation Data'!$M$159:$M$310,MATCH(RIGHT(M280,255),RIGHT('Disaggregation Data'!J$159:$J$310,255),0))),"")</f>
        <v/>
      </c>
      <c r="H280" s="384" t="str">
        <f t="array" ref="H280">IFERROR(IF(INDEX('Disaggregation Data'!$N$159:$N$310,MATCH(RIGHT(M280,255),RIGHT('Disaggregation Data'!$J$159:$J$310,255),0))=0,"",INDEX('Disaggregation Data'!$N$159:$N$310,MATCH(RIGHT(M280,255),RIGHT('Disaggregation Data'!J$159:$J$310,255),0))),"")</f>
        <v/>
      </c>
      <c r="I280" s="484" t="str">
        <f t="array" ref="I280">IFERROR(IF(INDEX('Disaggregation Records'!$G$59:$G$92,MATCH(LEFT(L280,255),LEFT('Disaggregation Records'!$D$59:$D$92,255),0))=0,"",INDEX('Disaggregation Records'!$G$59:$G$92,MATCH(LEFT(L280,255),LEFT('Disaggregation Records'!$D$59:$D$92,255),0))),"")</f>
        <v/>
      </c>
      <c r="J280" s="498" t="s">
        <v>769</v>
      </c>
      <c r="K280" s="498">
        <f t="shared" si="16"/>
        <v>72</v>
      </c>
      <c r="L280" s="498" t="str">
        <f t="shared" si="17"/>
        <v/>
      </c>
      <c r="M280" s="498" t="str">
        <f t="shared" si="18"/>
        <v/>
      </c>
      <c r="N280" s="498" t="b">
        <f t="shared" si="19"/>
        <v>0</v>
      </c>
      <c r="O280" s="499" t="s">
        <v>1805</v>
      </c>
      <c r="P280" s="199"/>
      <c r="Q280" s="176"/>
      <c r="U280" s="422"/>
      <c r="V280" s="422"/>
    </row>
    <row r="281" spans="1:22" ht="37.5" hidden="1" customHeight="1" x14ac:dyDescent="0.25">
      <c r="A281" s="382">
        <v>12</v>
      </c>
      <c r="B281" s="401" t="str">
        <f>IFERROR(VLOOKUP(A281,'Outcome Indicators - Section C'!$A$10:$S$27,19,FALSE),"")</f>
        <v/>
      </c>
      <c r="C281" s="497" t="str">
        <f t="array" ref="C281">IFERROR(IF(INDEX('Disaggregation Records'!$E$59:$E$92,MATCH(RIGHT(L281,255),RIGHT('Disaggregation Records'!$D$59:$D$92,255),0))=0,"",INDEX('Disaggregation Records'!$E$59:$E$92,MATCH(RIGHT(L281,255),RIGHT('Disaggregation Records'!$D$59:$D$92,255),0))),"")</f>
        <v/>
      </c>
      <c r="D281" s="497" t="str">
        <f t="array" ref="D281">IFERROR(IF(INDEX('Disaggregation Records'!$F$59:$F$92,MATCH(RIGHT(L281,255),RIGHT('Disaggregation Records'!$D$59:$D$92,255),0))=0,"",INDEX('Disaggregation Records'!$F$59:$F$92,MATCH(RIGHT(L281,255),RIGHT('Disaggregation Records'!$D$59:$D$92,255),0))),"")</f>
        <v/>
      </c>
      <c r="E281" s="385" t="str">
        <f t="array" ref="E281">IFERROR(IF(INDEX('Disaggregation Data'!$K$159:$K$310,MATCH(RIGHT(M281,255),RIGHT('Disaggregation Data'!$J$159:$J$310,255),0))=0,"",INDEX('Disaggregation Data'!$K$159:$K$310,MATCH(RIGHT(M281,255),RIGHT('Disaggregation Data'!J$159:$J$310,255),0))),"")</f>
        <v/>
      </c>
      <c r="F281" s="385" t="str">
        <f t="array" ref="F281">IFERROR(IF(INDEX('Disaggregation Data'!$L$159:$L$310,MATCH(RIGHT(M281,255),RIGHT('Disaggregation Data'!$J$159:$J$310,255),0))=0,"",INDEX('Disaggregation Data'!$L$159:$L$310,MATCH(RIGHT(M281,255),RIGHT('Disaggregation Data'!J$159:$J$310,255),0))),"")</f>
        <v/>
      </c>
      <c r="G281" s="385" t="str">
        <f t="array" ref="G281">IFERROR(IF(INDEX('Disaggregation Data'!$M$159:$M$310,MATCH(RIGHT(M281,255),RIGHT('Disaggregation Data'!$J$159:$J$310,255),0))=0,"",INDEX('Disaggregation Data'!$M$159:$M$310,MATCH(RIGHT(M281,255),RIGHT('Disaggregation Data'!J$159:$J$310,255),0))),"")</f>
        <v/>
      </c>
      <c r="H281" s="384" t="str">
        <f t="array" ref="H281">IFERROR(IF(INDEX('Disaggregation Data'!$N$159:$N$310,MATCH(RIGHT(M281,255),RIGHT('Disaggregation Data'!$J$159:$J$310,255),0))=0,"",INDEX('Disaggregation Data'!$N$159:$N$310,MATCH(RIGHT(M281,255),RIGHT('Disaggregation Data'!J$159:$J$310,255),0))),"")</f>
        <v/>
      </c>
      <c r="I281" s="484" t="str">
        <f t="array" ref="I281">IFERROR(IF(INDEX('Disaggregation Records'!$G$59:$G$92,MATCH(LEFT(L281,255),LEFT('Disaggregation Records'!$D$59:$D$92,255),0))=0,"",INDEX('Disaggregation Records'!$G$59:$G$92,MATCH(LEFT(L281,255),LEFT('Disaggregation Records'!$D$59:$D$92,255),0))),"")</f>
        <v/>
      </c>
      <c r="J281" s="498" t="s">
        <v>769</v>
      </c>
      <c r="K281" s="498">
        <f t="shared" si="16"/>
        <v>73</v>
      </c>
      <c r="L281" s="498" t="str">
        <f t="shared" si="17"/>
        <v/>
      </c>
      <c r="M281" s="498" t="str">
        <f t="shared" si="18"/>
        <v/>
      </c>
      <c r="N281" s="498" t="b">
        <f t="shared" si="19"/>
        <v>0</v>
      </c>
      <c r="O281" s="499" t="s">
        <v>1806</v>
      </c>
      <c r="P281" s="199"/>
      <c r="Q281" s="176"/>
      <c r="U281" s="422"/>
      <c r="V281" s="422"/>
    </row>
    <row r="282" spans="1:22" ht="37.5" hidden="1" customHeight="1" x14ac:dyDescent="0.25">
      <c r="A282" s="382">
        <v>12</v>
      </c>
      <c r="B282" s="401" t="str">
        <f>IFERROR(VLOOKUP(A282,'Outcome Indicators - Section C'!$A$10:$S$27,19,FALSE),"")</f>
        <v/>
      </c>
      <c r="C282" s="497" t="str">
        <f t="array" ref="C282">IFERROR(IF(INDEX('Disaggregation Records'!$E$59:$E$92,MATCH(RIGHT(L282,255),RIGHT('Disaggregation Records'!$D$59:$D$92,255),0))=0,"",INDEX('Disaggregation Records'!$E$59:$E$92,MATCH(RIGHT(L282,255),RIGHT('Disaggregation Records'!$D$59:$D$92,255),0))),"")</f>
        <v/>
      </c>
      <c r="D282" s="497" t="str">
        <f t="array" ref="D282">IFERROR(IF(INDEX('Disaggregation Records'!$F$59:$F$92,MATCH(RIGHT(L282,255),RIGHT('Disaggregation Records'!$D$59:$D$92,255),0))=0,"",INDEX('Disaggregation Records'!$F$59:$F$92,MATCH(RIGHT(L282,255),RIGHT('Disaggregation Records'!$D$59:$D$92,255),0))),"")</f>
        <v/>
      </c>
      <c r="E282" s="385" t="str">
        <f t="array" ref="E282">IFERROR(IF(INDEX('Disaggregation Data'!$K$159:$K$310,MATCH(RIGHT(M282,255),RIGHT('Disaggregation Data'!$J$159:$J$310,255),0))=0,"",INDEX('Disaggregation Data'!$K$159:$K$310,MATCH(RIGHT(M282,255),RIGHT('Disaggregation Data'!J$159:$J$310,255),0))),"")</f>
        <v/>
      </c>
      <c r="F282" s="385" t="str">
        <f t="array" ref="F282">IFERROR(IF(INDEX('Disaggregation Data'!$L$159:$L$310,MATCH(RIGHT(M282,255),RIGHT('Disaggregation Data'!$J$159:$J$310,255),0))=0,"",INDEX('Disaggregation Data'!$L$159:$L$310,MATCH(RIGHT(M282,255),RIGHT('Disaggregation Data'!J$159:$J$310,255),0))),"")</f>
        <v/>
      </c>
      <c r="G282" s="385" t="str">
        <f t="array" ref="G282">IFERROR(IF(INDEX('Disaggregation Data'!$M$159:$M$310,MATCH(RIGHT(M282,255),RIGHT('Disaggregation Data'!$J$159:$J$310,255),0))=0,"",INDEX('Disaggregation Data'!$M$159:$M$310,MATCH(RIGHT(M282,255),RIGHT('Disaggregation Data'!J$159:$J$310,255),0))),"")</f>
        <v/>
      </c>
      <c r="H282" s="384" t="str">
        <f t="array" ref="H282">IFERROR(IF(INDEX('Disaggregation Data'!$N$159:$N$310,MATCH(RIGHT(M282,255),RIGHT('Disaggregation Data'!$J$159:$J$310,255),0))=0,"",INDEX('Disaggregation Data'!$N$159:$N$310,MATCH(RIGHT(M282,255),RIGHT('Disaggregation Data'!J$159:$J$310,255),0))),"")</f>
        <v/>
      </c>
      <c r="I282" s="484" t="str">
        <f t="array" ref="I282">IFERROR(IF(INDEX('Disaggregation Records'!$G$59:$G$92,MATCH(LEFT(L282,255),LEFT('Disaggregation Records'!$D$59:$D$92,255),0))=0,"",INDEX('Disaggregation Records'!$G$59:$G$92,MATCH(LEFT(L282,255),LEFT('Disaggregation Records'!$D$59:$D$92,255),0))),"")</f>
        <v/>
      </c>
      <c r="J282" s="498" t="s">
        <v>769</v>
      </c>
      <c r="K282" s="498">
        <f t="shared" si="16"/>
        <v>74</v>
      </c>
      <c r="L282" s="498" t="str">
        <f t="shared" si="17"/>
        <v/>
      </c>
      <c r="M282" s="498" t="str">
        <f t="shared" si="18"/>
        <v/>
      </c>
      <c r="N282" s="498" t="b">
        <f t="shared" si="19"/>
        <v>0</v>
      </c>
      <c r="O282" s="499" t="s">
        <v>1807</v>
      </c>
      <c r="P282" s="199"/>
      <c r="Q282" s="176"/>
      <c r="U282" s="422"/>
      <c r="V282" s="422"/>
    </row>
    <row r="283" spans="1:22" ht="37.5" hidden="1" customHeight="1" x14ac:dyDescent="0.25">
      <c r="A283" s="382">
        <v>12</v>
      </c>
      <c r="B283" s="401" t="str">
        <f>IFERROR(VLOOKUP(A283,'Outcome Indicators - Section C'!$A$10:$S$27,19,FALSE),"")</f>
        <v/>
      </c>
      <c r="C283" s="497" t="str">
        <f t="array" ref="C283">IFERROR(IF(INDEX('Disaggregation Records'!$E$59:$E$92,MATCH(RIGHT(L283,255),RIGHT('Disaggregation Records'!$D$59:$D$92,255),0))=0,"",INDEX('Disaggregation Records'!$E$59:$E$92,MATCH(RIGHT(L283,255),RIGHT('Disaggregation Records'!$D$59:$D$92,255),0))),"")</f>
        <v/>
      </c>
      <c r="D283" s="497" t="str">
        <f t="array" ref="D283">IFERROR(IF(INDEX('Disaggregation Records'!$F$59:$F$92,MATCH(RIGHT(L283,255),RIGHT('Disaggregation Records'!$D$59:$D$92,255),0))=0,"",INDEX('Disaggregation Records'!$F$59:$F$92,MATCH(RIGHT(L283,255),RIGHT('Disaggregation Records'!$D$59:$D$92,255),0))),"")</f>
        <v/>
      </c>
      <c r="E283" s="385" t="str">
        <f t="array" ref="E283">IFERROR(IF(INDEX('Disaggregation Data'!$K$159:$K$310,MATCH(RIGHT(M283,255),RIGHT('Disaggregation Data'!$J$159:$J$310,255),0))=0,"",INDEX('Disaggregation Data'!$K$159:$K$310,MATCH(RIGHT(M283,255),RIGHT('Disaggregation Data'!J$159:$J$310,255),0))),"")</f>
        <v/>
      </c>
      <c r="F283" s="385" t="str">
        <f t="array" ref="F283">IFERROR(IF(INDEX('Disaggregation Data'!$L$159:$L$310,MATCH(RIGHT(M283,255),RIGHT('Disaggregation Data'!$J$159:$J$310,255),0))=0,"",INDEX('Disaggregation Data'!$L$159:$L$310,MATCH(RIGHT(M283,255),RIGHT('Disaggregation Data'!J$159:$J$310,255),0))),"")</f>
        <v/>
      </c>
      <c r="G283" s="385" t="str">
        <f t="array" ref="G283">IFERROR(IF(INDEX('Disaggregation Data'!$M$159:$M$310,MATCH(RIGHT(M283,255),RIGHT('Disaggregation Data'!$J$159:$J$310,255),0))=0,"",INDEX('Disaggregation Data'!$M$159:$M$310,MATCH(RIGHT(M283,255),RIGHT('Disaggregation Data'!J$159:$J$310,255),0))),"")</f>
        <v/>
      </c>
      <c r="H283" s="384" t="str">
        <f t="array" ref="H283">IFERROR(IF(INDEX('Disaggregation Data'!$N$159:$N$310,MATCH(RIGHT(M283,255),RIGHT('Disaggregation Data'!$J$159:$J$310,255),0))=0,"",INDEX('Disaggregation Data'!$N$159:$N$310,MATCH(RIGHT(M283,255),RIGHT('Disaggregation Data'!J$159:$J$310,255),0))),"")</f>
        <v/>
      </c>
      <c r="I283" s="484" t="str">
        <f t="array" ref="I283">IFERROR(IF(INDEX('Disaggregation Records'!$G$59:$G$92,MATCH(LEFT(L283,255),LEFT('Disaggregation Records'!$D$59:$D$92,255),0))=0,"",INDEX('Disaggregation Records'!$G$59:$G$92,MATCH(LEFT(L283,255),LEFT('Disaggregation Records'!$D$59:$D$92,255),0))),"")</f>
        <v/>
      </c>
      <c r="J283" s="498" t="s">
        <v>769</v>
      </c>
      <c r="K283" s="498">
        <f t="shared" si="16"/>
        <v>75</v>
      </c>
      <c r="L283" s="498" t="str">
        <f t="shared" si="17"/>
        <v/>
      </c>
      <c r="M283" s="498" t="str">
        <f t="shared" si="18"/>
        <v/>
      </c>
      <c r="N283" s="498" t="b">
        <f t="shared" si="19"/>
        <v>0</v>
      </c>
      <c r="O283" s="499" t="s">
        <v>1808</v>
      </c>
      <c r="P283" s="199"/>
      <c r="Q283" s="176"/>
      <c r="U283" s="422"/>
      <c r="V283" s="422"/>
    </row>
    <row r="284" spans="1:22" ht="37.5" hidden="1" customHeight="1" x14ac:dyDescent="0.25">
      <c r="A284" s="382">
        <v>12</v>
      </c>
      <c r="B284" s="401" t="str">
        <f>IFERROR(VLOOKUP(A284,'Outcome Indicators - Section C'!$A$10:$S$27,19,FALSE),"")</f>
        <v/>
      </c>
      <c r="C284" s="497" t="str">
        <f t="array" ref="C284">IFERROR(IF(INDEX('Disaggregation Records'!$E$59:$E$92,MATCH(RIGHT(L284,255),RIGHT('Disaggregation Records'!$D$59:$D$92,255),0))=0,"",INDEX('Disaggregation Records'!$E$59:$E$92,MATCH(RIGHT(L284,255),RIGHT('Disaggregation Records'!$D$59:$D$92,255),0))),"")</f>
        <v/>
      </c>
      <c r="D284" s="497" t="str">
        <f t="array" ref="D284">IFERROR(IF(INDEX('Disaggregation Records'!$F$59:$F$92,MATCH(RIGHT(L284,255),RIGHT('Disaggregation Records'!$D$59:$D$92,255),0))=0,"",INDEX('Disaggregation Records'!$F$59:$F$92,MATCH(RIGHT(L284,255),RIGHT('Disaggregation Records'!$D$59:$D$92,255),0))),"")</f>
        <v/>
      </c>
      <c r="E284" s="385" t="str">
        <f t="array" ref="E284">IFERROR(IF(INDEX('Disaggregation Data'!$K$159:$K$310,MATCH(RIGHT(M284,255),RIGHT('Disaggregation Data'!$J$159:$J$310,255),0))=0,"",INDEX('Disaggregation Data'!$K$159:$K$310,MATCH(RIGHT(M284,255),RIGHT('Disaggregation Data'!J$159:$J$310,255),0))),"")</f>
        <v/>
      </c>
      <c r="F284" s="385" t="str">
        <f t="array" ref="F284">IFERROR(IF(INDEX('Disaggregation Data'!$L$159:$L$310,MATCH(RIGHT(M284,255),RIGHT('Disaggregation Data'!$J$159:$J$310,255),0))=0,"",INDEX('Disaggregation Data'!$L$159:$L$310,MATCH(RIGHT(M284,255),RIGHT('Disaggregation Data'!J$159:$J$310,255),0))),"")</f>
        <v/>
      </c>
      <c r="G284" s="385" t="str">
        <f t="array" ref="G284">IFERROR(IF(INDEX('Disaggregation Data'!$M$159:$M$310,MATCH(RIGHT(M284,255),RIGHT('Disaggregation Data'!$J$159:$J$310,255),0))=0,"",INDEX('Disaggregation Data'!$M$159:$M$310,MATCH(RIGHT(M284,255),RIGHT('Disaggregation Data'!J$159:$J$310,255),0))),"")</f>
        <v/>
      </c>
      <c r="H284" s="384" t="str">
        <f t="array" ref="H284">IFERROR(IF(INDEX('Disaggregation Data'!$N$159:$N$310,MATCH(RIGHT(M284,255),RIGHT('Disaggregation Data'!$J$159:$J$310,255),0))=0,"",INDEX('Disaggregation Data'!$N$159:$N$310,MATCH(RIGHT(M284,255),RIGHT('Disaggregation Data'!J$159:$J$310,255),0))),"")</f>
        <v/>
      </c>
      <c r="I284" s="484" t="str">
        <f t="array" ref="I284">IFERROR(IF(INDEX('Disaggregation Records'!$G$59:$G$92,MATCH(LEFT(L284,255),LEFT('Disaggregation Records'!$D$59:$D$92,255),0))=0,"",INDEX('Disaggregation Records'!$G$59:$G$92,MATCH(LEFT(L284,255),LEFT('Disaggregation Records'!$D$59:$D$92,255),0))),"")</f>
        <v/>
      </c>
      <c r="J284" s="498" t="s">
        <v>769</v>
      </c>
      <c r="K284" s="498">
        <f t="shared" si="16"/>
        <v>76</v>
      </c>
      <c r="L284" s="498" t="str">
        <f t="shared" si="17"/>
        <v/>
      </c>
      <c r="M284" s="498" t="str">
        <f t="shared" si="18"/>
        <v/>
      </c>
      <c r="N284" s="498" t="b">
        <f t="shared" si="19"/>
        <v>0</v>
      </c>
      <c r="O284" s="499" t="s">
        <v>1809</v>
      </c>
      <c r="P284" s="199"/>
      <c r="Q284" s="176"/>
      <c r="U284" s="422"/>
      <c r="V284" s="422"/>
    </row>
    <row r="285" spans="1:22" ht="37.5" hidden="1" customHeight="1" x14ac:dyDescent="0.25">
      <c r="A285" s="382">
        <v>12</v>
      </c>
      <c r="B285" s="401" t="str">
        <f>IFERROR(VLOOKUP(A285,'Outcome Indicators - Section C'!$A$10:$S$27,19,FALSE),"")</f>
        <v/>
      </c>
      <c r="C285" s="497" t="str">
        <f t="array" ref="C285">IFERROR(IF(INDEX('Disaggregation Records'!$E$59:$E$92,MATCH(RIGHT(L285,255),RIGHT('Disaggregation Records'!$D$59:$D$92,255),0))=0,"",INDEX('Disaggregation Records'!$E$59:$E$92,MATCH(RIGHT(L285,255),RIGHT('Disaggregation Records'!$D$59:$D$92,255),0))),"")</f>
        <v/>
      </c>
      <c r="D285" s="497" t="str">
        <f t="array" ref="D285">IFERROR(IF(INDEX('Disaggregation Records'!$F$59:$F$92,MATCH(RIGHT(L285,255),RIGHT('Disaggregation Records'!$D$59:$D$92,255),0))=0,"",INDEX('Disaggregation Records'!$F$59:$F$92,MATCH(RIGHT(L285,255),RIGHT('Disaggregation Records'!$D$59:$D$92,255),0))),"")</f>
        <v/>
      </c>
      <c r="E285" s="385" t="str">
        <f t="array" ref="E285">IFERROR(IF(INDEX('Disaggregation Data'!$K$159:$K$310,MATCH(RIGHT(M285,255),RIGHT('Disaggregation Data'!$J$159:$J$310,255),0))=0,"",INDEX('Disaggregation Data'!$K$159:$K$310,MATCH(RIGHT(M285,255),RIGHT('Disaggregation Data'!J$159:$J$310,255),0))),"")</f>
        <v/>
      </c>
      <c r="F285" s="385" t="str">
        <f t="array" ref="F285">IFERROR(IF(INDEX('Disaggregation Data'!$L$159:$L$310,MATCH(RIGHT(M285,255),RIGHT('Disaggregation Data'!$J$159:$J$310,255),0))=0,"",INDEX('Disaggregation Data'!$L$159:$L$310,MATCH(RIGHT(M285,255),RIGHT('Disaggregation Data'!J$159:$J$310,255),0))),"")</f>
        <v/>
      </c>
      <c r="G285" s="385" t="str">
        <f t="array" ref="G285">IFERROR(IF(INDEX('Disaggregation Data'!$M$159:$M$310,MATCH(RIGHT(M285,255),RIGHT('Disaggregation Data'!$J$159:$J$310,255),0))=0,"",INDEX('Disaggregation Data'!$M$159:$M$310,MATCH(RIGHT(M285,255),RIGHT('Disaggregation Data'!J$159:$J$310,255),0))),"")</f>
        <v/>
      </c>
      <c r="H285" s="384" t="str">
        <f t="array" ref="H285">IFERROR(IF(INDEX('Disaggregation Data'!$N$159:$N$310,MATCH(RIGHT(M285,255),RIGHT('Disaggregation Data'!$J$159:$J$310,255),0))=0,"",INDEX('Disaggregation Data'!$N$159:$N$310,MATCH(RIGHT(M285,255),RIGHT('Disaggregation Data'!J$159:$J$310,255),0))),"")</f>
        <v/>
      </c>
      <c r="I285" s="484" t="str">
        <f t="array" ref="I285">IFERROR(IF(INDEX('Disaggregation Records'!$G$59:$G$92,MATCH(LEFT(L285,255),LEFT('Disaggregation Records'!$D$59:$D$92,255),0))=0,"",INDEX('Disaggregation Records'!$G$59:$G$92,MATCH(LEFT(L285,255),LEFT('Disaggregation Records'!$D$59:$D$92,255),0))),"")</f>
        <v/>
      </c>
      <c r="J285" s="498" t="s">
        <v>769</v>
      </c>
      <c r="K285" s="498">
        <f t="shared" si="16"/>
        <v>77</v>
      </c>
      <c r="L285" s="498" t="str">
        <f t="shared" si="17"/>
        <v/>
      </c>
      <c r="M285" s="498" t="str">
        <f t="shared" si="18"/>
        <v/>
      </c>
      <c r="N285" s="498" t="b">
        <f t="shared" si="19"/>
        <v>0</v>
      </c>
      <c r="O285" s="499" t="s">
        <v>1810</v>
      </c>
      <c r="P285" s="199"/>
      <c r="Q285" s="176"/>
      <c r="U285" s="422"/>
      <c r="V285" s="422"/>
    </row>
    <row r="286" spans="1:22" ht="37.5" hidden="1" customHeight="1" x14ac:dyDescent="0.25">
      <c r="A286" s="382">
        <v>12</v>
      </c>
      <c r="B286" s="401" t="str">
        <f>IFERROR(VLOOKUP(A286,'Outcome Indicators - Section C'!$A$10:$S$27,19,FALSE),"")</f>
        <v/>
      </c>
      <c r="C286" s="497" t="str">
        <f t="array" ref="C286">IFERROR(IF(INDEX('Disaggregation Records'!$E$59:$E$92,MATCH(RIGHT(L286,255),RIGHT('Disaggregation Records'!$D$59:$D$92,255),0))=0,"",INDEX('Disaggregation Records'!$E$59:$E$92,MATCH(RIGHT(L286,255),RIGHT('Disaggregation Records'!$D$59:$D$92,255),0))),"")</f>
        <v/>
      </c>
      <c r="D286" s="497" t="str">
        <f t="array" ref="D286">IFERROR(IF(INDEX('Disaggregation Records'!$F$59:$F$92,MATCH(RIGHT(L286,255),RIGHT('Disaggregation Records'!$D$59:$D$92,255),0))=0,"",INDEX('Disaggregation Records'!$F$59:$F$92,MATCH(RIGHT(L286,255),RIGHT('Disaggregation Records'!$D$59:$D$92,255),0))),"")</f>
        <v/>
      </c>
      <c r="E286" s="385" t="str">
        <f t="array" ref="E286">IFERROR(IF(INDEX('Disaggregation Data'!$K$159:$K$310,MATCH(RIGHT(M286,255),RIGHT('Disaggregation Data'!$J$159:$J$310,255),0))=0,"",INDEX('Disaggregation Data'!$K$159:$K$310,MATCH(RIGHT(M286,255),RIGHT('Disaggregation Data'!J$159:$J$310,255),0))),"")</f>
        <v/>
      </c>
      <c r="F286" s="385" t="str">
        <f t="array" ref="F286">IFERROR(IF(INDEX('Disaggregation Data'!$L$159:$L$310,MATCH(RIGHT(M286,255),RIGHT('Disaggregation Data'!$J$159:$J$310,255),0))=0,"",INDEX('Disaggregation Data'!$L$159:$L$310,MATCH(RIGHT(M286,255),RIGHT('Disaggregation Data'!J$159:$J$310,255),0))),"")</f>
        <v/>
      </c>
      <c r="G286" s="385" t="str">
        <f t="array" ref="G286">IFERROR(IF(INDEX('Disaggregation Data'!$M$159:$M$310,MATCH(RIGHT(M286,255),RIGHT('Disaggregation Data'!$J$159:$J$310,255),0))=0,"",INDEX('Disaggregation Data'!$M$159:$M$310,MATCH(RIGHT(M286,255),RIGHT('Disaggregation Data'!J$159:$J$310,255),0))),"")</f>
        <v/>
      </c>
      <c r="H286" s="384" t="str">
        <f t="array" ref="H286">IFERROR(IF(INDEX('Disaggregation Data'!$N$159:$N$310,MATCH(RIGHT(M286,255),RIGHT('Disaggregation Data'!$J$159:$J$310,255),0))=0,"",INDEX('Disaggregation Data'!$N$159:$N$310,MATCH(RIGHT(M286,255),RIGHT('Disaggregation Data'!J$159:$J$310,255),0))),"")</f>
        <v/>
      </c>
      <c r="I286" s="484" t="str">
        <f t="array" ref="I286">IFERROR(IF(INDEX('Disaggregation Records'!$G$59:$G$92,MATCH(LEFT(L286,255),LEFT('Disaggregation Records'!$D$59:$D$92,255),0))=0,"",INDEX('Disaggregation Records'!$G$59:$G$92,MATCH(LEFT(L286,255),LEFT('Disaggregation Records'!$D$59:$D$92,255),0))),"")</f>
        <v/>
      </c>
      <c r="J286" s="498" t="s">
        <v>769</v>
      </c>
      <c r="K286" s="498">
        <f t="shared" si="16"/>
        <v>78</v>
      </c>
      <c r="L286" s="498" t="str">
        <f t="shared" si="17"/>
        <v/>
      </c>
      <c r="M286" s="498" t="str">
        <f t="shared" si="18"/>
        <v/>
      </c>
      <c r="N286" s="498" t="b">
        <f t="shared" si="19"/>
        <v>0</v>
      </c>
      <c r="O286" s="499" t="s">
        <v>1811</v>
      </c>
      <c r="P286" s="199"/>
      <c r="Q286" s="176"/>
      <c r="U286" s="422"/>
      <c r="V286" s="422"/>
    </row>
    <row r="287" spans="1:22" ht="37.5" hidden="1" customHeight="1" x14ac:dyDescent="0.25">
      <c r="A287" s="382">
        <v>12</v>
      </c>
      <c r="B287" s="401" t="str">
        <f>IFERROR(VLOOKUP(A287,'Outcome Indicators - Section C'!$A$10:$S$27,19,FALSE),"")</f>
        <v/>
      </c>
      <c r="C287" s="497" t="str">
        <f t="array" ref="C287">IFERROR(IF(INDEX('Disaggregation Records'!$E$59:$E$92,MATCH(RIGHT(L287,255),RIGHT('Disaggregation Records'!$D$59:$D$92,255),0))=0,"",INDEX('Disaggregation Records'!$E$59:$E$92,MATCH(RIGHT(L287,255),RIGHT('Disaggregation Records'!$D$59:$D$92,255),0))),"")</f>
        <v/>
      </c>
      <c r="D287" s="497" t="str">
        <f t="array" ref="D287">IFERROR(IF(INDEX('Disaggregation Records'!$F$59:$F$92,MATCH(RIGHT(L287,255),RIGHT('Disaggregation Records'!$D$59:$D$92,255),0))=0,"",INDEX('Disaggregation Records'!$F$59:$F$92,MATCH(RIGHT(L287,255),RIGHT('Disaggregation Records'!$D$59:$D$92,255),0))),"")</f>
        <v/>
      </c>
      <c r="E287" s="385" t="str">
        <f t="array" ref="E287">IFERROR(IF(INDEX('Disaggregation Data'!$K$159:$K$310,MATCH(RIGHT(M287,255),RIGHT('Disaggregation Data'!$J$159:$J$310,255),0))=0,"",INDEX('Disaggregation Data'!$K$159:$K$310,MATCH(RIGHT(M287,255),RIGHT('Disaggregation Data'!J$159:$J$310,255),0))),"")</f>
        <v/>
      </c>
      <c r="F287" s="385" t="str">
        <f t="array" ref="F287">IFERROR(IF(INDEX('Disaggregation Data'!$L$159:$L$310,MATCH(RIGHT(M287,255),RIGHT('Disaggregation Data'!$J$159:$J$310,255),0))=0,"",INDEX('Disaggregation Data'!$L$159:$L$310,MATCH(RIGHT(M287,255),RIGHT('Disaggregation Data'!J$159:$J$310,255),0))),"")</f>
        <v/>
      </c>
      <c r="G287" s="385" t="str">
        <f t="array" ref="G287">IFERROR(IF(INDEX('Disaggregation Data'!$M$159:$M$310,MATCH(RIGHT(M287,255),RIGHT('Disaggregation Data'!$J$159:$J$310,255),0))=0,"",INDEX('Disaggregation Data'!$M$159:$M$310,MATCH(RIGHT(M287,255),RIGHT('Disaggregation Data'!J$159:$J$310,255),0))),"")</f>
        <v/>
      </c>
      <c r="H287" s="384" t="str">
        <f t="array" ref="H287">IFERROR(IF(INDEX('Disaggregation Data'!$N$159:$N$310,MATCH(RIGHT(M287,255),RIGHT('Disaggregation Data'!$J$159:$J$310,255),0))=0,"",INDEX('Disaggregation Data'!$N$159:$N$310,MATCH(RIGHT(M287,255),RIGHT('Disaggregation Data'!J$159:$J$310,255),0))),"")</f>
        <v/>
      </c>
      <c r="I287" s="484" t="str">
        <f t="array" ref="I287">IFERROR(IF(INDEX('Disaggregation Records'!$G$59:$G$92,MATCH(LEFT(L287,255),LEFT('Disaggregation Records'!$D$59:$D$92,255),0))=0,"",INDEX('Disaggregation Records'!$G$59:$G$92,MATCH(LEFT(L287,255),LEFT('Disaggregation Records'!$D$59:$D$92,255),0))),"")</f>
        <v/>
      </c>
      <c r="J287" s="498" t="s">
        <v>769</v>
      </c>
      <c r="K287" s="498">
        <f t="shared" si="16"/>
        <v>79</v>
      </c>
      <c r="L287" s="498" t="str">
        <f t="shared" si="17"/>
        <v/>
      </c>
      <c r="M287" s="498" t="str">
        <f t="shared" si="18"/>
        <v/>
      </c>
      <c r="N287" s="498" t="b">
        <f t="shared" si="19"/>
        <v>0</v>
      </c>
      <c r="O287" s="499" t="s">
        <v>1812</v>
      </c>
      <c r="P287" s="199"/>
      <c r="Q287" s="176"/>
      <c r="U287" s="422"/>
      <c r="V287" s="422"/>
    </row>
    <row r="288" spans="1:22" ht="37.5" hidden="1" customHeight="1" x14ac:dyDescent="0.25">
      <c r="A288" s="382">
        <v>13</v>
      </c>
      <c r="B288" s="401" t="str">
        <f>IFERROR(VLOOKUP(A288,'Outcome Indicators - Section C'!$A$10:$S$27,19,FALSE),"")</f>
        <v/>
      </c>
      <c r="C288" s="497" t="str">
        <f t="array" ref="C288">IFERROR(IF(INDEX('Disaggregation Records'!$E$59:$E$92,MATCH(RIGHT(L288,255),RIGHT('Disaggregation Records'!$D$59:$D$92,255),0))=0,"",INDEX('Disaggregation Records'!$E$59:$E$92,MATCH(RIGHT(L288,255),RIGHT('Disaggregation Records'!$D$59:$D$92,255),0))),"")</f>
        <v/>
      </c>
      <c r="D288" s="497" t="str">
        <f t="array" ref="D288">IFERROR(IF(INDEX('Disaggregation Records'!$F$59:$F$92,MATCH(RIGHT(L288,255),RIGHT('Disaggregation Records'!$D$59:$D$92,255),0))=0,"",INDEX('Disaggregation Records'!$F$59:$F$92,MATCH(RIGHT(L288,255),RIGHT('Disaggregation Records'!$D$59:$D$92,255),0))),"")</f>
        <v/>
      </c>
      <c r="E288" s="385" t="str">
        <f t="array" ref="E288">IFERROR(IF(INDEX('Disaggregation Data'!$K$159:$K$310,MATCH(RIGHT(M288,255),RIGHT('Disaggregation Data'!$J$159:$J$310,255),0))=0,"",INDEX('Disaggregation Data'!$K$159:$K$310,MATCH(RIGHT(M288,255),RIGHT('Disaggregation Data'!J$159:$J$310,255),0))),"")</f>
        <v/>
      </c>
      <c r="F288" s="385" t="str">
        <f t="array" ref="F288">IFERROR(IF(INDEX('Disaggregation Data'!$L$159:$L$310,MATCH(RIGHT(M288,255),RIGHT('Disaggregation Data'!$J$159:$J$310,255),0))=0,"",INDEX('Disaggregation Data'!$L$159:$L$310,MATCH(RIGHT(M288,255),RIGHT('Disaggregation Data'!J$159:$J$310,255),0))),"")</f>
        <v/>
      </c>
      <c r="G288" s="385" t="str">
        <f t="array" ref="G288">IFERROR(IF(INDEX('Disaggregation Data'!$M$159:$M$310,MATCH(RIGHT(M288,255),RIGHT('Disaggregation Data'!$J$159:$J$310,255),0))=0,"",INDEX('Disaggregation Data'!$M$159:$M$310,MATCH(RIGHT(M288,255),RIGHT('Disaggregation Data'!J$159:$J$310,255),0))),"")</f>
        <v/>
      </c>
      <c r="H288" s="384" t="str">
        <f t="array" ref="H288">IFERROR(IF(INDEX('Disaggregation Data'!$N$159:$N$310,MATCH(RIGHT(M288,255),RIGHT('Disaggregation Data'!$J$159:$J$310,255),0))=0,"",INDEX('Disaggregation Data'!$N$159:$N$310,MATCH(RIGHT(M288,255),RIGHT('Disaggregation Data'!J$159:$J$310,255),0))),"")</f>
        <v/>
      </c>
      <c r="I288" s="484" t="str">
        <f t="array" ref="I288">IFERROR(IF(INDEX('Disaggregation Records'!$G$59:$G$92,MATCH(LEFT(L288,255),LEFT('Disaggregation Records'!$D$59:$D$92,255),0))=0,"",INDEX('Disaggregation Records'!$G$59:$G$92,MATCH(LEFT(L288,255),LEFT('Disaggregation Records'!$D$59:$D$92,255),0))),"")</f>
        <v/>
      </c>
      <c r="J288" s="498" t="s">
        <v>770</v>
      </c>
      <c r="K288" s="498">
        <f t="shared" si="16"/>
        <v>80</v>
      </c>
      <c r="L288" s="498" t="str">
        <f t="shared" si="17"/>
        <v/>
      </c>
      <c r="M288" s="498" t="str">
        <f t="shared" si="18"/>
        <v/>
      </c>
      <c r="N288" s="498" t="b">
        <f t="shared" si="19"/>
        <v>0</v>
      </c>
      <c r="O288" s="499" t="s">
        <v>1813</v>
      </c>
      <c r="P288" s="199"/>
      <c r="Q288" s="176"/>
      <c r="U288" s="422"/>
      <c r="V288" s="422"/>
    </row>
    <row r="289" spans="1:22" ht="37.5" hidden="1" customHeight="1" x14ac:dyDescent="0.25">
      <c r="A289" s="382">
        <v>13</v>
      </c>
      <c r="B289" s="401" t="str">
        <f>IFERROR(VLOOKUP(A289,'Outcome Indicators - Section C'!$A$10:$S$27,19,FALSE),"")</f>
        <v/>
      </c>
      <c r="C289" s="497" t="str">
        <f t="array" ref="C289">IFERROR(IF(INDEX('Disaggregation Records'!$E$59:$E$92,MATCH(RIGHT(L289,255),RIGHT('Disaggregation Records'!$D$59:$D$92,255),0))=0,"",INDEX('Disaggregation Records'!$E$59:$E$92,MATCH(RIGHT(L289,255),RIGHT('Disaggregation Records'!$D$59:$D$92,255),0))),"")</f>
        <v/>
      </c>
      <c r="D289" s="497" t="str">
        <f t="array" ref="D289">IFERROR(IF(INDEX('Disaggregation Records'!$F$59:$F$92,MATCH(RIGHT(L289,255),RIGHT('Disaggregation Records'!$D$59:$D$92,255),0))=0,"",INDEX('Disaggregation Records'!$F$59:$F$92,MATCH(RIGHT(L289,255),RIGHT('Disaggregation Records'!$D$59:$D$92,255),0))),"")</f>
        <v/>
      </c>
      <c r="E289" s="385" t="str">
        <f t="array" ref="E289">IFERROR(IF(INDEX('Disaggregation Data'!$K$159:$K$310,MATCH(RIGHT(M289,255),RIGHT('Disaggregation Data'!$J$159:$J$310,255),0))=0,"",INDEX('Disaggregation Data'!$K$159:$K$310,MATCH(RIGHT(M289,255),RIGHT('Disaggregation Data'!J$159:$J$310,255),0))),"")</f>
        <v/>
      </c>
      <c r="F289" s="385" t="str">
        <f t="array" ref="F289">IFERROR(IF(INDEX('Disaggregation Data'!$L$159:$L$310,MATCH(RIGHT(M289,255),RIGHT('Disaggregation Data'!$J$159:$J$310,255),0))=0,"",INDEX('Disaggregation Data'!$L$159:$L$310,MATCH(RIGHT(M289,255),RIGHT('Disaggregation Data'!J$159:$J$310,255),0))),"")</f>
        <v/>
      </c>
      <c r="G289" s="385" t="str">
        <f t="array" ref="G289">IFERROR(IF(INDEX('Disaggregation Data'!$M$159:$M$310,MATCH(RIGHT(M289,255),RIGHT('Disaggregation Data'!$J$159:$J$310,255),0))=0,"",INDEX('Disaggregation Data'!$M$159:$M$310,MATCH(RIGHT(M289,255),RIGHT('Disaggregation Data'!J$159:$J$310,255),0))),"")</f>
        <v/>
      </c>
      <c r="H289" s="384" t="str">
        <f t="array" ref="H289">IFERROR(IF(INDEX('Disaggregation Data'!$N$159:$N$310,MATCH(RIGHT(M289,255),RIGHT('Disaggregation Data'!$J$159:$J$310,255),0))=0,"",INDEX('Disaggregation Data'!$N$159:$N$310,MATCH(RIGHT(M289,255),RIGHT('Disaggregation Data'!J$159:$J$310,255),0))),"")</f>
        <v/>
      </c>
      <c r="I289" s="484" t="str">
        <f t="array" ref="I289">IFERROR(IF(INDEX('Disaggregation Records'!$G$59:$G$92,MATCH(LEFT(L289,255),LEFT('Disaggregation Records'!$D$59:$D$92,255),0))=0,"",INDEX('Disaggregation Records'!$G$59:$G$92,MATCH(LEFT(L289,255),LEFT('Disaggregation Records'!$D$59:$D$92,255),0))),"")</f>
        <v/>
      </c>
      <c r="J289" s="498" t="s">
        <v>770</v>
      </c>
      <c r="K289" s="498">
        <f t="shared" si="16"/>
        <v>81</v>
      </c>
      <c r="L289" s="498" t="str">
        <f t="shared" si="17"/>
        <v/>
      </c>
      <c r="M289" s="498" t="str">
        <f t="shared" si="18"/>
        <v/>
      </c>
      <c r="N289" s="498" t="b">
        <f t="shared" si="19"/>
        <v>0</v>
      </c>
      <c r="O289" s="499" t="s">
        <v>1814</v>
      </c>
      <c r="P289" s="199"/>
      <c r="Q289" s="176"/>
      <c r="U289" s="422"/>
      <c r="V289" s="422"/>
    </row>
    <row r="290" spans="1:22" ht="37.5" hidden="1" customHeight="1" x14ac:dyDescent="0.25">
      <c r="A290" s="382">
        <v>13</v>
      </c>
      <c r="B290" s="401" t="str">
        <f>IFERROR(VLOOKUP(A290,'Outcome Indicators - Section C'!$A$10:$S$27,19,FALSE),"")</f>
        <v/>
      </c>
      <c r="C290" s="497" t="str">
        <f t="array" ref="C290">IFERROR(IF(INDEX('Disaggregation Records'!$E$59:$E$92,MATCH(RIGHT(L290,255),RIGHT('Disaggregation Records'!$D$59:$D$92,255),0))=0,"",INDEX('Disaggregation Records'!$E$59:$E$92,MATCH(RIGHT(L290,255),RIGHT('Disaggregation Records'!$D$59:$D$92,255),0))),"")</f>
        <v/>
      </c>
      <c r="D290" s="497" t="str">
        <f t="array" ref="D290">IFERROR(IF(INDEX('Disaggregation Records'!$F$59:$F$92,MATCH(RIGHT(L290,255),RIGHT('Disaggregation Records'!$D$59:$D$92,255),0))=0,"",INDEX('Disaggregation Records'!$F$59:$F$92,MATCH(RIGHT(L290,255),RIGHT('Disaggregation Records'!$D$59:$D$92,255),0))),"")</f>
        <v/>
      </c>
      <c r="E290" s="385" t="str">
        <f t="array" ref="E290">IFERROR(IF(INDEX('Disaggregation Data'!$K$159:$K$310,MATCH(RIGHT(M290,255),RIGHT('Disaggregation Data'!$J$159:$J$310,255),0))=0,"",INDEX('Disaggregation Data'!$K$159:$K$310,MATCH(RIGHT(M290,255),RIGHT('Disaggregation Data'!J$159:$J$310,255),0))),"")</f>
        <v/>
      </c>
      <c r="F290" s="385" t="str">
        <f t="array" ref="F290">IFERROR(IF(INDEX('Disaggregation Data'!$L$159:$L$310,MATCH(RIGHT(M290,255),RIGHT('Disaggregation Data'!$J$159:$J$310,255),0))=0,"",INDEX('Disaggregation Data'!$L$159:$L$310,MATCH(RIGHT(M290,255),RIGHT('Disaggregation Data'!J$159:$J$310,255),0))),"")</f>
        <v/>
      </c>
      <c r="G290" s="385" t="str">
        <f t="array" ref="G290">IFERROR(IF(INDEX('Disaggregation Data'!$M$159:$M$310,MATCH(RIGHT(M290,255),RIGHT('Disaggregation Data'!$J$159:$J$310,255),0))=0,"",INDEX('Disaggregation Data'!$M$159:$M$310,MATCH(RIGHT(M290,255),RIGHT('Disaggregation Data'!J$159:$J$310,255),0))),"")</f>
        <v/>
      </c>
      <c r="H290" s="384" t="str">
        <f t="array" ref="H290">IFERROR(IF(INDEX('Disaggregation Data'!$N$159:$N$310,MATCH(RIGHT(M290,255),RIGHT('Disaggregation Data'!$J$159:$J$310,255),0))=0,"",INDEX('Disaggregation Data'!$N$159:$N$310,MATCH(RIGHT(M290,255),RIGHT('Disaggregation Data'!J$159:$J$310,255),0))),"")</f>
        <v/>
      </c>
      <c r="I290" s="484" t="str">
        <f t="array" ref="I290">IFERROR(IF(INDEX('Disaggregation Records'!$G$59:$G$92,MATCH(LEFT(L290,255),LEFT('Disaggregation Records'!$D$59:$D$92,255),0))=0,"",INDEX('Disaggregation Records'!$G$59:$G$92,MATCH(LEFT(L290,255),LEFT('Disaggregation Records'!$D$59:$D$92,255),0))),"")</f>
        <v/>
      </c>
      <c r="J290" s="498" t="s">
        <v>770</v>
      </c>
      <c r="K290" s="498">
        <f t="shared" si="16"/>
        <v>82</v>
      </c>
      <c r="L290" s="498" t="str">
        <f t="shared" si="17"/>
        <v/>
      </c>
      <c r="M290" s="498" t="str">
        <f t="shared" si="18"/>
        <v/>
      </c>
      <c r="N290" s="498" t="b">
        <f t="shared" si="19"/>
        <v>0</v>
      </c>
      <c r="O290" s="499" t="s">
        <v>1815</v>
      </c>
      <c r="P290" s="199"/>
      <c r="Q290" s="176"/>
      <c r="U290" s="422"/>
      <c r="V290" s="422"/>
    </row>
    <row r="291" spans="1:22" ht="37.5" hidden="1" customHeight="1" x14ac:dyDescent="0.25">
      <c r="A291" s="382">
        <v>13</v>
      </c>
      <c r="B291" s="401" t="str">
        <f>IFERROR(VLOOKUP(A291,'Outcome Indicators - Section C'!$A$10:$S$27,19,FALSE),"")</f>
        <v/>
      </c>
      <c r="C291" s="497" t="str">
        <f t="array" ref="C291">IFERROR(IF(INDEX('Disaggregation Records'!$E$59:$E$92,MATCH(RIGHT(L291,255),RIGHT('Disaggregation Records'!$D$59:$D$92,255),0))=0,"",INDEX('Disaggregation Records'!$E$59:$E$92,MATCH(RIGHT(L291,255),RIGHT('Disaggregation Records'!$D$59:$D$92,255),0))),"")</f>
        <v/>
      </c>
      <c r="D291" s="497" t="str">
        <f t="array" ref="D291">IFERROR(IF(INDEX('Disaggregation Records'!$F$59:$F$92,MATCH(RIGHT(L291,255),RIGHT('Disaggregation Records'!$D$59:$D$92,255),0))=0,"",INDEX('Disaggregation Records'!$F$59:$F$92,MATCH(RIGHT(L291,255),RIGHT('Disaggregation Records'!$D$59:$D$92,255),0))),"")</f>
        <v/>
      </c>
      <c r="E291" s="385" t="str">
        <f t="array" ref="E291">IFERROR(IF(INDEX('Disaggregation Data'!$K$159:$K$310,MATCH(RIGHT(M291,255),RIGHT('Disaggregation Data'!$J$159:$J$310,255),0))=0,"",INDEX('Disaggregation Data'!$K$159:$K$310,MATCH(RIGHT(M291,255),RIGHT('Disaggregation Data'!J$159:$J$310,255),0))),"")</f>
        <v/>
      </c>
      <c r="F291" s="385" t="str">
        <f t="array" ref="F291">IFERROR(IF(INDEX('Disaggregation Data'!$L$159:$L$310,MATCH(RIGHT(M291,255),RIGHT('Disaggregation Data'!$J$159:$J$310,255),0))=0,"",INDEX('Disaggregation Data'!$L$159:$L$310,MATCH(RIGHT(M291,255),RIGHT('Disaggregation Data'!J$159:$J$310,255),0))),"")</f>
        <v/>
      </c>
      <c r="G291" s="385" t="str">
        <f t="array" ref="G291">IFERROR(IF(INDEX('Disaggregation Data'!$M$159:$M$310,MATCH(RIGHT(M291,255),RIGHT('Disaggregation Data'!$J$159:$J$310,255),0))=0,"",INDEX('Disaggregation Data'!$M$159:$M$310,MATCH(RIGHT(M291,255),RIGHT('Disaggregation Data'!J$159:$J$310,255),0))),"")</f>
        <v/>
      </c>
      <c r="H291" s="384" t="str">
        <f t="array" ref="H291">IFERROR(IF(INDEX('Disaggregation Data'!$N$159:$N$310,MATCH(RIGHT(M291,255),RIGHT('Disaggregation Data'!$J$159:$J$310,255),0))=0,"",INDEX('Disaggregation Data'!$N$159:$N$310,MATCH(RIGHT(M291,255),RIGHT('Disaggregation Data'!J$159:$J$310,255),0))),"")</f>
        <v/>
      </c>
      <c r="I291" s="484" t="str">
        <f t="array" ref="I291">IFERROR(IF(INDEX('Disaggregation Records'!$G$59:$G$92,MATCH(LEFT(L291,255),LEFT('Disaggregation Records'!$D$59:$D$92,255),0))=0,"",INDEX('Disaggregation Records'!$G$59:$G$92,MATCH(LEFT(L291,255),LEFT('Disaggregation Records'!$D$59:$D$92,255),0))),"")</f>
        <v/>
      </c>
      <c r="J291" s="498" t="s">
        <v>770</v>
      </c>
      <c r="K291" s="498">
        <f t="shared" si="16"/>
        <v>83</v>
      </c>
      <c r="L291" s="498" t="str">
        <f t="shared" si="17"/>
        <v/>
      </c>
      <c r="M291" s="498" t="str">
        <f t="shared" si="18"/>
        <v/>
      </c>
      <c r="N291" s="498" t="b">
        <f t="shared" si="19"/>
        <v>0</v>
      </c>
      <c r="O291" s="499" t="s">
        <v>1816</v>
      </c>
      <c r="P291" s="199"/>
      <c r="Q291" s="176"/>
      <c r="U291" s="422"/>
      <c r="V291" s="422"/>
    </row>
    <row r="292" spans="1:22" ht="37.5" hidden="1" customHeight="1" x14ac:dyDescent="0.25">
      <c r="A292" s="382">
        <v>13</v>
      </c>
      <c r="B292" s="401" t="str">
        <f>IFERROR(VLOOKUP(A292,'Outcome Indicators - Section C'!$A$10:$S$27,19,FALSE),"")</f>
        <v/>
      </c>
      <c r="C292" s="497" t="str">
        <f t="array" ref="C292">IFERROR(IF(INDEX('Disaggregation Records'!$E$59:$E$92,MATCH(RIGHT(L292,255),RIGHT('Disaggregation Records'!$D$59:$D$92,255),0))=0,"",INDEX('Disaggregation Records'!$E$59:$E$92,MATCH(RIGHT(L292,255),RIGHT('Disaggregation Records'!$D$59:$D$92,255),0))),"")</f>
        <v/>
      </c>
      <c r="D292" s="497" t="str">
        <f t="array" ref="D292">IFERROR(IF(INDEX('Disaggregation Records'!$F$59:$F$92,MATCH(RIGHT(L292,255),RIGHT('Disaggregation Records'!$D$59:$D$92,255),0))=0,"",INDEX('Disaggregation Records'!$F$59:$F$92,MATCH(RIGHT(L292,255),RIGHT('Disaggregation Records'!$D$59:$D$92,255),0))),"")</f>
        <v/>
      </c>
      <c r="E292" s="385" t="str">
        <f t="array" ref="E292">IFERROR(IF(INDEX('Disaggregation Data'!$K$159:$K$310,MATCH(RIGHT(M292,255),RIGHT('Disaggregation Data'!$J$159:$J$310,255),0))=0,"",INDEX('Disaggregation Data'!$K$159:$K$310,MATCH(RIGHT(M292,255),RIGHT('Disaggregation Data'!J$159:$J$310,255),0))),"")</f>
        <v/>
      </c>
      <c r="F292" s="385" t="str">
        <f t="array" ref="F292">IFERROR(IF(INDEX('Disaggregation Data'!$L$159:$L$310,MATCH(RIGHT(M292,255),RIGHT('Disaggregation Data'!$J$159:$J$310,255),0))=0,"",INDEX('Disaggregation Data'!$L$159:$L$310,MATCH(RIGHT(M292,255),RIGHT('Disaggregation Data'!J$159:$J$310,255),0))),"")</f>
        <v/>
      </c>
      <c r="G292" s="385" t="str">
        <f t="array" ref="G292">IFERROR(IF(INDEX('Disaggregation Data'!$M$159:$M$310,MATCH(RIGHT(M292,255),RIGHT('Disaggregation Data'!$J$159:$J$310,255),0))=0,"",INDEX('Disaggregation Data'!$M$159:$M$310,MATCH(RIGHT(M292,255),RIGHT('Disaggregation Data'!J$159:$J$310,255),0))),"")</f>
        <v/>
      </c>
      <c r="H292" s="384" t="str">
        <f t="array" ref="H292">IFERROR(IF(INDEX('Disaggregation Data'!$N$159:$N$310,MATCH(RIGHT(M292,255),RIGHT('Disaggregation Data'!$J$159:$J$310,255),0))=0,"",INDEX('Disaggregation Data'!$N$159:$N$310,MATCH(RIGHT(M292,255),RIGHT('Disaggregation Data'!J$159:$J$310,255),0))),"")</f>
        <v/>
      </c>
      <c r="I292" s="484" t="str">
        <f t="array" ref="I292">IFERROR(IF(INDEX('Disaggregation Records'!$G$59:$G$92,MATCH(LEFT(L292,255),LEFT('Disaggregation Records'!$D$59:$D$92,255),0))=0,"",INDEX('Disaggregation Records'!$G$59:$G$92,MATCH(LEFT(L292,255),LEFT('Disaggregation Records'!$D$59:$D$92,255),0))),"")</f>
        <v/>
      </c>
      <c r="J292" s="498" t="s">
        <v>770</v>
      </c>
      <c r="K292" s="498">
        <f t="shared" si="16"/>
        <v>84</v>
      </c>
      <c r="L292" s="498" t="str">
        <f t="shared" si="17"/>
        <v/>
      </c>
      <c r="M292" s="498" t="str">
        <f t="shared" si="18"/>
        <v/>
      </c>
      <c r="N292" s="498" t="b">
        <f t="shared" si="19"/>
        <v>0</v>
      </c>
      <c r="O292" s="499" t="s">
        <v>1817</v>
      </c>
      <c r="P292" s="199"/>
      <c r="Q292" s="176"/>
      <c r="U292" s="422"/>
      <c r="V292" s="422"/>
    </row>
    <row r="293" spans="1:22" ht="37.5" hidden="1" customHeight="1" x14ac:dyDescent="0.25">
      <c r="A293" s="382">
        <v>13</v>
      </c>
      <c r="B293" s="401" t="str">
        <f>IFERROR(VLOOKUP(A293,'Outcome Indicators - Section C'!$A$10:$S$27,19,FALSE),"")</f>
        <v/>
      </c>
      <c r="C293" s="497" t="str">
        <f t="array" ref="C293">IFERROR(IF(INDEX('Disaggregation Records'!$E$59:$E$92,MATCH(RIGHT(L293,255),RIGHT('Disaggregation Records'!$D$59:$D$92,255),0))=0,"",INDEX('Disaggregation Records'!$E$59:$E$92,MATCH(RIGHT(L293,255),RIGHT('Disaggregation Records'!$D$59:$D$92,255),0))),"")</f>
        <v/>
      </c>
      <c r="D293" s="497" t="str">
        <f t="array" ref="D293">IFERROR(IF(INDEX('Disaggregation Records'!$F$59:$F$92,MATCH(RIGHT(L293,255),RIGHT('Disaggregation Records'!$D$59:$D$92,255),0))=0,"",INDEX('Disaggregation Records'!$F$59:$F$92,MATCH(RIGHT(L293,255),RIGHT('Disaggregation Records'!$D$59:$D$92,255),0))),"")</f>
        <v/>
      </c>
      <c r="E293" s="385" t="str">
        <f t="array" ref="E293">IFERROR(IF(INDEX('Disaggregation Data'!$K$159:$K$310,MATCH(RIGHT(M293,255),RIGHT('Disaggregation Data'!$J$159:$J$310,255),0))=0,"",INDEX('Disaggregation Data'!$K$159:$K$310,MATCH(RIGHT(M293,255),RIGHT('Disaggregation Data'!J$159:$J$310,255),0))),"")</f>
        <v/>
      </c>
      <c r="F293" s="385" t="str">
        <f t="array" ref="F293">IFERROR(IF(INDEX('Disaggregation Data'!$L$159:$L$310,MATCH(RIGHT(M293,255),RIGHT('Disaggregation Data'!$J$159:$J$310,255),0))=0,"",INDEX('Disaggregation Data'!$L$159:$L$310,MATCH(RIGHT(M293,255),RIGHT('Disaggregation Data'!J$159:$J$310,255),0))),"")</f>
        <v/>
      </c>
      <c r="G293" s="385" t="str">
        <f t="array" ref="G293">IFERROR(IF(INDEX('Disaggregation Data'!$M$159:$M$310,MATCH(RIGHT(M293,255),RIGHT('Disaggregation Data'!$J$159:$J$310,255),0))=0,"",INDEX('Disaggregation Data'!$M$159:$M$310,MATCH(RIGHT(M293,255),RIGHT('Disaggregation Data'!J$159:$J$310,255),0))),"")</f>
        <v/>
      </c>
      <c r="H293" s="384" t="str">
        <f t="array" ref="H293">IFERROR(IF(INDEX('Disaggregation Data'!$N$159:$N$310,MATCH(RIGHT(M293,255),RIGHT('Disaggregation Data'!$J$159:$J$310,255),0))=0,"",INDEX('Disaggregation Data'!$N$159:$N$310,MATCH(RIGHT(M293,255),RIGHT('Disaggregation Data'!J$159:$J$310,255),0))),"")</f>
        <v/>
      </c>
      <c r="I293" s="484" t="str">
        <f t="array" ref="I293">IFERROR(IF(INDEX('Disaggregation Records'!$G$59:$G$92,MATCH(LEFT(L293,255),LEFT('Disaggregation Records'!$D$59:$D$92,255),0))=0,"",INDEX('Disaggregation Records'!$G$59:$G$92,MATCH(LEFT(L293,255),LEFT('Disaggregation Records'!$D$59:$D$92,255),0))),"")</f>
        <v/>
      </c>
      <c r="J293" s="498" t="s">
        <v>770</v>
      </c>
      <c r="K293" s="498">
        <f t="shared" si="16"/>
        <v>85</v>
      </c>
      <c r="L293" s="498" t="str">
        <f t="shared" si="17"/>
        <v/>
      </c>
      <c r="M293" s="498" t="str">
        <f t="shared" si="18"/>
        <v/>
      </c>
      <c r="N293" s="498" t="b">
        <f t="shared" si="19"/>
        <v>0</v>
      </c>
      <c r="O293" s="499" t="s">
        <v>1818</v>
      </c>
      <c r="P293" s="199"/>
      <c r="Q293" s="176"/>
      <c r="U293" s="422"/>
      <c r="V293" s="422"/>
    </row>
    <row r="294" spans="1:22" ht="37.5" hidden="1" customHeight="1" x14ac:dyDescent="0.25">
      <c r="A294" s="382">
        <v>13</v>
      </c>
      <c r="B294" s="401" t="str">
        <f>IFERROR(VLOOKUP(A294,'Outcome Indicators - Section C'!$A$10:$S$27,19,FALSE),"")</f>
        <v/>
      </c>
      <c r="C294" s="497" t="str">
        <f t="array" ref="C294">IFERROR(IF(INDEX('Disaggregation Records'!$E$59:$E$92,MATCH(RIGHT(L294,255),RIGHT('Disaggregation Records'!$D$59:$D$92,255),0))=0,"",INDEX('Disaggregation Records'!$E$59:$E$92,MATCH(RIGHT(L294,255),RIGHT('Disaggregation Records'!$D$59:$D$92,255),0))),"")</f>
        <v/>
      </c>
      <c r="D294" s="497" t="str">
        <f t="array" ref="D294">IFERROR(IF(INDEX('Disaggregation Records'!$F$59:$F$92,MATCH(RIGHT(L294,255),RIGHT('Disaggregation Records'!$D$59:$D$92,255),0))=0,"",INDEX('Disaggregation Records'!$F$59:$F$92,MATCH(RIGHT(L294,255),RIGHT('Disaggregation Records'!$D$59:$D$92,255),0))),"")</f>
        <v/>
      </c>
      <c r="E294" s="385" t="str">
        <f t="array" ref="E294">IFERROR(IF(INDEX('Disaggregation Data'!$K$159:$K$310,MATCH(RIGHT(M294,255),RIGHT('Disaggregation Data'!$J$159:$J$310,255),0))=0,"",INDEX('Disaggregation Data'!$K$159:$K$310,MATCH(RIGHT(M294,255),RIGHT('Disaggregation Data'!J$159:$J$310,255),0))),"")</f>
        <v/>
      </c>
      <c r="F294" s="385" t="str">
        <f t="array" ref="F294">IFERROR(IF(INDEX('Disaggregation Data'!$L$159:$L$310,MATCH(RIGHT(M294,255),RIGHT('Disaggregation Data'!$J$159:$J$310,255),0))=0,"",INDEX('Disaggregation Data'!$L$159:$L$310,MATCH(RIGHT(M294,255),RIGHT('Disaggregation Data'!J$159:$J$310,255),0))),"")</f>
        <v/>
      </c>
      <c r="G294" s="385" t="str">
        <f t="array" ref="G294">IFERROR(IF(INDEX('Disaggregation Data'!$M$159:$M$310,MATCH(RIGHT(M294,255),RIGHT('Disaggregation Data'!$J$159:$J$310,255),0))=0,"",INDEX('Disaggregation Data'!$M$159:$M$310,MATCH(RIGHT(M294,255),RIGHT('Disaggregation Data'!J$159:$J$310,255),0))),"")</f>
        <v/>
      </c>
      <c r="H294" s="384" t="str">
        <f t="array" ref="H294">IFERROR(IF(INDEX('Disaggregation Data'!$N$159:$N$310,MATCH(RIGHT(M294,255),RIGHT('Disaggregation Data'!$J$159:$J$310,255),0))=0,"",INDEX('Disaggregation Data'!$N$159:$N$310,MATCH(RIGHT(M294,255),RIGHT('Disaggregation Data'!J$159:$J$310,255),0))),"")</f>
        <v/>
      </c>
      <c r="I294" s="484" t="str">
        <f t="array" ref="I294">IFERROR(IF(INDEX('Disaggregation Records'!$G$59:$G$92,MATCH(LEFT(L294,255),LEFT('Disaggregation Records'!$D$59:$D$92,255),0))=0,"",INDEX('Disaggregation Records'!$G$59:$G$92,MATCH(LEFT(L294,255),LEFT('Disaggregation Records'!$D$59:$D$92,255),0))),"")</f>
        <v/>
      </c>
      <c r="J294" s="498" t="s">
        <v>770</v>
      </c>
      <c r="K294" s="498">
        <f t="shared" si="16"/>
        <v>86</v>
      </c>
      <c r="L294" s="498" t="str">
        <f t="shared" si="17"/>
        <v/>
      </c>
      <c r="M294" s="498" t="str">
        <f t="shared" si="18"/>
        <v/>
      </c>
      <c r="N294" s="498" t="b">
        <f t="shared" si="19"/>
        <v>0</v>
      </c>
      <c r="O294" s="499" t="s">
        <v>1819</v>
      </c>
      <c r="P294" s="199"/>
      <c r="Q294" s="176"/>
      <c r="U294" s="422"/>
      <c r="V294" s="422"/>
    </row>
    <row r="295" spans="1:22" ht="37.5" hidden="1" customHeight="1" x14ac:dyDescent="0.25">
      <c r="A295" s="382">
        <v>13</v>
      </c>
      <c r="B295" s="401" t="str">
        <f>IFERROR(VLOOKUP(A295,'Outcome Indicators - Section C'!$A$10:$S$27,19,FALSE),"")</f>
        <v/>
      </c>
      <c r="C295" s="497" t="str">
        <f t="array" ref="C295">IFERROR(IF(INDEX('Disaggregation Records'!$E$59:$E$92,MATCH(RIGHT(L295,255),RIGHT('Disaggregation Records'!$D$59:$D$92,255),0))=0,"",INDEX('Disaggregation Records'!$E$59:$E$92,MATCH(RIGHT(L295,255),RIGHT('Disaggregation Records'!$D$59:$D$92,255),0))),"")</f>
        <v/>
      </c>
      <c r="D295" s="497" t="str">
        <f t="array" ref="D295">IFERROR(IF(INDEX('Disaggregation Records'!$F$59:$F$92,MATCH(RIGHT(L295,255),RIGHT('Disaggregation Records'!$D$59:$D$92,255),0))=0,"",INDEX('Disaggregation Records'!$F$59:$F$92,MATCH(RIGHT(L295,255),RIGHT('Disaggregation Records'!$D$59:$D$92,255),0))),"")</f>
        <v/>
      </c>
      <c r="E295" s="385" t="str">
        <f t="array" ref="E295">IFERROR(IF(INDEX('Disaggregation Data'!$K$159:$K$310,MATCH(RIGHT(M295,255),RIGHT('Disaggregation Data'!$J$159:$J$310,255),0))=0,"",INDEX('Disaggregation Data'!$K$159:$K$310,MATCH(RIGHT(M295,255),RIGHT('Disaggregation Data'!J$159:$J$310,255),0))),"")</f>
        <v/>
      </c>
      <c r="F295" s="385" t="str">
        <f t="array" ref="F295">IFERROR(IF(INDEX('Disaggregation Data'!$L$159:$L$310,MATCH(RIGHT(M295,255),RIGHT('Disaggregation Data'!$J$159:$J$310,255),0))=0,"",INDEX('Disaggregation Data'!$L$159:$L$310,MATCH(RIGHT(M295,255),RIGHT('Disaggregation Data'!J$159:$J$310,255),0))),"")</f>
        <v/>
      </c>
      <c r="G295" s="385" t="str">
        <f t="array" ref="G295">IFERROR(IF(INDEX('Disaggregation Data'!$M$159:$M$310,MATCH(RIGHT(M295,255),RIGHT('Disaggregation Data'!$J$159:$J$310,255),0))=0,"",INDEX('Disaggregation Data'!$M$159:$M$310,MATCH(RIGHT(M295,255),RIGHT('Disaggregation Data'!J$159:$J$310,255),0))),"")</f>
        <v/>
      </c>
      <c r="H295" s="384" t="str">
        <f t="array" ref="H295">IFERROR(IF(INDEX('Disaggregation Data'!$N$159:$N$310,MATCH(RIGHT(M295,255),RIGHT('Disaggregation Data'!$J$159:$J$310,255),0))=0,"",INDEX('Disaggregation Data'!$N$159:$N$310,MATCH(RIGHT(M295,255),RIGHT('Disaggregation Data'!J$159:$J$310,255),0))),"")</f>
        <v/>
      </c>
      <c r="I295" s="484" t="str">
        <f t="array" ref="I295">IFERROR(IF(INDEX('Disaggregation Records'!$G$59:$G$92,MATCH(LEFT(L295,255),LEFT('Disaggregation Records'!$D$59:$D$92,255),0))=0,"",INDEX('Disaggregation Records'!$G$59:$G$92,MATCH(LEFT(L295,255),LEFT('Disaggregation Records'!$D$59:$D$92,255),0))),"")</f>
        <v/>
      </c>
      <c r="J295" s="498" t="s">
        <v>770</v>
      </c>
      <c r="K295" s="498">
        <f t="shared" si="16"/>
        <v>87</v>
      </c>
      <c r="L295" s="498" t="str">
        <f t="shared" si="17"/>
        <v/>
      </c>
      <c r="M295" s="498" t="str">
        <f t="shared" si="18"/>
        <v/>
      </c>
      <c r="N295" s="498" t="b">
        <f t="shared" si="19"/>
        <v>0</v>
      </c>
      <c r="O295" s="499" t="s">
        <v>1820</v>
      </c>
      <c r="P295" s="199"/>
      <c r="Q295" s="176"/>
      <c r="U295" s="422"/>
      <c r="V295" s="422"/>
    </row>
    <row r="296" spans="1:22" ht="37.5" hidden="1" customHeight="1" x14ac:dyDescent="0.25">
      <c r="A296" s="382">
        <v>13</v>
      </c>
      <c r="B296" s="401" t="str">
        <f>IFERROR(VLOOKUP(A296,'Outcome Indicators - Section C'!$A$10:$S$27,19,FALSE),"")</f>
        <v/>
      </c>
      <c r="C296" s="497" t="str">
        <f t="array" ref="C296">IFERROR(IF(INDEX('Disaggregation Records'!$E$59:$E$92,MATCH(RIGHT(L296,255),RIGHT('Disaggregation Records'!$D$59:$D$92,255),0))=0,"",INDEX('Disaggregation Records'!$E$59:$E$92,MATCH(RIGHT(L296,255),RIGHT('Disaggregation Records'!$D$59:$D$92,255),0))),"")</f>
        <v/>
      </c>
      <c r="D296" s="497" t="str">
        <f t="array" ref="D296">IFERROR(IF(INDEX('Disaggregation Records'!$F$59:$F$92,MATCH(RIGHT(L296,255),RIGHT('Disaggregation Records'!$D$59:$D$92,255),0))=0,"",INDEX('Disaggregation Records'!$F$59:$F$92,MATCH(RIGHT(L296,255),RIGHT('Disaggregation Records'!$D$59:$D$92,255),0))),"")</f>
        <v/>
      </c>
      <c r="E296" s="385" t="str">
        <f t="array" ref="E296">IFERROR(IF(INDEX('Disaggregation Data'!$K$159:$K$310,MATCH(RIGHT(M296,255),RIGHT('Disaggregation Data'!$J$159:$J$310,255),0))=0,"",INDEX('Disaggregation Data'!$K$159:$K$310,MATCH(RIGHT(M296,255),RIGHT('Disaggregation Data'!J$159:$J$310,255),0))),"")</f>
        <v/>
      </c>
      <c r="F296" s="385" t="str">
        <f t="array" ref="F296">IFERROR(IF(INDEX('Disaggregation Data'!$L$159:$L$310,MATCH(RIGHT(M296,255),RIGHT('Disaggregation Data'!$J$159:$J$310,255),0))=0,"",INDEX('Disaggregation Data'!$L$159:$L$310,MATCH(RIGHT(M296,255),RIGHT('Disaggregation Data'!J$159:$J$310,255),0))),"")</f>
        <v/>
      </c>
      <c r="G296" s="385" t="str">
        <f t="array" ref="G296">IFERROR(IF(INDEX('Disaggregation Data'!$M$159:$M$310,MATCH(RIGHT(M296,255),RIGHT('Disaggregation Data'!$J$159:$J$310,255),0))=0,"",INDEX('Disaggregation Data'!$M$159:$M$310,MATCH(RIGHT(M296,255),RIGHT('Disaggregation Data'!J$159:$J$310,255),0))),"")</f>
        <v/>
      </c>
      <c r="H296" s="384" t="str">
        <f t="array" ref="H296">IFERROR(IF(INDEX('Disaggregation Data'!$N$159:$N$310,MATCH(RIGHT(M296,255),RIGHT('Disaggregation Data'!$J$159:$J$310,255),0))=0,"",INDEX('Disaggregation Data'!$N$159:$N$310,MATCH(RIGHT(M296,255),RIGHT('Disaggregation Data'!J$159:$J$310,255),0))),"")</f>
        <v/>
      </c>
      <c r="I296" s="484" t="str">
        <f t="array" ref="I296">IFERROR(IF(INDEX('Disaggregation Records'!$G$59:$G$92,MATCH(LEFT(L296,255),LEFT('Disaggregation Records'!$D$59:$D$92,255),0))=0,"",INDEX('Disaggregation Records'!$G$59:$G$92,MATCH(LEFT(L296,255),LEFT('Disaggregation Records'!$D$59:$D$92,255),0))),"")</f>
        <v/>
      </c>
      <c r="J296" s="498" t="s">
        <v>770</v>
      </c>
      <c r="K296" s="498">
        <f t="shared" ref="K296:K317" si="20">IF(B296=B295,K295+1,0)</f>
        <v>88</v>
      </c>
      <c r="L296" s="498" t="str">
        <f t="shared" ref="L296:L317" si="21">IF(B296&lt;&gt;"",B296&amp;"-"&amp;K296,"")</f>
        <v/>
      </c>
      <c r="M296" s="498" t="str">
        <f t="shared" ref="M296:M317" si="22">IF(B296&lt;&gt;"",B296&amp;C296&amp;D296,"")</f>
        <v/>
      </c>
      <c r="N296" s="498" t="b">
        <f t="shared" ref="N296:N317" si="23">IFERROR(IF(B296&lt;&gt;"",TRUE,FALSE),"")</f>
        <v>0</v>
      </c>
      <c r="O296" s="499" t="s">
        <v>1821</v>
      </c>
      <c r="P296" s="199"/>
      <c r="Q296" s="176"/>
      <c r="U296" s="422"/>
      <c r="V296" s="422"/>
    </row>
    <row r="297" spans="1:22" ht="37.5" hidden="1" customHeight="1" x14ac:dyDescent="0.25">
      <c r="A297" s="382">
        <v>13</v>
      </c>
      <c r="B297" s="401" t="str">
        <f>IFERROR(VLOOKUP(A297,'Outcome Indicators - Section C'!$A$10:$S$27,19,FALSE),"")</f>
        <v/>
      </c>
      <c r="C297" s="497" t="str">
        <f t="array" ref="C297">IFERROR(IF(INDEX('Disaggregation Records'!$E$59:$E$92,MATCH(RIGHT(L297,255),RIGHT('Disaggregation Records'!$D$59:$D$92,255),0))=0,"",INDEX('Disaggregation Records'!$E$59:$E$92,MATCH(RIGHT(L297,255),RIGHT('Disaggregation Records'!$D$59:$D$92,255),0))),"")</f>
        <v/>
      </c>
      <c r="D297" s="497" t="str">
        <f t="array" ref="D297">IFERROR(IF(INDEX('Disaggregation Records'!$F$59:$F$92,MATCH(RIGHT(L297,255),RIGHT('Disaggregation Records'!$D$59:$D$92,255),0))=0,"",INDEX('Disaggregation Records'!$F$59:$F$92,MATCH(RIGHT(L297,255),RIGHT('Disaggregation Records'!$D$59:$D$92,255),0))),"")</f>
        <v/>
      </c>
      <c r="E297" s="385" t="str">
        <f t="array" ref="E297">IFERROR(IF(INDEX('Disaggregation Data'!$K$159:$K$310,MATCH(RIGHT(M297,255),RIGHT('Disaggregation Data'!$J$159:$J$310,255),0))=0,"",INDEX('Disaggregation Data'!$K$159:$K$310,MATCH(RIGHT(M297,255),RIGHT('Disaggregation Data'!J$159:$J$310,255),0))),"")</f>
        <v/>
      </c>
      <c r="F297" s="385" t="str">
        <f t="array" ref="F297">IFERROR(IF(INDEX('Disaggregation Data'!$L$159:$L$310,MATCH(RIGHT(M297,255),RIGHT('Disaggregation Data'!$J$159:$J$310,255),0))=0,"",INDEX('Disaggregation Data'!$L$159:$L$310,MATCH(RIGHT(M297,255),RIGHT('Disaggregation Data'!J$159:$J$310,255),0))),"")</f>
        <v/>
      </c>
      <c r="G297" s="385" t="str">
        <f t="array" ref="G297">IFERROR(IF(INDEX('Disaggregation Data'!$M$159:$M$310,MATCH(RIGHT(M297,255),RIGHT('Disaggregation Data'!$J$159:$J$310,255),0))=0,"",INDEX('Disaggregation Data'!$M$159:$M$310,MATCH(RIGHT(M297,255),RIGHT('Disaggregation Data'!J$159:$J$310,255),0))),"")</f>
        <v/>
      </c>
      <c r="H297" s="384" t="str">
        <f t="array" ref="H297">IFERROR(IF(INDEX('Disaggregation Data'!$N$159:$N$310,MATCH(RIGHT(M297,255),RIGHT('Disaggregation Data'!$J$159:$J$310,255),0))=0,"",INDEX('Disaggregation Data'!$N$159:$N$310,MATCH(RIGHT(M297,255),RIGHT('Disaggregation Data'!J$159:$J$310,255),0))),"")</f>
        <v/>
      </c>
      <c r="I297" s="484" t="str">
        <f t="array" ref="I297">IFERROR(IF(INDEX('Disaggregation Records'!$G$59:$G$92,MATCH(LEFT(L297,255),LEFT('Disaggregation Records'!$D$59:$D$92,255),0))=0,"",INDEX('Disaggregation Records'!$G$59:$G$92,MATCH(LEFT(L297,255),LEFT('Disaggregation Records'!$D$59:$D$92,255),0))),"")</f>
        <v/>
      </c>
      <c r="J297" s="498" t="s">
        <v>770</v>
      </c>
      <c r="K297" s="498">
        <f t="shared" si="20"/>
        <v>89</v>
      </c>
      <c r="L297" s="498" t="str">
        <f t="shared" si="21"/>
        <v/>
      </c>
      <c r="M297" s="498" t="str">
        <f t="shared" si="22"/>
        <v/>
      </c>
      <c r="N297" s="498" t="b">
        <f t="shared" si="23"/>
        <v>0</v>
      </c>
      <c r="O297" s="499" t="s">
        <v>1822</v>
      </c>
      <c r="P297" s="199"/>
      <c r="Q297" s="176"/>
      <c r="U297" s="422"/>
      <c r="V297" s="422"/>
    </row>
    <row r="298" spans="1:22" ht="37.5" hidden="1" customHeight="1" x14ac:dyDescent="0.25">
      <c r="A298" s="382">
        <v>14</v>
      </c>
      <c r="B298" s="401" t="str">
        <f>IFERROR(VLOOKUP(A298,'Outcome Indicators - Section C'!$A$10:$S$27,19,FALSE),"")</f>
        <v/>
      </c>
      <c r="C298" s="497" t="str">
        <f t="array" ref="C298">IFERROR(IF(INDEX('Disaggregation Records'!$E$59:$E$92,MATCH(RIGHT(L298,255),RIGHT('Disaggregation Records'!$D$59:$D$92,255),0))=0,"",INDEX('Disaggregation Records'!$E$59:$E$92,MATCH(RIGHT(L298,255),RIGHT('Disaggregation Records'!$D$59:$D$92,255),0))),"")</f>
        <v/>
      </c>
      <c r="D298" s="497" t="str">
        <f t="array" ref="D298">IFERROR(IF(INDEX('Disaggregation Records'!$F$59:$F$92,MATCH(RIGHT(L298,255),RIGHT('Disaggregation Records'!$D$59:$D$92,255),0))=0,"",INDEX('Disaggregation Records'!$F$59:$F$92,MATCH(RIGHT(L298,255),RIGHT('Disaggregation Records'!$D$59:$D$92,255),0))),"")</f>
        <v/>
      </c>
      <c r="E298" s="385" t="str">
        <f t="array" ref="E298">IFERROR(IF(INDEX('Disaggregation Data'!$K$159:$K$310,MATCH(RIGHT(M298,255),RIGHT('Disaggregation Data'!$J$159:$J$310,255),0))=0,"",INDEX('Disaggregation Data'!$K$159:$K$310,MATCH(RIGHT(M298,255),RIGHT('Disaggregation Data'!J$159:$J$310,255),0))),"")</f>
        <v/>
      </c>
      <c r="F298" s="385" t="str">
        <f t="array" ref="F298">IFERROR(IF(INDEX('Disaggregation Data'!$L$159:$L$310,MATCH(RIGHT(M298,255),RIGHT('Disaggregation Data'!$J$159:$J$310,255),0))=0,"",INDEX('Disaggregation Data'!$L$159:$L$310,MATCH(RIGHT(M298,255),RIGHT('Disaggregation Data'!J$159:$J$310,255),0))),"")</f>
        <v/>
      </c>
      <c r="G298" s="385" t="str">
        <f t="array" ref="G298">IFERROR(IF(INDEX('Disaggregation Data'!$M$159:$M$310,MATCH(RIGHT(M298,255),RIGHT('Disaggregation Data'!$J$159:$J$310,255),0))=0,"",INDEX('Disaggregation Data'!$M$159:$M$310,MATCH(RIGHT(M298,255),RIGHT('Disaggregation Data'!J$159:$J$310,255),0))),"")</f>
        <v/>
      </c>
      <c r="H298" s="384" t="str">
        <f t="array" ref="H298">IFERROR(IF(INDEX('Disaggregation Data'!$N$159:$N$310,MATCH(RIGHT(M298,255),RIGHT('Disaggregation Data'!$J$159:$J$310,255),0))=0,"",INDEX('Disaggregation Data'!$N$159:$N$310,MATCH(RIGHT(M298,255),RIGHT('Disaggregation Data'!J$159:$J$310,255),0))),"")</f>
        <v/>
      </c>
      <c r="I298" s="484" t="str">
        <f t="array" ref="I298">IFERROR(IF(INDEX('Disaggregation Records'!$G$59:$G$92,MATCH(LEFT(L298,255),LEFT('Disaggregation Records'!$D$59:$D$92,255),0))=0,"",INDEX('Disaggregation Records'!$G$59:$G$92,MATCH(LEFT(L298,255),LEFT('Disaggregation Records'!$D$59:$D$92,255),0))),"")</f>
        <v/>
      </c>
      <c r="J298" s="498" t="s">
        <v>771</v>
      </c>
      <c r="K298" s="498">
        <f t="shared" si="20"/>
        <v>90</v>
      </c>
      <c r="L298" s="498" t="str">
        <f t="shared" si="21"/>
        <v/>
      </c>
      <c r="M298" s="498" t="str">
        <f t="shared" si="22"/>
        <v/>
      </c>
      <c r="N298" s="498" t="b">
        <f t="shared" si="23"/>
        <v>0</v>
      </c>
      <c r="O298" s="499" t="s">
        <v>1823</v>
      </c>
      <c r="P298" s="199"/>
      <c r="Q298" s="176"/>
      <c r="U298" s="422"/>
      <c r="V298" s="422"/>
    </row>
    <row r="299" spans="1:22" ht="37.5" hidden="1" customHeight="1" x14ac:dyDescent="0.25">
      <c r="A299" s="382">
        <v>14</v>
      </c>
      <c r="B299" s="401" t="str">
        <f>IFERROR(VLOOKUP(A299,'Outcome Indicators - Section C'!$A$10:$S$27,19,FALSE),"")</f>
        <v/>
      </c>
      <c r="C299" s="497" t="str">
        <f t="array" ref="C299">IFERROR(IF(INDEX('Disaggregation Records'!$E$59:$E$92,MATCH(RIGHT(L299,255),RIGHT('Disaggregation Records'!$D$59:$D$92,255),0))=0,"",INDEX('Disaggregation Records'!$E$59:$E$92,MATCH(RIGHT(L299,255),RIGHT('Disaggregation Records'!$D$59:$D$92,255),0))),"")</f>
        <v/>
      </c>
      <c r="D299" s="497" t="str">
        <f t="array" ref="D299">IFERROR(IF(INDEX('Disaggregation Records'!$F$59:$F$92,MATCH(RIGHT(L299,255),RIGHT('Disaggregation Records'!$D$59:$D$92,255),0))=0,"",INDEX('Disaggregation Records'!$F$59:$F$92,MATCH(RIGHT(L299,255),RIGHT('Disaggregation Records'!$D$59:$D$92,255),0))),"")</f>
        <v/>
      </c>
      <c r="E299" s="385" t="str">
        <f t="array" ref="E299">IFERROR(IF(INDEX('Disaggregation Data'!$K$159:$K$310,MATCH(RIGHT(M299,255),RIGHT('Disaggregation Data'!$J$159:$J$310,255),0))=0,"",INDEX('Disaggregation Data'!$K$159:$K$310,MATCH(RIGHT(M299,255),RIGHT('Disaggregation Data'!J$159:$J$310,255),0))),"")</f>
        <v/>
      </c>
      <c r="F299" s="385" t="str">
        <f t="array" ref="F299">IFERROR(IF(INDEX('Disaggregation Data'!$L$159:$L$310,MATCH(RIGHT(M299,255),RIGHT('Disaggregation Data'!$J$159:$J$310,255),0))=0,"",INDEX('Disaggregation Data'!$L$159:$L$310,MATCH(RIGHT(M299,255),RIGHT('Disaggregation Data'!J$159:$J$310,255),0))),"")</f>
        <v/>
      </c>
      <c r="G299" s="385" t="str">
        <f t="array" ref="G299">IFERROR(IF(INDEX('Disaggregation Data'!$M$159:$M$310,MATCH(RIGHT(M299,255),RIGHT('Disaggregation Data'!$J$159:$J$310,255),0))=0,"",INDEX('Disaggregation Data'!$M$159:$M$310,MATCH(RIGHT(M299,255),RIGHT('Disaggregation Data'!J$159:$J$310,255),0))),"")</f>
        <v/>
      </c>
      <c r="H299" s="384" t="str">
        <f t="array" ref="H299">IFERROR(IF(INDEX('Disaggregation Data'!$N$159:$N$310,MATCH(RIGHT(M299,255),RIGHT('Disaggregation Data'!$J$159:$J$310,255),0))=0,"",INDEX('Disaggregation Data'!$N$159:$N$310,MATCH(RIGHT(M299,255),RIGHT('Disaggregation Data'!J$159:$J$310,255),0))),"")</f>
        <v/>
      </c>
      <c r="I299" s="484" t="str">
        <f t="array" ref="I299">IFERROR(IF(INDEX('Disaggregation Records'!$G$59:$G$92,MATCH(LEFT(L299,255),LEFT('Disaggregation Records'!$D$59:$D$92,255),0))=0,"",INDEX('Disaggregation Records'!$G$59:$G$92,MATCH(LEFT(L299,255),LEFT('Disaggregation Records'!$D$59:$D$92,255),0))),"")</f>
        <v/>
      </c>
      <c r="J299" s="498" t="s">
        <v>771</v>
      </c>
      <c r="K299" s="498">
        <f t="shared" si="20"/>
        <v>91</v>
      </c>
      <c r="L299" s="498" t="str">
        <f t="shared" si="21"/>
        <v/>
      </c>
      <c r="M299" s="498" t="str">
        <f t="shared" si="22"/>
        <v/>
      </c>
      <c r="N299" s="498" t="b">
        <f t="shared" si="23"/>
        <v>0</v>
      </c>
      <c r="O299" s="499" t="s">
        <v>1824</v>
      </c>
      <c r="P299" s="199"/>
      <c r="Q299" s="176"/>
      <c r="U299" s="422"/>
      <c r="V299" s="422"/>
    </row>
    <row r="300" spans="1:22" ht="37.5" hidden="1" customHeight="1" x14ac:dyDescent="0.25">
      <c r="A300" s="382">
        <v>14</v>
      </c>
      <c r="B300" s="401" t="str">
        <f>IFERROR(VLOOKUP(A300,'Outcome Indicators - Section C'!$A$10:$S$27,19,FALSE),"")</f>
        <v/>
      </c>
      <c r="C300" s="497" t="str">
        <f t="array" ref="C300">IFERROR(IF(INDEX('Disaggregation Records'!$E$59:$E$92,MATCH(RIGHT(L300,255),RIGHT('Disaggregation Records'!$D$59:$D$92,255),0))=0,"",INDEX('Disaggregation Records'!$E$59:$E$92,MATCH(RIGHT(L300,255),RIGHT('Disaggregation Records'!$D$59:$D$92,255),0))),"")</f>
        <v/>
      </c>
      <c r="D300" s="497" t="str">
        <f t="array" ref="D300">IFERROR(IF(INDEX('Disaggregation Records'!$F$59:$F$92,MATCH(RIGHT(L300,255),RIGHT('Disaggregation Records'!$D$59:$D$92,255),0))=0,"",INDEX('Disaggregation Records'!$F$59:$F$92,MATCH(RIGHT(L300,255),RIGHT('Disaggregation Records'!$D$59:$D$92,255),0))),"")</f>
        <v/>
      </c>
      <c r="E300" s="385" t="str">
        <f t="array" ref="E300">IFERROR(IF(INDEX('Disaggregation Data'!$K$159:$K$310,MATCH(RIGHT(M300,255),RIGHT('Disaggregation Data'!$J$159:$J$310,255),0))=0,"",INDEX('Disaggregation Data'!$K$159:$K$310,MATCH(RIGHT(M300,255),RIGHT('Disaggregation Data'!J$159:$J$310,255),0))),"")</f>
        <v/>
      </c>
      <c r="F300" s="385" t="str">
        <f t="array" ref="F300">IFERROR(IF(INDEX('Disaggregation Data'!$L$159:$L$310,MATCH(RIGHT(M300,255),RIGHT('Disaggregation Data'!$J$159:$J$310,255),0))=0,"",INDEX('Disaggregation Data'!$L$159:$L$310,MATCH(RIGHT(M300,255),RIGHT('Disaggregation Data'!J$159:$J$310,255),0))),"")</f>
        <v/>
      </c>
      <c r="G300" s="385" t="str">
        <f t="array" ref="G300">IFERROR(IF(INDEX('Disaggregation Data'!$M$159:$M$310,MATCH(RIGHT(M300,255),RIGHT('Disaggregation Data'!$J$159:$J$310,255),0))=0,"",INDEX('Disaggregation Data'!$M$159:$M$310,MATCH(RIGHT(M300,255),RIGHT('Disaggregation Data'!J$159:$J$310,255),0))),"")</f>
        <v/>
      </c>
      <c r="H300" s="384" t="str">
        <f t="array" ref="H300">IFERROR(IF(INDEX('Disaggregation Data'!$N$159:$N$310,MATCH(RIGHT(M300,255),RIGHT('Disaggregation Data'!$J$159:$J$310,255),0))=0,"",INDEX('Disaggregation Data'!$N$159:$N$310,MATCH(RIGHT(M300,255),RIGHT('Disaggregation Data'!J$159:$J$310,255),0))),"")</f>
        <v/>
      </c>
      <c r="I300" s="484" t="str">
        <f t="array" ref="I300">IFERROR(IF(INDEX('Disaggregation Records'!$G$59:$G$92,MATCH(LEFT(L300,255),LEFT('Disaggregation Records'!$D$59:$D$92,255),0))=0,"",INDEX('Disaggregation Records'!$G$59:$G$92,MATCH(LEFT(L300,255),LEFT('Disaggregation Records'!$D$59:$D$92,255),0))),"")</f>
        <v/>
      </c>
      <c r="J300" s="498" t="s">
        <v>771</v>
      </c>
      <c r="K300" s="498">
        <f t="shared" si="20"/>
        <v>92</v>
      </c>
      <c r="L300" s="498" t="str">
        <f t="shared" si="21"/>
        <v/>
      </c>
      <c r="M300" s="498" t="str">
        <f t="shared" si="22"/>
        <v/>
      </c>
      <c r="N300" s="498" t="b">
        <f t="shared" si="23"/>
        <v>0</v>
      </c>
      <c r="O300" s="499" t="s">
        <v>1825</v>
      </c>
      <c r="P300" s="199"/>
      <c r="Q300" s="176"/>
      <c r="U300" s="422"/>
      <c r="V300" s="422"/>
    </row>
    <row r="301" spans="1:22" ht="37.5" hidden="1" customHeight="1" x14ac:dyDescent="0.25">
      <c r="A301" s="382">
        <v>14</v>
      </c>
      <c r="B301" s="401" t="str">
        <f>IFERROR(VLOOKUP(A301,'Outcome Indicators - Section C'!$A$10:$S$27,19,FALSE),"")</f>
        <v/>
      </c>
      <c r="C301" s="497" t="str">
        <f t="array" ref="C301">IFERROR(IF(INDEX('Disaggregation Records'!$E$59:$E$92,MATCH(RIGHT(L301,255),RIGHT('Disaggregation Records'!$D$59:$D$92,255),0))=0,"",INDEX('Disaggregation Records'!$E$59:$E$92,MATCH(RIGHT(L301,255),RIGHT('Disaggregation Records'!$D$59:$D$92,255),0))),"")</f>
        <v/>
      </c>
      <c r="D301" s="497" t="str">
        <f t="array" ref="D301">IFERROR(IF(INDEX('Disaggregation Records'!$F$59:$F$92,MATCH(RIGHT(L301,255),RIGHT('Disaggregation Records'!$D$59:$D$92,255),0))=0,"",INDEX('Disaggregation Records'!$F$59:$F$92,MATCH(RIGHT(L301,255),RIGHT('Disaggregation Records'!$D$59:$D$92,255),0))),"")</f>
        <v/>
      </c>
      <c r="E301" s="385" t="str">
        <f t="array" ref="E301">IFERROR(IF(INDEX('Disaggregation Data'!$K$159:$K$310,MATCH(RIGHT(M301,255),RIGHT('Disaggregation Data'!$J$159:$J$310,255),0))=0,"",INDEX('Disaggregation Data'!$K$159:$K$310,MATCH(RIGHT(M301,255),RIGHT('Disaggregation Data'!J$159:$J$310,255),0))),"")</f>
        <v/>
      </c>
      <c r="F301" s="385" t="str">
        <f t="array" ref="F301">IFERROR(IF(INDEX('Disaggregation Data'!$L$159:$L$310,MATCH(RIGHT(M301,255),RIGHT('Disaggregation Data'!$J$159:$J$310,255),0))=0,"",INDEX('Disaggregation Data'!$L$159:$L$310,MATCH(RIGHT(M301,255),RIGHT('Disaggregation Data'!J$159:$J$310,255),0))),"")</f>
        <v/>
      </c>
      <c r="G301" s="385" t="str">
        <f t="array" ref="G301">IFERROR(IF(INDEX('Disaggregation Data'!$M$159:$M$310,MATCH(RIGHT(M301,255),RIGHT('Disaggregation Data'!$J$159:$J$310,255),0))=0,"",INDEX('Disaggregation Data'!$M$159:$M$310,MATCH(RIGHT(M301,255),RIGHT('Disaggregation Data'!J$159:$J$310,255),0))),"")</f>
        <v/>
      </c>
      <c r="H301" s="384" t="str">
        <f t="array" ref="H301">IFERROR(IF(INDEX('Disaggregation Data'!$N$159:$N$310,MATCH(RIGHT(M301,255),RIGHT('Disaggregation Data'!$J$159:$J$310,255),0))=0,"",INDEX('Disaggregation Data'!$N$159:$N$310,MATCH(RIGHT(M301,255),RIGHT('Disaggregation Data'!J$159:$J$310,255),0))),"")</f>
        <v/>
      </c>
      <c r="I301" s="484" t="str">
        <f t="array" ref="I301">IFERROR(IF(INDEX('Disaggregation Records'!$G$59:$G$92,MATCH(LEFT(L301,255),LEFT('Disaggregation Records'!$D$59:$D$92,255),0))=0,"",INDEX('Disaggregation Records'!$G$59:$G$92,MATCH(LEFT(L301,255),LEFT('Disaggregation Records'!$D$59:$D$92,255),0))),"")</f>
        <v/>
      </c>
      <c r="J301" s="498" t="s">
        <v>771</v>
      </c>
      <c r="K301" s="498">
        <f t="shared" si="20"/>
        <v>93</v>
      </c>
      <c r="L301" s="498" t="str">
        <f t="shared" si="21"/>
        <v/>
      </c>
      <c r="M301" s="498" t="str">
        <f t="shared" si="22"/>
        <v/>
      </c>
      <c r="N301" s="498" t="b">
        <f t="shared" si="23"/>
        <v>0</v>
      </c>
      <c r="O301" s="499" t="s">
        <v>1826</v>
      </c>
      <c r="P301" s="199"/>
      <c r="Q301" s="176"/>
      <c r="U301" s="422"/>
      <c r="V301" s="422"/>
    </row>
    <row r="302" spans="1:22" ht="37.5" hidden="1" customHeight="1" x14ac:dyDescent="0.25">
      <c r="A302" s="382">
        <v>14</v>
      </c>
      <c r="B302" s="401" t="str">
        <f>IFERROR(VLOOKUP(A302,'Outcome Indicators - Section C'!$A$10:$S$27,19,FALSE),"")</f>
        <v/>
      </c>
      <c r="C302" s="497" t="str">
        <f t="array" ref="C302">IFERROR(IF(INDEX('Disaggregation Records'!$E$59:$E$92,MATCH(RIGHT(L302,255),RIGHT('Disaggregation Records'!$D$59:$D$92,255),0))=0,"",INDEX('Disaggregation Records'!$E$59:$E$92,MATCH(RIGHT(L302,255),RIGHT('Disaggregation Records'!$D$59:$D$92,255),0))),"")</f>
        <v/>
      </c>
      <c r="D302" s="497" t="str">
        <f t="array" ref="D302">IFERROR(IF(INDEX('Disaggregation Records'!$F$59:$F$92,MATCH(RIGHT(L302,255),RIGHT('Disaggregation Records'!$D$59:$D$92,255),0))=0,"",INDEX('Disaggregation Records'!$F$59:$F$92,MATCH(RIGHT(L302,255),RIGHT('Disaggregation Records'!$D$59:$D$92,255),0))),"")</f>
        <v/>
      </c>
      <c r="E302" s="385" t="str">
        <f t="array" ref="E302">IFERROR(IF(INDEX('Disaggregation Data'!$K$159:$K$310,MATCH(RIGHT(M302,255),RIGHT('Disaggregation Data'!$J$159:$J$310,255),0))=0,"",INDEX('Disaggregation Data'!$K$159:$K$310,MATCH(RIGHT(M302,255),RIGHT('Disaggregation Data'!J$159:$J$310,255),0))),"")</f>
        <v/>
      </c>
      <c r="F302" s="385" t="str">
        <f t="array" ref="F302">IFERROR(IF(INDEX('Disaggregation Data'!$L$159:$L$310,MATCH(RIGHT(M302,255),RIGHT('Disaggregation Data'!$J$159:$J$310,255),0))=0,"",INDEX('Disaggregation Data'!$L$159:$L$310,MATCH(RIGHT(M302,255),RIGHT('Disaggregation Data'!J$159:$J$310,255),0))),"")</f>
        <v/>
      </c>
      <c r="G302" s="385" t="str">
        <f t="array" ref="G302">IFERROR(IF(INDEX('Disaggregation Data'!$M$159:$M$310,MATCH(RIGHT(M302,255),RIGHT('Disaggregation Data'!$J$159:$J$310,255),0))=0,"",INDEX('Disaggregation Data'!$M$159:$M$310,MATCH(RIGHT(M302,255),RIGHT('Disaggregation Data'!J$159:$J$310,255),0))),"")</f>
        <v/>
      </c>
      <c r="H302" s="384" t="str">
        <f t="array" ref="H302">IFERROR(IF(INDEX('Disaggregation Data'!$N$159:$N$310,MATCH(RIGHT(M302,255),RIGHT('Disaggregation Data'!$J$159:$J$310,255),0))=0,"",INDEX('Disaggregation Data'!$N$159:$N$310,MATCH(RIGHT(M302,255),RIGHT('Disaggregation Data'!J$159:$J$310,255),0))),"")</f>
        <v/>
      </c>
      <c r="I302" s="484" t="str">
        <f t="array" ref="I302">IFERROR(IF(INDEX('Disaggregation Records'!$G$59:$G$92,MATCH(LEFT(L302,255),LEFT('Disaggregation Records'!$D$59:$D$92,255),0))=0,"",INDEX('Disaggregation Records'!$G$59:$G$92,MATCH(LEFT(L302,255),LEFT('Disaggregation Records'!$D$59:$D$92,255),0))),"")</f>
        <v/>
      </c>
      <c r="J302" s="498" t="s">
        <v>771</v>
      </c>
      <c r="K302" s="498">
        <f t="shared" si="20"/>
        <v>94</v>
      </c>
      <c r="L302" s="498" t="str">
        <f t="shared" si="21"/>
        <v/>
      </c>
      <c r="M302" s="498" t="str">
        <f t="shared" si="22"/>
        <v/>
      </c>
      <c r="N302" s="498" t="b">
        <f t="shared" si="23"/>
        <v>0</v>
      </c>
      <c r="O302" s="499" t="s">
        <v>1827</v>
      </c>
      <c r="P302" s="199"/>
      <c r="Q302" s="176"/>
      <c r="U302" s="422"/>
      <c r="V302" s="422"/>
    </row>
    <row r="303" spans="1:22" ht="37.5" hidden="1" customHeight="1" x14ac:dyDescent="0.25">
      <c r="A303" s="382">
        <v>14</v>
      </c>
      <c r="B303" s="401" t="str">
        <f>IFERROR(VLOOKUP(A303,'Outcome Indicators - Section C'!$A$10:$S$27,19,FALSE),"")</f>
        <v/>
      </c>
      <c r="C303" s="497" t="str">
        <f t="array" ref="C303">IFERROR(IF(INDEX('Disaggregation Records'!$E$59:$E$92,MATCH(RIGHT(L303,255),RIGHT('Disaggregation Records'!$D$59:$D$92,255),0))=0,"",INDEX('Disaggregation Records'!$E$59:$E$92,MATCH(RIGHT(L303,255),RIGHT('Disaggregation Records'!$D$59:$D$92,255),0))),"")</f>
        <v/>
      </c>
      <c r="D303" s="497" t="str">
        <f t="array" ref="D303">IFERROR(IF(INDEX('Disaggregation Records'!$F$59:$F$92,MATCH(RIGHT(L303,255),RIGHT('Disaggregation Records'!$D$59:$D$92,255),0))=0,"",INDEX('Disaggregation Records'!$F$59:$F$92,MATCH(RIGHT(L303,255),RIGHT('Disaggregation Records'!$D$59:$D$92,255),0))),"")</f>
        <v/>
      </c>
      <c r="E303" s="385" t="str">
        <f t="array" ref="E303">IFERROR(IF(INDEX('Disaggregation Data'!$K$159:$K$310,MATCH(RIGHT(M303,255),RIGHT('Disaggregation Data'!$J$159:$J$310,255),0))=0,"",INDEX('Disaggregation Data'!$K$159:$K$310,MATCH(RIGHT(M303,255),RIGHT('Disaggregation Data'!J$159:$J$310,255),0))),"")</f>
        <v/>
      </c>
      <c r="F303" s="385" t="str">
        <f t="array" ref="F303">IFERROR(IF(INDEX('Disaggregation Data'!$L$159:$L$310,MATCH(RIGHT(M303,255),RIGHT('Disaggregation Data'!$J$159:$J$310,255),0))=0,"",INDEX('Disaggregation Data'!$L$159:$L$310,MATCH(RIGHT(M303,255),RIGHT('Disaggregation Data'!J$159:$J$310,255),0))),"")</f>
        <v/>
      </c>
      <c r="G303" s="385" t="str">
        <f t="array" ref="G303">IFERROR(IF(INDEX('Disaggregation Data'!$M$159:$M$310,MATCH(RIGHT(M303,255),RIGHT('Disaggregation Data'!$J$159:$J$310,255),0))=0,"",INDEX('Disaggregation Data'!$M$159:$M$310,MATCH(RIGHT(M303,255),RIGHT('Disaggregation Data'!J$159:$J$310,255),0))),"")</f>
        <v/>
      </c>
      <c r="H303" s="384" t="str">
        <f t="array" ref="H303">IFERROR(IF(INDEX('Disaggregation Data'!$N$159:$N$310,MATCH(RIGHT(M303,255),RIGHT('Disaggregation Data'!$J$159:$J$310,255),0))=0,"",INDEX('Disaggregation Data'!$N$159:$N$310,MATCH(RIGHT(M303,255),RIGHT('Disaggregation Data'!J$159:$J$310,255),0))),"")</f>
        <v/>
      </c>
      <c r="I303" s="484" t="str">
        <f t="array" ref="I303">IFERROR(IF(INDEX('Disaggregation Records'!$G$59:$G$92,MATCH(LEFT(L303,255),LEFT('Disaggregation Records'!$D$59:$D$92,255),0))=0,"",INDEX('Disaggregation Records'!$G$59:$G$92,MATCH(LEFT(L303,255),LEFT('Disaggregation Records'!$D$59:$D$92,255),0))),"")</f>
        <v/>
      </c>
      <c r="J303" s="498" t="s">
        <v>771</v>
      </c>
      <c r="K303" s="498">
        <f t="shared" si="20"/>
        <v>95</v>
      </c>
      <c r="L303" s="498" t="str">
        <f t="shared" si="21"/>
        <v/>
      </c>
      <c r="M303" s="498" t="str">
        <f t="shared" si="22"/>
        <v/>
      </c>
      <c r="N303" s="498" t="b">
        <f t="shared" si="23"/>
        <v>0</v>
      </c>
      <c r="O303" s="499" t="s">
        <v>1828</v>
      </c>
      <c r="P303" s="199"/>
      <c r="Q303" s="176"/>
      <c r="U303" s="422"/>
      <c r="V303" s="422"/>
    </row>
    <row r="304" spans="1:22" ht="37.5" hidden="1" customHeight="1" x14ac:dyDescent="0.25">
      <c r="A304" s="382">
        <v>14</v>
      </c>
      <c r="B304" s="401" t="str">
        <f>IFERROR(VLOOKUP(A304,'Outcome Indicators - Section C'!$A$10:$S$27,19,FALSE),"")</f>
        <v/>
      </c>
      <c r="C304" s="497" t="str">
        <f t="array" ref="C304">IFERROR(IF(INDEX('Disaggregation Records'!$E$59:$E$92,MATCH(RIGHT(L304,255),RIGHT('Disaggregation Records'!$D$59:$D$92,255),0))=0,"",INDEX('Disaggregation Records'!$E$59:$E$92,MATCH(RIGHT(L304,255),RIGHT('Disaggregation Records'!$D$59:$D$92,255),0))),"")</f>
        <v/>
      </c>
      <c r="D304" s="497" t="str">
        <f t="array" ref="D304">IFERROR(IF(INDEX('Disaggregation Records'!$F$59:$F$92,MATCH(RIGHT(L304,255),RIGHT('Disaggregation Records'!$D$59:$D$92,255),0))=0,"",INDEX('Disaggregation Records'!$F$59:$F$92,MATCH(RIGHT(L304,255),RIGHT('Disaggregation Records'!$D$59:$D$92,255),0))),"")</f>
        <v/>
      </c>
      <c r="E304" s="385" t="str">
        <f t="array" ref="E304">IFERROR(IF(INDEX('Disaggregation Data'!$K$159:$K$310,MATCH(RIGHT(M304,255),RIGHT('Disaggregation Data'!$J$159:$J$310,255),0))=0,"",INDEX('Disaggregation Data'!$K$159:$K$310,MATCH(RIGHT(M304,255),RIGHT('Disaggregation Data'!J$159:$J$310,255),0))),"")</f>
        <v/>
      </c>
      <c r="F304" s="385" t="str">
        <f t="array" ref="F304">IFERROR(IF(INDEX('Disaggregation Data'!$L$159:$L$310,MATCH(RIGHT(M304,255),RIGHT('Disaggregation Data'!$J$159:$J$310,255),0))=0,"",INDEX('Disaggregation Data'!$L$159:$L$310,MATCH(RIGHT(M304,255),RIGHT('Disaggregation Data'!J$159:$J$310,255),0))),"")</f>
        <v/>
      </c>
      <c r="G304" s="385" t="str">
        <f t="array" ref="G304">IFERROR(IF(INDEX('Disaggregation Data'!$M$159:$M$310,MATCH(RIGHT(M304,255),RIGHT('Disaggregation Data'!$J$159:$J$310,255),0))=0,"",INDEX('Disaggregation Data'!$M$159:$M$310,MATCH(RIGHT(M304,255),RIGHT('Disaggregation Data'!J$159:$J$310,255),0))),"")</f>
        <v/>
      </c>
      <c r="H304" s="384" t="str">
        <f t="array" ref="H304">IFERROR(IF(INDEX('Disaggregation Data'!$N$159:$N$310,MATCH(RIGHT(M304,255),RIGHT('Disaggregation Data'!$J$159:$J$310,255),0))=0,"",INDEX('Disaggregation Data'!$N$159:$N$310,MATCH(RIGHT(M304,255),RIGHT('Disaggregation Data'!J$159:$J$310,255),0))),"")</f>
        <v/>
      </c>
      <c r="I304" s="484" t="str">
        <f t="array" ref="I304">IFERROR(IF(INDEX('Disaggregation Records'!$G$59:$G$92,MATCH(LEFT(L304,255),LEFT('Disaggregation Records'!$D$59:$D$92,255),0))=0,"",INDEX('Disaggregation Records'!$G$59:$G$92,MATCH(LEFT(L304,255),LEFT('Disaggregation Records'!$D$59:$D$92,255),0))),"")</f>
        <v/>
      </c>
      <c r="J304" s="498" t="s">
        <v>771</v>
      </c>
      <c r="K304" s="498">
        <f t="shared" si="20"/>
        <v>96</v>
      </c>
      <c r="L304" s="498" t="str">
        <f t="shared" si="21"/>
        <v/>
      </c>
      <c r="M304" s="498" t="str">
        <f t="shared" si="22"/>
        <v/>
      </c>
      <c r="N304" s="498" t="b">
        <f t="shared" si="23"/>
        <v>0</v>
      </c>
      <c r="O304" s="499" t="s">
        <v>1829</v>
      </c>
      <c r="P304" s="199"/>
      <c r="Q304" s="176"/>
      <c r="U304" s="422"/>
      <c r="V304" s="422"/>
    </row>
    <row r="305" spans="1:22" ht="37.5" hidden="1" customHeight="1" x14ac:dyDescent="0.25">
      <c r="A305" s="382">
        <v>14</v>
      </c>
      <c r="B305" s="401" t="str">
        <f>IFERROR(VLOOKUP(A305,'Outcome Indicators - Section C'!$A$10:$S$27,19,FALSE),"")</f>
        <v/>
      </c>
      <c r="C305" s="497" t="str">
        <f t="array" ref="C305">IFERROR(IF(INDEX('Disaggregation Records'!$E$59:$E$92,MATCH(RIGHT(L305,255),RIGHT('Disaggregation Records'!$D$59:$D$92,255),0))=0,"",INDEX('Disaggregation Records'!$E$59:$E$92,MATCH(RIGHT(L305,255),RIGHT('Disaggregation Records'!$D$59:$D$92,255),0))),"")</f>
        <v/>
      </c>
      <c r="D305" s="497" t="str">
        <f t="array" ref="D305">IFERROR(IF(INDEX('Disaggregation Records'!$F$59:$F$92,MATCH(RIGHT(L305,255),RIGHT('Disaggregation Records'!$D$59:$D$92,255),0))=0,"",INDEX('Disaggregation Records'!$F$59:$F$92,MATCH(RIGHT(L305,255),RIGHT('Disaggregation Records'!$D$59:$D$92,255),0))),"")</f>
        <v/>
      </c>
      <c r="E305" s="385" t="str">
        <f t="array" ref="E305">IFERROR(IF(INDEX('Disaggregation Data'!$K$159:$K$310,MATCH(RIGHT(M305,255),RIGHT('Disaggregation Data'!$J$159:$J$310,255),0))=0,"",INDEX('Disaggregation Data'!$K$159:$K$310,MATCH(RIGHT(M305,255),RIGHT('Disaggregation Data'!J$159:$J$310,255),0))),"")</f>
        <v/>
      </c>
      <c r="F305" s="385" t="str">
        <f t="array" ref="F305">IFERROR(IF(INDEX('Disaggregation Data'!$L$159:$L$310,MATCH(RIGHT(M305,255),RIGHT('Disaggregation Data'!$J$159:$J$310,255),0))=0,"",INDEX('Disaggregation Data'!$L$159:$L$310,MATCH(RIGHT(M305,255),RIGHT('Disaggregation Data'!J$159:$J$310,255),0))),"")</f>
        <v/>
      </c>
      <c r="G305" s="385" t="str">
        <f t="array" ref="G305">IFERROR(IF(INDEX('Disaggregation Data'!$M$159:$M$310,MATCH(RIGHT(M305,255),RIGHT('Disaggregation Data'!$J$159:$J$310,255),0))=0,"",INDEX('Disaggregation Data'!$M$159:$M$310,MATCH(RIGHT(M305,255),RIGHT('Disaggregation Data'!J$159:$J$310,255),0))),"")</f>
        <v/>
      </c>
      <c r="H305" s="384" t="str">
        <f t="array" ref="H305">IFERROR(IF(INDEX('Disaggregation Data'!$N$159:$N$310,MATCH(RIGHT(M305,255),RIGHT('Disaggregation Data'!$J$159:$J$310,255),0))=0,"",INDEX('Disaggregation Data'!$N$159:$N$310,MATCH(RIGHT(M305,255),RIGHT('Disaggregation Data'!J$159:$J$310,255),0))),"")</f>
        <v/>
      </c>
      <c r="I305" s="484" t="str">
        <f t="array" ref="I305">IFERROR(IF(INDEX('Disaggregation Records'!$G$59:$G$92,MATCH(LEFT(L305,255),LEFT('Disaggregation Records'!$D$59:$D$92,255),0))=0,"",INDEX('Disaggregation Records'!$G$59:$G$92,MATCH(LEFT(L305,255),LEFT('Disaggregation Records'!$D$59:$D$92,255),0))),"")</f>
        <v/>
      </c>
      <c r="J305" s="498" t="s">
        <v>771</v>
      </c>
      <c r="K305" s="498">
        <f t="shared" si="20"/>
        <v>97</v>
      </c>
      <c r="L305" s="498" t="str">
        <f t="shared" si="21"/>
        <v/>
      </c>
      <c r="M305" s="498" t="str">
        <f t="shared" si="22"/>
        <v/>
      </c>
      <c r="N305" s="498" t="b">
        <f t="shared" si="23"/>
        <v>0</v>
      </c>
      <c r="O305" s="499" t="s">
        <v>1830</v>
      </c>
      <c r="P305" s="199"/>
      <c r="Q305" s="176"/>
      <c r="U305" s="422"/>
      <c r="V305" s="422"/>
    </row>
    <row r="306" spans="1:22" ht="37.5" hidden="1" customHeight="1" x14ac:dyDescent="0.25">
      <c r="A306" s="382">
        <v>14</v>
      </c>
      <c r="B306" s="401" t="str">
        <f>IFERROR(VLOOKUP(A306,'Outcome Indicators - Section C'!$A$10:$S$27,19,FALSE),"")</f>
        <v/>
      </c>
      <c r="C306" s="497" t="str">
        <f t="array" ref="C306">IFERROR(IF(INDEX('Disaggregation Records'!$E$59:$E$92,MATCH(RIGHT(L306,255),RIGHT('Disaggregation Records'!$D$59:$D$92,255),0))=0,"",INDEX('Disaggregation Records'!$E$59:$E$92,MATCH(RIGHT(L306,255),RIGHT('Disaggregation Records'!$D$59:$D$92,255),0))),"")</f>
        <v/>
      </c>
      <c r="D306" s="497" t="str">
        <f t="array" ref="D306">IFERROR(IF(INDEX('Disaggregation Records'!$F$59:$F$92,MATCH(RIGHT(L306,255),RIGHT('Disaggregation Records'!$D$59:$D$92,255),0))=0,"",INDEX('Disaggregation Records'!$F$59:$F$92,MATCH(RIGHT(L306,255),RIGHT('Disaggregation Records'!$D$59:$D$92,255),0))),"")</f>
        <v/>
      </c>
      <c r="E306" s="385" t="str">
        <f t="array" ref="E306">IFERROR(IF(INDEX('Disaggregation Data'!$K$159:$K$310,MATCH(RIGHT(M306,255),RIGHT('Disaggregation Data'!$J$159:$J$310,255),0))=0,"",INDEX('Disaggregation Data'!$K$159:$K$310,MATCH(RIGHT(M306,255),RIGHT('Disaggregation Data'!J$159:$J$310,255),0))),"")</f>
        <v/>
      </c>
      <c r="F306" s="385" t="str">
        <f t="array" ref="F306">IFERROR(IF(INDEX('Disaggregation Data'!$L$159:$L$310,MATCH(RIGHT(M306,255),RIGHT('Disaggregation Data'!$J$159:$J$310,255),0))=0,"",INDEX('Disaggregation Data'!$L$159:$L$310,MATCH(RIGHT(M306,255),RIGHT('Disaggregation Data'!J$159:$J$310,255),0))),"")</f>
        <v/>
      </c>
      <c r="G306" s="385" t="str">
        <f t="array" ref="G306">IFERROR(IF(INDEX('Disaggregation Data'!$M$159:$M$310,MATCH(RIGHT(M306,255),RIGHT('Disaggregation Data'!$J$159:$J$310,255),0))=0,"",INDEX('Disaggregation Data'!$M$159:$M$310,MATCH(RIGHT(M306,255),RIGHT('Disaggregation Data'!J$159:$J$310,255),0))),"")</f>
        <v/>
      </c>
      <c r="H306" s="384" t="str">
        <f t="array" ref="H306">IFERROR(IF(INDEX('Disaggregation Data'!$N$159:$N$310,MATCH(RIGHT(M306,255),RIGHT('Disaggregation Data'!$J$159:$J$310,255),0))=0,"",INDEX('Disaggregation Data'!$N$159:$N$310,MATCH(RIGHT(M306,255),RIGHT('Disaggregation Data'!J$159:$J$310,255),0))),"")</f>
        <v/>
      </c>
      <c r="I306" s="484" t="str">
        <f t="array" ref="I306">IFERROR(IF(INDEX('Disaggregation Records'!$G$59:$G$92,MATCH(LEFT(L306,255),LEFT('Disaggregation Records'!$D$59:$D$92,255),0))=0,"",INDEX('Disaggregation Records'!$G$59:$G$92,MATCH(LEFT(L306,255),LEFT('Disaggregation Records'!$D$59:$D$92,255),0))),"")</f>
        <v/>
      </c>
      <c r="J306" s="498" t="s">
        <v>771</v>
      </c>
      <c r="K306" s="498">
        <f t="shared" si="20"/>
        <v>98</v>
      </c>
      <c r="L306" s="498" t="str">
        <f t="shared" si="21"/>
        <v/>
      </c>
      <c r="M306" s="498" t="str">
        <f t="shared" si="22"/>
        <v/>
      </c>
      <c r="N306" s="498" t="b">
        <f t="shared" si="23"/>
        <v>0</v>
      </c>
      <c r="O306" s="499" t="s">
        <v>1831</v>
      </c>
      <c r="P306" s="199"/>
      <c r="Q306" s="176"/>
      <c r="U306" s="422"/>
      <c r="V306" s="422"/>
    </row>
    <row r="307" spans="1:22" ht="37.5" hidden="1" customHeight="1" x14ac:dyDescent="0.25">
      <c r="A307" s="382">
        <v>14</v>
      </c>
      <c r="B307" s="401" t="str">
        <f>IFERROR(VLOOKUP(A307,'Outcome Indicators - Section C'!$A$10:$S$27,19,FALSE),"")</f>
        <v/>
      </c>
      <c r="C307" s="497" t="str">
        <f t="array" ref="C307">IFERROR(IF(INDEX('Disaggregation Records'!$E$59:$E$92,MATCH(RIGHT(L307,255),RIGHT('Disaggregation Records'!$D$59:$D$92,255),0))=0,"",INDEX('Disaggregation Records'!$E$59:$E$92,MATCH(RIGHT(L307,255),RIGHT('Disaggregation Records'!$D$59:$D$92,255),0))),"")</f>
        <v/>
      </c>
      <c r="D307" s="497" t="str">
        <f t="array" ref="D307">IFERROR(IF(INDEX('Disaggregation Records'!$F$59:$F$92,MATCH(RIGHT(L307,255),RIGHT('Disaggregation Records'!$D$59:$D$92,255),0))=0,"",INDEX('Disaggregation Records'!$F$59:$F$92,MATCH(RIGHT(L307,255),RIGHT('Disaggregation Records'!$D$59:$D$92,255),0))),"")</f>
        <v/>
      </c>
      <c r="E307" s="385" t="str">
        <f t="array" ref="E307">IFERROR(IF(INDEX('Disaggregation Data'!$K$159:$K$310,MATCH(RIGHT(M307,255),RIGHT('Disaggregation Data'!$J$159:$J$310,255),0))=0,"",INDEX('Disaggregation Data'!$K$159:$K$310,MATCH(RIGHT(M307,255),RIGHT('Disaggregation Data'!J$159:$J$310,255),0))),"")</f>
        <v/>
      </c>
      <c r="F307" s="385" t="str">
        <f t="array" ref="F307">IFERROR(IF(INDEX('Disaggregation Data'!$L$159:$L$310,MATCH(RIGHT(M307,255),RIGHT('Disaggregation Data'!$J$159:$J$310,255),0))=0,"",INDEX('Disaggregation Data'!$L$159:$L$310,MATCH(RIGHT(M307,255),RIGHT('Disaggregation Data'!J$159:$J$310,255),0))),"")</f>
        <v/>
      </c>
      <c r="G307" s="385" t="str">
        <f t="array" ref="G307">IFERROR(IF(INDEX('Disaggregation Data'!$M$159:$M$310,MATCH(RIGHT(M307,255),RIGHT('Disaggregation Data'!$J$159:$J$310,255),0))=0,"",INDEX('Disaggregation Data'!$M$159:$M$310,MATCH(RIGHT(M307,255),RIGHT('Disaggregation Data'!J$159:$J$310,255),0))),"")</f>
        <v/>
      </c>
      <c r="H307" s="384" t="str">
        <f t="array" ref="H307">IFERROR(IF(INDEX('Disaggregation Data'!$N$159:$N$310,MATCH(RIGHT(M307,255),RIGHT('Disaggregation Data'!$J$159:$J$310,255),0))=0,"",INDEX('Disaggregation Data'!$N$159:$N$310,MATCH(RIGHT(M307,255),RIGHT('Disaggregation Data'!J$159:$J$310,255),0))),"")</f>
        <v/>
      </c>
      <c r="I307" s="484" t="str">
        <f t="array" ref="I307">IFERROR(IF(INDEX('Disaggregation Records'!$G$59:$G$92,MATCH(LEFT(L307,255),LEFT('Disaggregation Records'!$D$59:$D$92,255),0))=0,"",INDEX('Disaggregation Records'!$G$59:$G$92,MATCH(LEFT(L307,255),LEFT('Disaggregation Records'!$D$59:$D$92,255),0))),"")</f>
        <v/>
      </c>
      <c r="J307" s="498" t="s">
        <v>771</v>
      </c>
      <c r="K307" s="498">
        <f t="shared" si="20"/>
        <v>99</v>
      </c>
      <c r="L307" s="498" t="str">
        <f t="shared" si="21"/>
        <v/>
      </c>
      <c r="M307" s="498" t="str">
        <f t="shared" si="22"/>
        <v/>
      </c>
      <c r="N307" s="498" t="b">
        <f t="shared" si="23"/>
        <v>0</v>
      </c>
      <c r="O307" s="499" t="s">
        <v>1832</v>
      </c>
      <c r="P307" s="199"/>
      <c r="Q307" s="176"/>
      <c r="U307" s="422"/>
      <c r="V307" s="422"/>
    </row>
    <row r="308" spans="1:22" ht="37.5" hidden="1" customHeight="1" x14ac:dyDescent="0.25">
      <c r="A308" s="382">
        <v>15</v>
      </c>
      <c r="B308" s="401" t="str">
        <f>IFERROR(VLOOKUP(A308,'Outcome Indicators - Section C'!$A$10:$S$27,19,FALSE),"")</f>
        <v/>
      </c>
      <c r="C308" s="497" t="str">
        <f t="array" ref="C308">IFERROR(IF(INDEX('Disaggregation Records'!$E$59:$E$92,MATCH(RIGHT(L308,255),RIGHT('Disaggregation Records'!$D$59:$D$92,255),0))=0,"",INDEX('Disaggregation Records'!$E$59:$E$92,MATCH(RIGHT(L308,255),RIGHT('Disaggregation Records'!$D$59:$D$92,255),0))),"")</f>
        <v/>
      </c>
      <c r="D308" s="497" t="str">
        <f t="array" ref="D308">IFERROR(IF(INDEX('Disaggregation Records'!$F$59:$F$92,MATCH(RIGHT(L308,255),RIGHT('Disaggregation Records'!$D$59:$D$92,255),0))=0,"",INDEX('Disaggregation Records'!$F$59:$F$92,MATCH(RIGHT(L308,255),RIGHT('Disaggregation Records'!$D$59:$D$92,255),0))),"")</f>
        <v/>
      </c>
      <c r="E308" s="385" t="str">
        <f t="array" ref="E308">IFERROR(IF(INDEX('Disaggregation Data'!$K$159:$K$310,MATCH(RIGHT(M308,255),RIGHT('Disaggregation Data'!$J$159:$J$310,255),0))=0,"",INDEX('Disaggregation Data'!$K$159:$K$310,MATCH(RIGHT(M308,255),RIGHT('Disaggregation Data'!J$159:$J$310,255),0))),"")</f>
        <v/>
      </c>
      <c r="F308" s="385" t="str">
        <f t="array" ref="F308">IFERROR(IF(INDEX('Disaggregation Data'!$L$159:$L$310,MATCH(RIGHT(M308,255),RIGHT('Disaggregation Data'!$J$159:$J$310,255),0))=0,"",INDEX('Disaggregation Data'!$L$159:$L$310,MATCH(RIGHT(M308,255),RIGHT('Disaggregation Data'!J$159:$J$310,255),0))),"")</f>
        <v/>
      </c>
      <c r="G308" s="385" t="str">
        <f t="array" ref="G308">IFERROR(IF(INDEX('Disaggregation Data'!$M$159:$M$310,MATCH(RIGHT(M308,255),RIGHT('Disaggregation Data'!$J$159:$J$310,255),0))=0,"",INDEX('Disaggregation Data'!$M$159:$M$310,MATCH(RIGHT(M308,255),RIGHT('Disaggregation Data'!J$159:$J$310,255),0))),"")</f>
        <v/>
      </c>
      <c r="H308" s="384" t="str">
        <f t="array" ref="H308">IFERROR(IF(INDEX('Disaggregation Data'!$N$159:$N$310,MATCH(RIGHT(M308,255),RIGHT('Disaggregation Data'!$J$159:$J$310,255),0))=0,"",INDEX('Disaggregation Data'!$N$159:$N$310,MATCH(RIGHT(M308,255),RIGHT('Disaggregation Data'!J$159:$J$310,255),0))),"")</f>
        <v/>
      </c>
      <c r="I308" s="484" t="str">
        <f t="array" ref="I308">IFERROR(IF(INDEX('Disaggregation Records'!$G$59:$G$92,MATCH(LEFT(L308,255),LEFT('Disaggregation Records'!$D$59:$D$92,255),0))=0,"",INDEX('Disaggregation Records'!$G$59:$G$92,MATCH(LEFT(L308,255),LEFT('Disaggregation Records'!$D$59:$D$92,255),0))),"")</f>
        <v/>
      </c>
      <c r="J308" s="498" t="s">
        <v>772</v>
      </c>
      <c r="K308" s="498">
        <f t="shared" si="20"/>
        <v>100</v>
      </c>
      <c r="L308" s="498" t="str">
        <f t="shared" si="21"/>
        <v/>
      </c>
      <c r="M308" s="498" t="str">
        <f t="shared" si="22"/>
        <v/>
      </c>
      <c r="N308" s="498" t="b">
        <f t="shared" si="23"/>
        <v>0</v>
      </c>
      <c r="O308" s="499" t="s">
        <v>1833</v>
      </c>
      <c r="P308" s="199"/>
      <c r="Q308" s="176"/>
      <c r="U308" s="422"/>
      <c r="V308" s="422"/>
    </row>
    <row r="309" spans="1:22" ht="37.5" hidden="1" customHeight="1" x14ac:dyDescent="0.25">
      <c r="A309" s="382">
        <v>15</v>
      </c>
      <c r="B309" s="401" t="str">
        <f>IFERROR(VLOOKUP(A309,'Outcome Indicators - Section C'!$A$10:$S$27,19,FALSE),"")</f>
        <v/>
      </c>
      <c r="C309" s="497" t="str">
        <f t="array" ref="C309">IFERROR(IF(INDEX('Disaggregation Records'!$E$59:$E$92,MATCH(RIGHT(L309,255),RIGHT('Disaggregation Records'!$D$59:$D$92,255),0))=0,"",INDEX('Disaggregation Records'!$E$59:$E$92,MATCH(RIGHT(L309,255),RIGHT('Disaggregation Records'!$D$59:$D$92,255),0))),"")</f>
        <v/>
      </c>
      <c r="D309" s="497" t="str">
        <f t="array" ref="D309">IFERROR(IF(INDEX('Disaggregation Records'!$F$59:$F$92,MATCH(RIGHT(L309,255),RIGHT('Disaggregation Records'!$D$59:$D$92,255),0))=0,"",INDEX('Disaggregation Records'!$F$59:$F$92,MATCH(RIGHT(L309,255),RIGHT('Disaggregation Records'!$D$59:$D$92,255),0))),"")</f>
        <v/>
      </c>
      <c r="E309" s="385" t="str">
        <f t="array" ref="E309">IFERROR(IF(INDEX('Disaggregation Data'!$K$159:$K$310,MATCH(RIGHT(M309,255),RIGHT('Disaggregation Data'!$J$159:$J$310,255),0))=0,"",INDEX('Disaggregation Data'!$K$159:$K$310,MATCH(RIGHT(M309,255),RIGHT('Disaggregation Data'!J$159:$J$310,255),0))),"")</f>
        <v/>
      </c>
      <c r="F309" s="385" t="str">
        <f t="array" ref="F309">IFERROR(IF(INDEX('Disaggregation Data'!$L$159:$L$310,MATCH(RIGHT(M309,255),RIGHT('Disaggregation Data'!$J$159:$J$310,255),0))=0,"",INDEX('Disaggregation Data'!$L$159:$L$310,MATCH(RIGHT(M309,255),RIGHT('Disaggregation Data'!J$159:$J$310,255),0))),"")</f>
        <v/>
      </c>
      <c r="G309" s="385" t="str">
        <f t="array" ref="G309">IFERROR(IF(INDEX('Disaggregation Data'!$M$159:$M$310,MATCH(RIGHT(M309,255),RIGHT('Disaggregation Data'!$J$159:$J$310,255),0))=0,"",INDEX('Disaggregation Data'!$M$159:$M$310,MATCH(RIGHT(M309,255),RIGHT('Disaggregation Data'!J$159:$J$310,255),0))),"")</f>
        <v/>
      </c>
      <c r="H309" s="384" t="str">
        <f t="array" ref="H309">IFERROR(IF(INDEX('Disaggregation Data'!$N$159:$N$310,MATCH(RIGHT(M309,255),RIGHT('Disaggregation Data'!$J$159:$J$310,255),0))=0,"",INDEX('Disaggregation Data'!$N$159:$N$310,MATCH(RIGHT(M309,255),RIGHT('Disaggregation Data'!J$159:$J$310,255),0))),"")</f>
        <v/>
      </c>
      <c r="I309" s="484" t="str">
        <f t="array" ref="I309">IFERROR(IF(INDEX('Disaggregation Records'!$G$59:$G$92,MATCH(LEFT(L309,255),LEFT('Disaggregation Records'!$D$59:$D$92,255),0))=0,"",INDEX('Disaggregation Records'!$G$59:$G$92,MATCH(LEFT(L309,255),LEFT('Disaggregation Records'!$D$59:$D$92,255),0))),"")</f>
        <v/>
      </c>
      <c r="J309" s="498" t="s">
        <v>772</v>
      </c>
      <c r="K309" s="498">
        <f t="shared" si="20"/>
        <v>101</v>
      </c>
      <c r="L309" s="498" t="str">
        <f t="shared" si="21"/>
        <v/>
      </c>
      <c r="M309" s="498" t="str">
        <f t="shared" si="22"/>
        <v/>
      </c>
      <c r="N309" s="498" t="b">
        <f t="shared" si="23"/>
        <v>0</v>
      </c>
      <c r="O309" s="499" t="s">
        <v>1834</v>
      </c>
      <c r="P309" s="199"/>
      <c r="Q309" s="176"/>
      <c r="U309" s="422"/>
      <c r="V309" s="422"/>
    </row>
    <row r="310" spans="1:22" ht="37.5" hidden="1" customHeight="1" x14ac:dyDescent="0.25">
      <c r="A310" s="382">
        <v>15</v>
      </c>
      <c r="B310" s="401" t="str">
        <f>IFERROR(VLOOKUP(A310,'Outcome Indicators - Section C'!$A$10:$S$27,19,FALSE),"")</f>
        <v/>
      </c>
      <c r="C310" s="497" t="str">
        <f t="array" ref="C310">IFERROR(IF(INDEX('Disaggregation Records'!$E$59:$E$92,MATCH(RIGHT(L310,255),RIGHT('Disaggregation Records'!$D$59:$D$92,255),0))=0,"",INDEX('Disaggregation Records'!$E$59:$E$92,MATCH(RIGHT(L310,255),RIGHT('Disaggregation Records'!$D$59:$D$92,255),0))),"")</f>
        <v/>
      </c>
      <c r="D310" s="497" t="str">
        <f t="array" ref="D310">IFERROR(IF(INDEX('Disaggregation Records'!$F$59:$F$92,MATCH(RIGHT(L310,255),RIGHT('Disaggregation Records'!$D$59:$D$92,255),0))=0,"",INDEX('Disaggregation Records'!$F$59:$F$92,MATCH(RIGHT(L310,255),RIGHT('Disaggregation Records'!$D$59:$D$92,255),0))),"")</f>
        <v/>
      </c>
      <c r="E310" s="385" t="str">
        <f t="array" ref="E310">IFERROR(IF(INDEX('Disaggregation Data'!$K$159:$K$310,MATCH(RIGHT(M310,255),RIGHT('Disaggregation Data'!$J$159:$J$310,255),0))=0,"",INDEX('Disaggregation Data'!$K$159:$K$310,MATCH(RIGHT(M310,255),RIGHT('Disaggregation Data'!J$159:$J$310,255),0))),"")</f>
        <v/>
      </c>
      <c r="F310" s="385" t="str">
        <f t="array" ref="F310">IFERROR(IF(INDEX('Disaggregation Data'!$L$159:$L$310,MATCH(RIGHT(M310,255),RIGHT('Disaggregation Data'!$J$159:$J$310,255),0))=0,"",INDEX('Disaggregation Data'!$L$159:$L$310,MATCH(RIGHT(M310,255),RIGHT('Disaggregation Data'!J$159:$J$310,255),0))),"")</f>
        <v/>
      </c>
      <c r="G310" s="385" t="str">
        <f t="array" ref="G310">IFERROR(IF(INDEX('Disaggregation Data'!$M$159:$M$310,MATCH(RIGHT(M310,255),RIGHT('Disaggregation Data'!$J$159:$J$310,255),0))=0,"",INDEX('Disaggregation Data'!$M$159:$M$310,MATCH(RIGHT(M310,255),RIGHT('Disaggregation Data'!J$159:$J$310,255),0))),"")</f>
        <v/>
      </c>
      <c r="H310" s="384" t="str">
        <f t="array" ref="H310">IFERROR(IF(INDEX('Disaggregation Data'!$N$159:$N$310,MATCH(RIGHT(M310,255),RIGHT('Disaggregation Data'!$J$159:$J$310,255),0))=0,"",INDEX('Disaggregation Data'!$N$159:$N$310,MATCH(RIGHT(M310,255),RIGHT('Disaggregation Data'!J$159:$J$310,255),0))),"")</f>
        <v/>
      </c>
      <c r="I310" s="484" t="str">
        <f t="array" ref="I310">IFERROR(IF(INDEX('Disaggregation Records'!$G$59:$G$92,MATCH(LEFT(L310,255),LEFT('Disaggregation Records'!$D$59:$D$92,255),0))=0,"",INDEX('Disaggregation Records'!$G$59:$G$92,MATCH(LEFT(L310,255),LEFT('Disaggregation Records'!$D$59:$D$92,255),0))),"")</f>
        <v/>
      </c>
      <c r="J310" s="498" t="s">
        <v>772</v>
      </c>
      <c r="K310" s="498">
        <f t="shared" si="20"/>
        <v>102</v>
      </c>
      <c r="L310" s="498" t="str">
        <f t="shared" si="21"/>
        <v/>
      </c>
      <c r="M310" s="498" t="str">
        <f t="shared" si="22"/>
        <v/>
      </c>
      <c r="N310" s="498" t="b">
        <f t="shared" si="23"/>
        <v>0</v>
      </c>
      <c r="O310" s="499" t="s">
        <v>1835</v>
      </c>
      <c r="P310" s="199"/>
      <c r="Q310" s="176"/>
      <c r="U310" s="422"/>
      <c r="V310" s="422"/>
    </row>
    <row r="311" spans="1:22" ht="37.5" hidden="1" customHeight="1" x14ac:dyDescent="0.25">
      <c r="A311" s="382">
        <v>15</v>
      </c>
      <c r="B311" s="401" t="str">
        <f>IFERROR(VLOOKUP(A311,'Outcome Indicators - Section C'!$A$10:$S$27,19,FALSE),"")</f>
        <v/>
      </c>
      <c r="C311" s="497" t="str">
        <f t="array" ref="C311">IFERROR(IF(INDEX('Disaggregation Records'!$E$59:$E$92,MATCH(RIGHT(L311,255),RIGHT('Disaggregation Records'!$D$59:$D$92,255),0))=0,"",INDEX('Disaggregation Records'!$E$59:$E$92,MATCH(RIGHT(L311,255),RIGHT('Disaggregation Records'!$D$59:$D$92,255),0))),"")</f>
        <v/>
      </c>
      <c r="D311" s="497" t="str">
        <f t="array" ref="D311">IFERROR(IF(INDEX('Disaggregation Records'!$F$59:$F$92,MATCH(RIGHT(L311,255),RIGHT('Disaggregation Records'!$D$59:$D$92,255),0))=0,"",INDEX('Disaggregation Records'!$F$59:$F$92,MATCH(RIGHT(L311,255),RIGHT('Disaggregation Records'!$D$59:$D$92,255),0))),"")</f>
        <v/>
      </c>
      <c r="E311" s="385" t="str">
        <f t="array" ref="E311">IFERROR(IF(INDEX('Disaggregation Data'!$K$159:$K$310,MATCH(RIGHT(M311,255),RIGHT('Disaggregation Data'!$J$159:$J$310,255),0))=0,"",INDEX('Disaggregation Data'!$K$159:$K$310,MATCH(RIGHT(M311,255),RIGHT('Disaggregation Data'!J$159:$J$310,255),0))),"")</f>
        <v/>
      </c>
      <c r="F311" s="385" t="str">
        <f t="array" ref="F311">IFERROR(IF(INDEX('Disaggregation Data'!$L$159:$L$310,MATCH(RIGHT(M311,255),RIGHT('Disaggregation Data'!$J$159:$J$310,255),0))=0,"",INDEX('Disaggregation Data'!$L$159:$L$310,MATCH(RIGHT(M311,255),RIGHT('Disaggregation Data'!J$159:$J$310,255),0))),"")</f>
        <v/>
      </c>
      <c r="G311" s="385" t="str">
        <f t="array" ref="G311">IFERROR(IF(INDEX('Disaggregation Data'!$M$159:$M$310,MATCH(RIGHT(M311,255),RIGHT('Disaggregation Data'!$J$159:$J$310,255),0))=0,"",INDEX('Disaggregation Data'!$M$159:$M$310,MATCH(RIGHT(M311,255),RIGHT('Disaggregation Data'!J$159:$J$310,255),0))),"")</f>
        <v/>
      </c>
      <c r="H311" s="384" t="str">
        <f t="array" ref="H311">IFERROR(IF(INDEX('Disaggregation Data'!$N$159:$N$310,MATCH(RIGHT(M311,255),RIGHT('Disaggregation Data'!$J$159:$J$310,255),0))=0,"",INDEX('Disaggregation Data'!$N$159:$N$310,MATCH(RIGHT(M311,255),RIGHT('Disaggregation Data'!J$159:$J$310,255),0))),"")</f>
        <v/>
      </c>
      <c r="I311" s="484" t="str">
        <f t="array" ref="I311">IFERROR(IF(INDEX('Disaggregation Records'!$G$59:$G$92,MATCH(LEFT(L311,255),LEFT('Disaggregation Records'!$D$59:$D$92,255),0))=0,"",INDEX('Disaggregation Records'!$G$59:$G$92,MATCH(LEFT(L311,255),LEFT('Disaggregation Records'!$D$59:$D$92,255),0))),"")</f>
        <v/>
      </c>
      <c r="J311" s="498" t="s">
        <v>772</v>
      </c>
      <c r="K311" s="498">
        <f t="shared" si="20"/>
        <v>103</v>
      </c>
      <c r="L311" s="498" t="str">
        <f t="shared" si="21"/>
        <v/>
      </c>
      <c r="M311" s="498" t="str">
        <f t="shared" si="22"/>
        <v/>
      </c>
      <c r="N311" s="498" t="b">
        <f t="shared" si="23"/>
        <v>0</v>
      </c>
      <c r="O311" s="499" t="s">
        <v>1836</v>
      </c>
      <c r="P311" s="199"/>
      <c r="Q311" s="176"/>
      <c r="U311" s="422"/>
      <c r="V311" s="422"/>
    </row>
    <row r="312" spans="1:22" ht="37.5" hidden="1" customHeight="1" x14ac:dyDescent="0.25">
      <c r="A312" s="382">
        <v>15</v>
      </c>
      <c r="B312" s="401" t="str">
        <f>IFERROR(VLOOKUP(A312,'Outcome Indicators - Section C'!$A$10:$S$27,19,FALSE),"")</f>
        <v/>
      </c>
      <c r="C312" s="497" t="str">
        <f t="array" ref="C312">IFERROR(IF(INDEX('Disaggregation Records'!$E$59:$E$92,MATCH(RIGHT(L312,255),RIGHT('Disaggregation Records'!$D$59:$D$92,255),0))=0,"",INDEX('Disaggregation Records'!$E$59:$E$92,MATCH(RIGHT(L312,255),RIGHT('Disaggregation Records'!$D$59:$D$92,255),0))),"")</f>
        <v/>
      </c>
      <c r="D312" s="497" t="str">
        <f t="array" ref="D312">IFERROR(IF(INDEX('Disaggregation Records'!$F$59:$F$92,MATCH(RIGHT(L312,255),RIGHT('Disaggregation Records'!$D$59:$D$92,255),0))=0,"",INDEX('Disaggregation Records'!$F$59:$F$92,MATCH(RIGHT(L312,255),RIGHT('Disaggregation Records'!$D$59:$D$92,255),0))),"")</f>
        <v/>
      </c>
      <c r="E312" s="385" t="str">
        <f t="array" ref="E312">IFERROR(IF(INDEX('Disaggregation Data'!$K$159:$K$310,MATCH(RIGHT(M312,255),RIGHT('Disaggregation Data'!$J$159:$J$310,255),0))=0,"",INDEX('Disaggregation Data'!$K$159:$K$310,MATCH(RIGHT(M312,255),RIGHT('Disaggregation Data'!J$159:$J$310,255),0))),"")</f>
        <v/>
      </c>
      <c r="F312" s="385" t="str">
        <f t="array" ref="F312">IFERROR(IF(INDEX('Disaggregation Data'!$L$159:$L$310,MATCH(RIGHT(M312,255),RIGHT('Disaggregation Data'!$J$159:$J$310,255),0))=0,"",INDEX('Disaggregation Data'!$L$159:$L$310,MATCH(RIGHT(M312,255),RIGHT('Disaggregation Data'!J$159:$J$310,255),0))),"")</f>
        <v/>
      </c>
      <c r="G312" s="385" t="str">
        <f t="array" ref="G312">IFERROR(IF(INDEX('Disaggregation Data'!$M$159:$M$310,MATCH(RIGHT(M312,255),RIGHT('Disaggregation Data'!$J$159:$J$310,255),0))=0,"",INDEX('Disaggregation Data'!$M$159:$M$310,MATCH(RIGHT(M312,255),RIGHT('Disaggregation Data'!J$159:$J$310,255),0))),"")</f>
        <v/>
      </c>
      <c r="H312" s="384" t="str">
        <f t="array" ref="H312">IFERROR(IF(INDEX('Disaggregation Data'!$N$159:$N$310,MATCH(RIGHT(M312,255),RIGHT('Disaggregation Data'!$J$159:$J$310,255),0))=0,"",INDEX('Disaggregation Data'!$N$159:$N$310,MATCH(RIGHT(M312,255),RIGHT('Disaggregation Data'!J$159:$J$310,255),0))),"")</f>
        <v/>
      </c>
      <c r="I312" s="484" t="str">
        <f t="array" ref="I312">IFERROR(IF(INDEX('Disaggregation Records'!$G$59:$G$92,MATCH(LEFT(L312,255),LEFT('Disaggregation Records'!$D$59:$D$92,255),0))=0,"",INDEX('Disaggregation Records'!$G$59:$G$92,MATCH(LEFT(L312,255),LEFT('Disaggregation Records'!$D$59:$D$92,255),0))),"")</f>
        <v/>
      </c>
      <c r="J312" s="498" t="s">
        <v>772</v>
      </c>
      <c r="K312" s="498">
        <f t="shared" si="20"/>
        <v>104</v>
      </c>
      <c r="L312" s="498" t="str">
        <f t="shared" si="21"/>
        <v/>
      </c>
      <c r="M312" s="498" t="str">
        <f t="shared" si="22"/>
        <v/>
      </c>
      <c r="N312" s="498" t="b">
        <f t="shared" si="23"/>
        <v>0</v>
      </c>
      <c r="O312" s="499" t="s">
        <v>1837</v>
      </c>
      <c r="P312" s="199"/>
      <c r="Q312" s="176"/>
      <c r="U312" s="422"/>
      <c r="V312" s="422"/>
    </row>
    <row r="313" spans="1:22" ht="37.5" hidden="1" customHeight="1" x14ac:dyDescent="0.25">
      <c r="A313" s="382">
        <v>15</v>
      </c>
      <c r="B313" s="401" t="str">
        <f>IFERROR(VLOOKUP(A313,'Outcome Indicators - Section C'!$A$10:$S$27,19,FALSE),"")</f>
        <v/>
      </c>
      <c r="C313" s="497" t="str">
        <f t="array" ref="C313">IFERROR(IF(INDEX('Disaggregation Records'!$E$59:$E$92,MATCH(RIGHT(L313,255),RIGHT('Disaggregation Records'!$D$59:$D$92,255),0))=0,"",INDEX('Disaggregation Records'!$E$59:$E$92,MATCH(RIGHT(L313,255),RIGHT('Disaggregation Records'!$D$59:$D$92,255),0))),"")</f>
        <v/>
      </c>
      <c r="D313" s="497" t="str">
        <f t="array" ref="D313">IFERROR(IF(INDEX('Disaggregation Records'!$F$59:$F$92,MATCH(RIGHT(L313,255),RIGHT('Disaggregation Records'!$D$59:$D$92,255),0))=0,"",INDEX('Disaggregation Records'!$F$59:$F$92,MATCH(RIGHT(L313,255),RIGHT('Disaggregation Records'!$D$59:$D$92,255),0))),"")</f>
        <v/>
      </c>
      <c r="E313" s="385" t="str">
        <f t="array" ref="E313">IFERROR(IF(INDEX('Disaggregation Data'!$K$159:$K$310,MATCH(RIGHT(M313,255),RIGHT('Disaggregation Data'!$J$159:$J$310,255),0))=0,"",INDEX('Disaggregation Data'!$K$159:$K$310,MATCH(RIGHT(M313,255),RIGHT('Disaggregation Data'!J$159:$J$310,255),0))),"")</f>
        <v/>
      </c>
      <c r="F313" s="385" t="str">
        <f t="array" ref="F313">IFERROR(IF(INDEX('Disaggregation Data'!$L$159:$L$310,MATCH(RIGHT(M313,255),RIGHT('Disaggregation Data'!$J$159:$J$310,255),0))=0,"",INDEX('Disaggregation Data'!$L$159:$L$310,MATCH(RIGHT(M313,255),RIGHT('Disaggregation Data'!J$159:$J$310,255),0))),"")</f>
        <v/>
      </c>
      <c r="G313" s="385" t="str">
        <f t="array" ref="G313">IFERROR(IF(INDEX('Disaggregation Data'!$M$159:$M$310,MATCH(RIGHT(M313,255),RIGHT('Disaggregation Data'!$J$159:$J$310,255),0))=0,"",INDEX('Disaggregation Data'!$M$159:$M$310,MATCH(RIGHT(M313,255),RIGHT('Disaggregation Data'!J$159:$J$310,255),0))),"")</f>
        <v/>
      </c>
      <c r="H313" s="384" t="str">
        <f t="array" ref="H313">IFERROR(IF(INDEX('Disaggregation Data'!$N$159:$N$310,MATCH(RIGHT(M313,255),RIGHT('Disaggregation Data'!$J$159:$J$310,255),0))=0,"",INDEX('Disaggregation Data'!$N$159:$N$310,MATCH(RIGHT(M313,255),RIGHT('Disaggregation Data'!J$159:$J$310,255),0))),"")</f>
        <v/>
      </c>
      <c r="I313" s="484" t="str">
        <f t="array" ref="I313">IFERROR(IF(INDEX('Disaggregation Records'!$G$59:$G$92,MATCH(LEFT(L313,255),LEFT('Disaggregation Records'!$D$59:$D$92,255),0))=0,"",INDEX('Disaggregation Records'!$G$59:$G$92,MATCH(LEFT(L313,255),LEFT('Disaggregation Records'!$D$59:$D$92,255),0))),"")</f>
        <v/>
      </c>
      <c r="J313" s="498" t="s">
        <v>772</v>
      </c>
      <c r="K313" s="498">
        <f t="shared" si="20"/>
        <v>105</v>
      </c>
      <c r="L313" s="498" t="str">
        <f t="shared" si="21"/>
        <v/>
      </c>
      <c r="M313" s="498" t="str">
        <f t="shared" si="22"/>
        <v/>
      </c>
      <c r="N313" s="498" t="b">
        <f t="shared" si="23"/>
        <v>0</v>
      </c>
      <c r="O313" s="499" t="s">
        <v>1838</v>
      </c>
      <c r="P313" s="199"/>
      <c r="Q313" s="176"/>
      <c r="U313" s="422"/>
      <c r="V313" s="422"/>
    </row>
    <row r="314" spans="1:22" ht="37.5" hidden="1" customHeight="1" x14ac:dyDescent="0.25">
      <c r="A314" s="382">
        <v>15</v>
      </c>
      <c r="B314" s="401" t="str">
        <f>IFERROR(VLOOKUP(A314,'Outcome Indicators - Section C'!$A$10:$S$27,19,FALSE),"")</f>
        <v/>
      </c>
      <c r="C314" s="497" t="str">
        <f t="array" ref="C314">IFERROR(IF(INDEX('Disaggregation Records'!$E$59:$E$92,MATCH(RIGHT(L314,255),RIGHT('Disaggregation Records'!$D$59:$D$92,255),0))=0,"",INDEX('Disaggregation Records'!$E$59:$E$92,MATCH(RIGHT(L314,255),RIGHT('Disaggregation Records'!$D$59:$D$92,255),0))),"")</f>
        <v/>
      </c>
      <c r="D314" s="497" t="str">
        <f t="array" ref="D314">IFERROR(IF(INDEX('Disaggregation Records'!$F$59:$F$92,MATCH(RIGHT(L314,255),RIGHT('Disaggregation Records'!$D$59:$D$92,255),0))=0,"",INDEX('Disaggregation Records'!$F$59:$F$92,MATCH(RIGHT(L314,255),RIGHT('Disaggregation Records'!$D$59:$D$92,255),0))),"")</f>
        <v/>
      </c>
      <c r="E314" s="385" t="str">
        <f t="array" ref="E314">IFERROR(IF(INDEX('Disaggregation Data'!$K$159:$K$310,MATCH(RIGHT(M314,255),RIGHT('Disaggregation Data'!$J$159:$J$310,255),0))=0,"",INDEX('Disaggregation Data'!$K$159:$K$310,MATCH(RIGHT(M314,255),RIGHT('Disaggregation Data'!J$159:$J$310,255),0))),"")</f>
        <v/>
      </c>
      <c r="F314" s="385" t="str">
        <f t="array" ref="F314">IFERROR(IF(INDEX('Disaggregation Data'!$L$159:$L$310,MATCH(RIGHT(M314,255),RIGHT('Disaggregation Data'!$J$159:$J$310,255),0))=0,"",INDEX('Disaggregation Data'!$L$159:$L$310,MATCH(RIGHT(M314,255),RIGHT('Disaggregation Data'!J$159:$J$310,255),0))),"")</f>
        <v/>
      </c>
      <c r="G314" s="385" t="str">
        <f t="array" ref="G314">IFERROR(IF(INDEX('Disaggregation Data'!$M$159:$M$310,MATCH(RIGHT(M314,255),RIGHT('Disaggregation Data'!$J$159:$J$310,255),0))=0,"",INDEX('Disaggregation Data'!$M$159:$M$310,MATCH(RIGHT(M314,255),RIGHT('Disaggregation Data'!J$159:$J$310,255),0))),"")</f>
        <v/>
      </c>
      <c r="H314" s="384" t="str">
        <f t="array" ref="H314">IFERROR(IF(INDEX('Disaggregation Data'!$N$159:$N$310,MATCH(RIGHT(M314,255),RIGHT('Disaggregation Data'!$J$159:$J$310,255),0))=0,"",INDEX('Disaggregation Data'!$N$159:$N$310,MATCH(RIGHT(M314,255),RIGHT('Disaggregation Data'!J$159:$J$310,255),0))),"")</f>
        <v/>
      </c>
      <c r="I314" s="484" t="str">
        <f t="array" ref="I314">IFERROR(IF(INDEX('Disaggregation Records'!$G$59:$G$92,MATCH(LEFT(L314,255),LEFT('Disaggregation Records'!$D$59:$D$92,255),0))=0,"",INDEX('Disaggregation Records'!$G$59:$G$92,MATCH(LEFT(L314,255),LEFT('Disaggregation Records'!$D$59:$D$92,255),0))),"")</f>
        <v/>
      </c>
      <c r="J314" s="498" t="s">
        <v>772</v>
      </c>
      <c r="K314" s="498">
        <f t="shared" si="20"/>
        <v>106</v>
      </c>
      <c r="L314" s="498" t="str">
        <f t="shared" si="21"/>
        <v/>
      </c>
      <c r="M314" s="498" t="str">
        <f t="shared" si="22"/>
        <v/>
      </c>
      <c r="N314" s="498" t="b">
        <f t="shared" si="23"/>
        <v>0</v>
      </c>
      <c r="O314" s="499" t="s">
        <v>1839</v>
      </c>
      <c r="P314" s="199"/>
      <c r="Q314" s="176"/>
      <c r="U314" s="422"/>
      <c r="V314" s="422"/>
    </row>
    <row r="315" spans="1:22" ht="37.5" hidden="1" customHeight="1" x14ac:dyDescent="0.25">
      <c r="A315" s="382">
        <v>15</v>
      </c>
      <c r="B315" s="401" t="str">
        <f>IFERROR(VLOOKUP(A315,'Outcome Indicators - Section C'!$A$10:$S$27,19,FALSE),"")</f>
        <v/>
      </c>
      <c r="C315" s="497" t="str">
        <f t="array" ref="C315">IFERROR(IF(INDEX('Disaggregation Records'!$E$59:$E$92,MATCH(RIGHT(L315,255),RIGHT('Disaggregation Records'!$D$59:$D$92,255),0))=0,"",INDEX('Disaggregation Records'!$E$59:$E$92,MATCH(RIGHT(L315,255),RIGHT('Disaggregation Records'!$D$59:$D$92,255),0))),"")</f>
        <v/>
      </c>
      <c r="D315" s="497" t="str">
        <f t="array" ref="D315">IFERROR(IF(INDEX('Disaggregation Records'!$F$59:$F$92,MATCH(RIGHT(L315,255),RIGHT('Disaggregation Records'!$D$59:$D$92,255),0))=0,"",INDEX('Disaggregation Records'!$F$59:$F$92,MATCH(RIGHT(L315,255),RIGHT('Disaggregation Records'!$D$59:$D$92,255),0))),"")</f>
        <v/>
      </c>
      <c r="E315" s="385" t="str">
        <f t="array" ref="E315">IFERROR(IF(INDEX('Disaggregation Data'!$K$159:$K$310,MATCH(RIGHT(M315,255),RIGHT('Disaggregation Data'!$J$159:$J$310,255),0))=0,"",INDEX('Disaggregation Data'!$K$159:$K$310,MATCH(RIGHT(M315,255),RIGHT('Disaggregation Data'!J$159:$J$310,255),0))),"")</f>
        <v/>
      </c>
      <c r="F315" s="385" t="str">
        <f t="array" ref="F315">IFERROR(IF(INDEX('Disaggregation Data'!$L$159:$L$310,MATCH(RIGHT(M315,255),RIGHT('Disaggregation Data'!$J$159:$J$310,255),0))=0,"",INDEX('Disaggregation Data'!$L$159:$L$310,MATCH(RIGHT(M315,255),RIGHT('Disaggregation Data'!J$159:$J$310,255),0))),"")</f>
        <v/>
      </c>
      <c r="G315" s="385" t="str">
        <f t="array" ref="G315">IFERROR(IF(INDEX('Disaggregation Data'!$M$159:$M$310,MATCH(RIGHT(M315,255),RIGHT('Disaggregation Data'!$J$159:$J$310,255),0))=0,"",INDEX('Disaggregation Data'!$M$159:$M$310,MATCH(RIGHT(M315,255),RIGHT('Disaggregation Data'!J$159:$J$310,255),0))),"")</f>
        <v/>
      </c>
      <c r="H315" s="384" t="str">
        <f t="array" ref="H315">IFERROR(IF(INDEX('Disaggregation Data'!$N$159:$N$310,MATCH(RIGHT(M315,255),RIGHT('Disaggregation Data'!$J$159:$J$310,255),0))=0,"",INDEX('Disaggregation Data'!$N$159:$N$310,MATCH(RIGHT(M315,255),RIGHT('Disaggregation Data'!J$159:$J$310,255),0))),"")</f>
        <v/>
      </c>
      <c r="I315" s="484" t="str">
        <f t="array" ref="I315">IFERROR(IF(INDEX('Disaggregation Records'!$G$59:$G$92,MATCH(LEFT(L315,255),LEFT('Disaggregation Records'!$D$59:$D$92,255),0))=0,"",INDEX('Disaggregation Records'!$G$59:$G$92,MATCH(LEFT(L315,255),LEFT('Disaggregation Records'!$D$59:$D$92,255),0))),"")</f>
        <v/>
      </c>
      <c r="J315" s="498" t="s">
        <v>772</v>
      </c>
      <c r="K315" s="498">
        <f t="shared" si="20"/>
        <v>107</v>
      </c>
      <c r="L315" s="498" t="str">
        <f t="shared" si="21"/>
        <v/>
      </c>
      <c r="M315" s="498" t="str">
        <f t="shared" si="22"/>
        <v/>
      </c>
      <c r="N315" s="498" t="b">
        <f t="shared" si="23"/>
        <v>0</v>
      </c>
      <c r="O315" s="499" t="s">
        <v>1840</v>
      </c>
      <c r="P315" s="199"/>
      <c r="Q315" s="176"/>
      <c r="U315" s="422"/>
      <c r="V315" s="422"/>
    </row>
    <row r="316" spans="1:22" ht="37.5" hidden="1" customHeight="1" x14ac:dyDescent="0.25">
      <c r="A316" s="382">
        <v>15</v>
      </c>
      <c r="B316" s="401" t="str">
        <f>IFERROR(VLOOKUP(A316,'Outcome Indicators - Section C'!$A$10:$S$27,19,FALSE),"")</f>
        <v/>
      </c>
      <c r="C316" s="497" t="str">
        <f t="array" ref="C316">IFERROR(IF(INDEX('Disaggregation Records'!$E$59:$E$92,MATCH(RIGHT(L316,255),RIGHT('Disaggregation Records'!$D$59:$D$92,255),0))=0,"",INDEX('Disaggregation Records'!$E$59:$E$92,MATCH(RIGHT(L316,255),RIGHT('Disaggregation Records'!$D$59:$D$92,255),0))),"")</f>
        <v/>
      </c>
      <c r="D316" s="497" t="str">
        <f t="array" ref="D316">IFERROR(IF(INDEX('Disaggregation Records'!$F$59:$F$92,MATCH(RIGHT(L316,255),RIGHT('Disaggregation Records'!$D$59:$D$92,255),0))=0,"",INDEX('Disaggregation Records'!$F$59:$F$92,MATCH(RIGHT(L316,255),RIGHT('Disaggregation Records'!$D$59:$D$92,255),0))),"")</f>
        <v/>
      </c>
      <c r="E316" s="385" t="str">
        <f t="array" ref="E316">IFERROR(IF(INDEX('Disaggregation Data'!$K$159:$K$310,MATCH(RIGHT(M316,255),RIGHT('Disaggregation Data'!$J$159:$J$310,255),0))=0,"",INDEX('Disaggregation Data'!$K$159:$K$310,MATCH(RIGHT(M316,255),RIGHT('Disaggregation Data'!J$159:$J$310,255),0))),"")</f>
        <v/>
      </c>
      <c r="F316" s="385" t="str">
        <f t="array" ref="F316">IFERROR(IF(INDEX('Disaggregation Data'!$L$159:$L$310,MATCH(RIGHT(M316,255),RIGHT('Disaggregation Data'!$J$159:$J$310,255),0))=0,"",INDEX('Disaggregation Data'!$L$159:$L$310,MATCH(RIGHT(M316,255),RIGHT('Disaggregation Data'!J$159:$J$310,255),0))),"")</f>
        <v/>
      </c>
      <c r="G316" s="385" t="str">
        <f t="array" ref="G316">IFERROR(IF(INDEX('Disaggregation Data'!$M$159:$M$310,MATCH(RIGHT(M316,255),RIGHT('Disaggregation Data'!$J$159:$J$310,255),0))=0,"",INDEX('Disaggregation Data'!$M$159:$M$310,MATCH(RIGHT(M316,255),RIGHT('Disaggregation Data'!J$159:$J$310,255),0))),"")</f>
        <v/>
      </c>
      <c r="H316" s="384" t="str">
        <f t="array" ref="H316">IFERROR(IF(INDEX('Disaggregation Data'!$N$159:$N$310,MATCH(RIGHT(M316,255),RIGHT('Disaggregation Data'!$J$159:$J$310,255),0))=0,"",INDEX('Disaggregation Data'!$N$159:$N$310,MATCH(RIGHT(M316,255),RIGHT('Disaggregation Data'!J$159:$J$310,255),0))),"")</f>
        <v/>
      </c>
      <c r="I316" s="484" t="str">
        <f t="array" ref="I316">IFERROR(IF(INDEX('Disaggregation Records'!$G$59:$G$92,MATCH(LEFT(L316,255),LEFT('Disaggregation Records'!$D$59:$D$92,255),0))=0,"",INDEX('Disaggregation Records'!$G$59:$G$92,MATCH(LEFT(L316,255),LEFT('Disaggregation Records'!$D$59:$D$92,255),0))),"")</f>
        <v/>
      </c>
      <c r="J316" s="498" t="s">
        <v>772</v>
      </c>
      <c r="K316" s="498">
        <f t="shared" si="20"/>
        <v>108</v>
      </c>
      <c r="L316" s="498" t="str">
        <f t="shared" si="21"/>
        <v/>
      </c>
      <c r="M316" s="498" t="str">
        <f t="shared" si="22"/>
        <v/>
      </c>
      <c r="N316" s="498" t="b">
        <f t="shared" si="23"/>
        <v>0</v>
      </c>
      <c r="O316" s="499" t="s">
        <v>1841</v>
      </c>
      <c r="P316" s="199"/>
      <c r="Q316" s="176"/>
      <c r="U316" s="422"/>
      <c r="V316" s="422"/>
    </row>
    <row r="317" spans="1:22" ht="37.5" hidden="1" customHeight="1" x14ac:dyDescent="0.25">
      <c r="A317" s="382">
        <v>15</v>
      </c>
      <c r="B317" s="401" t="str">
        <f>IFERROR(VLOOKUP(A317,'Outcome Indicators - Section C'!$A$10:$S$27,19,FALSE),"")</f>
        <v/>
      </c>
      <c r="C317" s="497" t="str">
        <f t="array" ref="C317">IFERROR(IF(INDEX('Disaggregation Records'!$E$59:$E$92,MATCH(RIGHT(L317,255),RIGHT('Disaggregation Records'!$D$59:$D$92,255),0))=0,"",INDEX('Disaggregation Records'!$E$59:$E$92,MATCH(RIGHT(L317,255),RIGHT('Disaggregation Records'!$D$59:$D$92,255),0))),"")</f>
        <v/>
      </c>
      <c r="D317" s="497" t="str">
        <f t="array" ref="D317">IFERROR(IF(INDEX('Disaggregation Records'!$F$59:$F$92,MATCH(RIGHT(L317,255),RIGHT('Disaggregation Records'!$D$59:$D$92,255),0))=0,"",INDEX('Disaggregation Records'!$F$59:$F$92,MATCH(RIGHT(L317,255),RIGHT('Disaggregation Records'!$D$59:$D$92,255),0))),"")</f>
        <v/>
      </c>
      <c r="E317" s="385" t="str">
        <f t="array" ref="E317">IFERROR(IF(INDEX('Disaggregation Data'!$K$159:$K$310,MATCH(RIGHT(M317,255),RIGHT('Disaggregation Data'!$J$159:$J$310,255),0))=0,"",INDEX('Disaggregation Data'!$K$159:$K$310,MATCH(RIGHT(M317,255),RIGHT('Disaggregation Data'!J$159:$J$310,255),0))),"")</f>
        <v/>
      </c>
      <c r="F317" s="385" t="str">
        <f t="array" ref="F317">IFERROR(IF(INDEX('Disaggregation Data'!$L$159:$L$310,MATCH(RIGHT(M317,255),RIGHT('Disaggregation Data'!$J$159:$J$310,255),0))=0,"",INDEX('Disaggregation Data'!$L$159:$L$310,MATCH(RIGHT(M317,255),RIGHT('Disaggregation Data'!J$159:$J$310,255),0))),"")</f>
        <v/>
      </c>
      <c r="G317" s="385" t="str">
        <f t="array" ref="G317">IFERROR(IF(INDEX('Disaggregation Data'!$M$159:$M$310,MATCH(RIGHT(M317,255),RIGHT('Disaggregation Data'!$J$159:$J$310,255),0))=0,"",INDEX('Disaggregation Data'!$M$159:$M$310,MATCH(RIGHT(M317,255),RIGHT('Disaggregation Data'!J$159:$J$310,255),0))),"")</f>
        <v/>
      </c>
      <c r="H317" s="384" t="str">
        <f t="array" ref="H317">IFERROR(IF(INDEX('Disaggregation Data'!$N$159:$N$310,MATCH(RIGHT(M317,255),RIGHT('Disaggregation Data'!$J$159:$J$310,255),0))=0,"",INDEX('Disaggregation Data'!$N$159:$N$310,MATCH(RIGHT(M317,255),RIGHT('Disaggregation Data'!J$159:$J$310,255),0))),"")</f>
        <v/>
      </c>
      <c r="I317" s="484" t="str">
        <f t="array" ref="I317">IFERROR(IF(INDEX('Disaggregation Records'!$G$59:$G$92,MATCH(LEFT(L317,255),LEFT('Disaggregation Records'!$D$59:$D$92,255),0))=0,"",INDEX('Disaggregation Records'!$G$59:$G$92,MATCH(LEFT(L317,255),LEFT('Disaggregation Records'!$D$59:$D$92,255),0))),"")</f>
        <v/>
      </c>
      <c r="J317" s="498" t="s">
        <v>772</v>
      </c>
      <c r="K317" s="498">
        <f t="shared" si="20"/>
        <v>109</v>
      </c>
      <c r="L317" s="498" t="str">
        <f t="shared" si="21"/>
        <v/>
      </c>
      <c r="M317" s="498" t="str">
        <f t="shared" si="22"/>
        <v/>
      </c>
      <c r="N317" s="498" t="b">
        <f t="shared" si="23"/>
        <v>0</v>
      </c>
      <c r="O317" s="499" t="s">
        <v>1842</v>
      </c>
      <c r="P317" s="199"/>
      <c r="Q317" s="176"/>
      <c r="U317" s="422"/>
      <c r="V317" s="422"/>
    </row>
    <row r="318" spans="1:22" ht="0.75" hidden="1" customHeight="1" thickBot="1" x14ac:dyDescent="0.3">
      <c r="A318" s="66"/>
      <c r="B318" s="67"/>
      <c r="C318" s="67"/>
      <c r="D318" s="67"/>
      <c r="E318" s="67"/>
      <c r="F318" s="67"/>
      <c r="G318" s="67"/>
      <c r="H318" s="67"/>
      <c r="I318" s="67"/>
      <c r="J318" s="67"/>
      <c r="K318" s="67"/>
      <c r="L318" s="67"/>
      <c r="M318" s="67"/>
      <c r="N318" s="67"/>
      <c r="O318" s="67"/>
      <c r="P318" s="169"/>
      <c r="Q318" s="170"/>
    </row>
    <row r="319" spans="1:22" ht="30" hidden="1" customHeight="1" x14ac:dyDescent="0.25">
      <c r="P319" s="133"/>
      <c r="Q319" s="133"/>
    </row>
    <row r="320" spans="1:22" ht="30" hidden="1" customHeight="1" x14ac:dyDescent="0.25">
      <c r="P320" s="133"/>
      <c r="Q320" s="133"/>
    </row>
    <row r="321" spans="1:33" ht="30" hidden="1" customHeight="1" x14ac:dyDescent="0.25">
      <c r="P321" s="133"/>
      <c r="Q321" s="133"/>
    </row>
    <row r="322" spans="1:33" hidden="1" x14ac:dyDescent="0.25">
      <c r="P322" s="133"/>
      <c r="Q322" s="133"/>
    </row>
    <row r="323" spans="1:33" ht="36" hidden="1" customHeight="1" thickBot="1" x14ac:dyDescent="0.3">
      <c r="P323" s="133"/>
      <c r="Q323" s="133"/>
    </row>
    <row r="324" spans="1:33" ht="33" customHeight="1" thickBot="1" x14ac:dyDescent="0.3">
      <c r="A324" s="584" t="s">
        <v>30</v>
      </c>
      <c r="B324" s="585"/>
      <c r="C324" s="585"/>
      <c r="D324" s="585"/>
      <c r="E324" s="585"/>
      <c r="F324" s="585"/>
      <c r="G324" s="585"/>
      <c r="H324" s="585"/>
      <c r="I324" s="585"/>
      <c r="J324" s="585"/>
      <c r="K324" s="585"/>
      <c r="L324" s="585"/>
      <c r="M324" s="585"/>
      <c r="N324" s="585"/>
      <c r="O324" s="585"/>
      <c r="P324" s="585"/>
      <c r="Q324" s="585"/>
      <c r="R324" s="585"/>
      <c r="S324" s="585"/>
      <c r="T324" s="585"/>
      <c r="U324" s="585"/>
      <c r="V324" s="172"/>
      <c r="W324" s="246"/>
      <c r="X324" s="246"/>
      <c r="Y324" s="246"/>
      <c r="Z324" s="246"/>
      <c r="AA324" s="246"/>
      <c r="AB324" s="246"/>
      <c r="AC324" s="246"/>
      <c r="AD324" s="246"/>
      <c r="AE324" s="13"/>
      <c r="AF324" s="287"/>
      <c r="AG324" s="287"/>
    </row>
    <row r="325" spans="1:33" ht="51" customHeight="1" x14ac:dyDescent="0.25">
      <c r="A325" s="446" t="s">
        <v>26</v>
      </c>
      <c r="B325" s="446" t="s">
        <v>126</v>
      </c>
      <c r="C325" s="446" t="s">
        <v>42</v>
      </c>
      <c r="D325" s="446" t="s">
        <v>31</v>
      </c>
      <c r="E325" s="446" t="s">
        <v>2</v>
      </c>
      <c r="F325" s="446" t="s">
        <v>3</v>
      </c>
      <c r="G325" s="446" t="s">
        <v>4</v>
      </c>
      <c r="H325" s="446" t="s">
        <v>33</v>
      </c>
      <c r="I325" s="446"/>
      <c r="J325" s="446" t="s">
        <v>155</v>
      </c>
      <c r="K325" s="446" t="s">
        <v>138</v>
      </c>
      <c r="L325" s="446" t="s">
        <v>139</v>
      </c>
      <c r="M325" s="446" t="s">
        <v>136</v>
      </c>
      <c r="N325" s="446" t="s">
        <v>137</v>
      </c>
      <c r="O325" s="446" t="s">
        <v>156</v>
      </c>
      <c r="P325" s="446"/>
      <c r="Q325" s="446"/>
      <c r="R325" s="446"/>
      <c r="S325" s="446"/>
      <c r="T325" s="446"/>
      <c r="U325" s="446" t="s">
        <v>18</v>
      </c>
      <c r="V325" s="446" t="s">
        <v>9</v>
      </c>
      <c r="W325" s="502"/>
      <c r="X325" s="502" t="s">
        <v>217</v>
      </c>
      <c r="Y325" s="502">
        <v>0</v>
      </c>
      <c r="Z325" s="502" t="s">
        <v>157</v>
      </c>
      <c r="AA325" s="502" t="s">
        <v>60</v>
      </c>
      <c r="AB325" s="502" t="s">
        <v>62</v>
      </c>
      <c r="AC325" s="502" t="s">
        <v>237</v>
      </c>
      <c r="AD325" s="502" t="s">
        <v>62</v>
      </c>
      <c r="AE325" s="216"/>
      <c r="AF325" s="119" t="s">
        <v>301</v>
      </c>
      <c r="AG325" s="119" t="s">
        <v>302</v>
      </c>
    </row>
    <row r="326" spans="1:33" ht="37.5" hidden="1" customHeight="1" x14ac:dyDescent="0.25">
      <c r="A326" s="382" t="s">
        <v>83</v>
      </c>
      <c r="B326" s="401" t="str">
        <f>IFERROR(VLOOKUP(A326,'Coverage Indicators - Section D'!$A$10:$Y$42,25,FALSE),"")</f>
        <v/>
      </c>
      <c r="C326" s="497" t="str">
        <f t="array" ref="C326">IFERROR(IF(INDEX('Disaggregation Records'!$E$95:$E$183,MATCH(RIGHT(Z326,255),RIGHT('Disaggregation Records'!$D$95:$D$183,255),0))=0,"",INDEX('Disaggregation Records'!$E$95:$E$183,MATCH(RIGHT(Z326,255),RIGHT('Disaggregation Records'!$D$95:$D$183,255),0))),"")</f>
        <v/>
      </c>
      <c r="D326" s="497" t="str">
        <f t="array" ref="D326">IFERROR(IF(INDEX('Disaggregation Records'!$F$95:$F$183,MATCH(RIGHT(Z326,255),RIGHT('Disaggregation Records'!$D$95:$D$183,255),0))=0,"",INDEX('Disaggregation Records'!$F$95:$F$183,MATCH(RIGHT(Z326,255),RIGHT('Disaggregation Records'!$D$95:$D$183,255),0))),"")</f>
        <v/>
      </c>
      <c r="E326" s="403" t="str">
        <f t="array" ref="E326">IFERROR(IF(INDEX('Disaggregation Data'!$K$315:$K$616,MATCH(RIGHT(X326,255),RIGHT('Disaggregation Data'!$J$315:$J$616,255),0))=0,"",INDEX('Disaggregation Data'!$K$315:$K$616,MATCH(RIGHT(X326,255),RIGHT('Disaggregation Data'!J$315:$J$616,255),0))),"")</f>
        <v/>
      </c>
      <c r="F326" s="404" t="str">
        <f t="array" ref="F326">IFERROR(IF(INDEX('Disaggregation Data'!$L$315:$L$616,MATCH(RIGHT(X326,255),RIGHT('Disaggregation Data'!$J$315:$J$616,255),0))=0,"",INDEX('Disaggregation Data'!$L$315:$L$616,MATCH(RIGHT(X326,255),RIGHT('Disaggregation Data'!J$315:$J$616,255),0))),"")</f>
        <v/>
      </c>
      <c r="G326" s="466" t="str">
        <f t="array" ref="G326">IFERROR(IF(INDEX('Disaggregation Data'!$M$315:$M$616,MATCH(RIGHT(X326,255),RIGHT('Disaggregation Data'!$J$315:$J$616,255),0))=0,(E326/F326)*100,INDEX('Disaggregation Data'!$M$315:$M$616,MATCH(RIGHT(X326,255),RIGHT('Disaggregation Data'!J$315:$J$616,255),0))),"")</f>
        <v/>
      </c>
      <c r="H326" s="407" t="str">
        <f t="array" ref="H326">IFERROR(IF(INDEX('Disaggregation Data'!$N$315:$N$616,MATCH(RIGHT(X326,255),RIGHT('Disaggregation Data'!$J$315:$J$616,255),0))=0,"",INDEX('Disaggregation Data'!$N$315:$N$616,MATCH(RIGHT(X326,255),RIGHT('Disaggregation Data'!J$315:$J$616,255),0))),"")</f>
        <v/>
      </c>
      <c r="I326" s="503"/>
      <c r="J326" s="503"/>
      <c r="K326" s="503"/>
      <c r="L326" s="503"/>
      <c r="M326" s="503"/>
      <c r="N326" s="503"/>
      <c r="O326" s="503"/>
      <c r="P326" s="503"/>
      <c r="Q326" s="503"/>
      <c r="R326" s="503"/>
      <c r="S326" s="503"/>
      <c r="T326" s="503"/>
      <c r="U326" s="407" t="str">
        <f t="array" ref="U326">IFERROR(IF(INDEX('Disaggregation Data'!$O$315:$O$616,MATCH(RIGHT(X326,255),RIGHT('Disaggregation Data'!$J$315:$J$616,255),0))=0,"",INDEX('Disaggregation Data'!$O$315:$O$616,MATCH(RIGHT(X326,255),RIGHT('Disaggregation Data'!J$315:$J$616,255),0))),"")</f>
        <v/>
      </c>
      <c r="V326" s="420" t="str">
        <f t="array" ref="V326">IFERROR(IF(INDEX('Disaggregation Data'!$P$315:$P$616,MATCH(RIGHT(X326,255),RIGHT('Disaggregation Data'!$J$315:$J$616,255),0))=0,"",INDEX('Disaggregation Data'!$P$315:$P$616,MATCH(RIGHT(X326,255),RIGHT('Disaggregation Data'!J$315:$J$616,255),0))),"")</f>
        <v/>
      </c>
      <c r="W326" s="504"/>
      <c r="X326" s="504" t="str">
        <f>IF(B326&lt;&gt;"",B326&amp;C326&amp;D326,"")</f>
        <v/>
      </c>
      <c r="Y326" s="504">
        <f>IF(B326=B325,Y325+1,0)</f>
        <v>0</v>
      </c>
      <c r="Z326" s="504" t="str">
        <f>IF(B326&lt;&gt;"",B326&amp;"-"&amp;Y326,"")</f>
        <v/>
      </c>
      <c r="AA326" s="504" t="b">
        <f>IFERROR(IF(B326&lt;&gt;"",TRUE,FALSE),"")</f>
        <v>0</v>
      </c>
      <c r="AB326" s="504" t="s">
        <v>61</v>
      </c>
      <c r="AC326" s="504" t="str">
        <f t="array" ref="AC326">IFERROR(IF(INDEX('Disaggregation Records'!$G$95:$G$183,MATCH(RIGHT(Z326,255),RIGHT('Disaggregation Records'!$D$95:$D$183,255),0))=0,"",INDEX('Disaggregation Records'!$G$95:$G$183,MATCH(RIGHT(Z326,255),RIGHT('Disaggregation Records'!$D$95:$D$183,255),0))),"")</f>
        <v/>
      </c>
      <c r="AD326" s="504" t="s">
        <v>61</v>
      </c>
      <c r="AE326" s="216"/>
      <c r="AF326" s="237"/>
      <c r="AG326" s="237"/>
    </row>
    <row r="327" spans="1:33" ht="37.5" hidden="1" customHeight="1" x14ac:dyDescent="0.25">
      <c r="A327" s="382">
        <v>1</v>
      </c>
      <c r="B327" s="401" t="str">
        <f>IFERROR(VLOOKUP(A327,'Coverage Indicators - Section D'!$A$10:$Y$42,25,FALSE),"")</f>
        <v/>
      </c>
      <c r="C327" s="497" t="str">
        <f t="array" ref="C327">IFERROR(IF(INDEX('Disaggregation Records'!$E$95:$E$183,MATCH(RIGHT(Z327,255),RIGHT('Disaggregation Records'!$D$95:$D$183,255),0))=0,"",INDEX('Disaggregation Records'!$E$95:$E$183,MATCH(RIGHT(Z327,255),RIGHT('Disaggregation Records'!$D$95:$D$183,255),0))),"")</f>
        <v/>
      </c>
      <c r="D327" s="497" t="str">
        <f t="array" ref="D327">IFERROR(IF(INDEX('Disaggregation Records'!$F$95:$F$183,MATCH(RIGHT(Z327,255),RIGHT('Disaggregation Records'!$D$95:$D$183,255),0))=0,"",INDEX('Disaggregation Records'!$F$95:$F$183,MATCH(RIGHT(Z327,255),RIGHT('Disaggregation Records'!$D$95:$D$183,255),0))),"")</f>
        <v/>
      </c>
      <c r="E327" s="403" t="str">
        <f t="array" ref="E327">IFERROR(IF(INDEX('Disaggregation Data'!$K$315:$K$616,MATCH(RIGHT(X327,255),RIGHT('Disaggregation Data'!$J$315:$J$616,255),0))=0,"",INDEX('Disaggregation Data'!$K$315:$K$616,MATCH(RIGHT(X327,255),RIGHT('Disaggregation Data'!J$315:$J$616,255),0))),"")</f>
        <v/>
      </c>
      <c r="F327" s="404" t="str">
        <f t="array" ref="F327">IFERROR(IF(INDEX('Disaggregation Data'!$L$315:$L$616,MATCH(RIGHT(X327,255),RIGHT('Disaggregation Data'!$J$315:$J$616,255),0))=0,"",INDEX('Disaggregation Data'!$L$315:$L$616,MATCH(RIGHT(X327,255),RIGHT('Disaggregation Data'!J$315:$J$616,255),0))),"")</f>
        <v/>
      </c>
      <c r="G327" s="466" t="str">
        <f t="array" ref="G327">IFERROR(IF(INDEX('Disaggregation Data'!$M$315:$M$616,MATCH(RIGHT(X327,255),RIGHT('Disaggregation Data'!$J$315:$J$616,255),0))=0,(E327/F327)*100,INDEX('Disaggregation Data'!$M$315:$M$616,MATCH(RIGHT(X327,255),RIGHT('Disaggregation Data'!J$315:$J$616,255),0))),"")</f>
        <v/>
      </c>
      <c r="H327" s="407" t="str">
        <f t="array" ref="H327">IFERROR(IF(INDEX('Disaggregation Data'!$N$315:$N$616,MATCH(RIGHT(X327,255),RIGHT('Disaggregation Data'!$J$315:$J$616,255),0))=0,"",INDEX('Disaggregation Data'!$N$315:$N$616,MATCH(RIGHT(X327,255),RIGHT('Disaggregation Data'!J$315:$J$616,255),0))),"")</f>
        <v/>
      </c>
      <c r="I327" s="503"/>
      <c r="J327" s="503"/>
      <c r="K327" s="503"/>
      <c r="L327" s="503"/>
      <c r="M327" s="503"/>
      <c r="N327" s="503"/>
      <c r="O327" s="503"/>
      <c r="P327" s="503"/>
      <c r="Q327" s="503"/>
      <c r="R327" s="503"/>
      <c r="S327" s="503"/>
      <c r="T327" s="503"/>
      <c r="U327" s="407" t="str">
        <f t="array" ref="U327">IFERROR(IF(INDEX('Disaggregation Data'!$O$315:$O$616,MATCH(RIGHT(X327,255),RIGHT('Disaggregation Data'!$J$315:$J$616,255),0))=0,"",INDEX('Disaggregation Data'!$O$315:$O$616,MATCH(RIGHT(X327,255),RIGHT('Disaggregation Data'!J$315:$J$616,255),0))),"")</f>
        <v/>
      </c>
      <c r="V327" s="420" t="str">
        <f t="array" ref="V327">IFERROR(IF(INDEX('Disaggregation Data'!$P$315:$P$616,MATCH(RIGHT(X327,255),RIGHT('Disaggregation Data'!$J$315:$J$616,255),0))=0,"",INDEX('Disaggregation Data'!$P$315:$P$616,MATCH(RIGHT(X327,255),RIGHT('Disaggregation Data'!J$315:$J$616,255),0))),"")</f>
        <v/>
      </c>
      <c r="W327" s="504"/>
      <c r="X327" s="504" t="str">
        <f t="shared" ref="X327:X390" si="24">IF(B327&lt;&gt;"",B327&amp;C327&amp;D327,"")</f>
        <v/>
      </c>
      <c r="Y327" s="504">
        <f t="shared" ref="Y327:Y390" si="25">IF(B327=B326,Y326+1,0)</f>
        <v>1</v>
      </c>
      <c r="Z327" s="504" t="str">
        <f t="shared" ref="Z327:Z390" si="26">IF(B327&lt;&gt;"",B327&amp;"-"&amp;Y327,"")</f>
        <v/>
      </c>
      <c r="AA327" s="504" t="b">
        <f t="shared" ref="AA327:AA390" si="27">IFERROR(IF(B327&lt;&gt;"",TRUE,FALSE),"")</f>
        <v>0</v>
      </c>
      <c r="AB327" s="504" t="s">
        <v>1843</v>
      </c>
      <c r="AC327" s="504" t="str">
        <f t="array" ref="AC327">IFERROR(IF(INDEX('Disaggregation Records'!$G$95:$G$183,MATCH(RIGHT(Z327,255),RIGHT('Disaggregation Records'!$D$95:$D$183,255),0))=0,"",INDEX('Disaggregation Records'!$G$95:$G$183,MATCH(RIGHT(Z327,255),RIGHT('Disaggregation Records'!$D$95:$D$183,255),0))),"")</f>
        <v/>
      </c>
      <c r="AD327" s="504" t="s">
        <v>773</v>
      </c>
      <c r="AE327" s="216"/>
      <c r="AF327" s="501"/>
      <c r="AG327" s="501"/>
    </row>
    <row r="328" spans="1:33" ht="37.5" hidden="1" customHeight="1" x14ac:dyDescent="0.25">
      <c r="A328" s="382">
        <v>1</v>
      </c>
      <c r="B328" s="401" t="str">
        <f>IFERROR(VLOOKUP(A328,'Coverage Indicators - Section D'!$A$10:$Y$42,25,FALSE),"")</f>
        <v/>
      </c>
      <c r="C328" s="497" t="str">
        <f t="array" ref="C328">IFERROR(IF(INDEX('Disaggregation Records'!$E$95:$E$183,MATCH(RIGHT(Z328,255),RIGHT('Disaggregation Records'!$D$95:$D$183,255),0))=0,"",INDEX('Disaggregation Records'!$E$95:$E$183,MATCH(RIGHT(Z328,255),RIGHT('Disaggregation Records'!$D$95:$D$183,255),0))),"")</f>
        <v/>
      </c>
      <c r="D328" s="497" t="str">
        <f t="array" ref="D328">IFERROR(IF(INDEX('Disaggregation Records'!$F$95:$F$183,MATCH(RIGHT(Z328,255),RIGHT('Disaggregation Records'!$D$95:$D$183,255),0))=0,"",INDEX('Disaggregation Records'!$F$95:$F$183,MATCH(RIGHT(Z328,255),RIGHT('Disaggregation Records'!$D$95:$D$183,255),0))),"")</f>
        <v/>
      </c>
      <c r="E328" s="403" t="str">
        <f t="array" ref="E328">IFERROR(IF(INDEX('Disaggregation Data'!$K$315:$K$616,MATCH(RIGHT(X328,255),RIGHT('Disaggregation Data'!$J$315:$J$616,255),0))=0,"",INDEX('Disaggregation Data'!$K$315:$K$616,MATCH(RIGHT(X328,255),RIGHT('Disaggregation Data'!J$315:$J$616,255),0))),"")</f>
        <v/>
      </c>
      <c r="F328" s="404" t="str">
        <f t="array" ref="F328">IFERROR(IF(INDEX('Disaggregation Data'!$L$315:$L$616,MATCH(RIGHT(X328,255),RIGHT('Disaggregation Data'!$J$315:$J$616,255),0))=0,"",INDEX('Disaggregation Data'!$L$315:$L$616,MATCH(RIGHT(X328,255),RIGHT('Disaggregation Data'!J$315:$J$616,255),0))),"")</f>
        <v/>
      </c>
      <c r="G328" s="466" t="str">
        <f t="array" ref="G328">IFERROR(IF(INDEX('Disaggregation Data'!$M$315:$M$616,MATCH(RIGHT(X328,255),RIGHT('Disaggregation Data'!$J$315:$J$616,255),0))=0,(E328/F328)*100,INDEX('Disaggregation Data'!$M$315:$M$616,MATCH(RIGHT(X328,255),RIGHT('Disaggregation Data'!J$315:$J$616,255),0))),"")</f>
        <v/>
      </c>
      <c r="H328" s="407" t="str">
        <f t="array" ref="H328">IFERROR(IF(INDEX('Disaggregation Data'!$N$315:$N$616,MATCH(RIGHT(X328,255),RIGHT('Disaggregation Data'!$J$315:$J$616,255),0))=0,"",INDEX('Disaggregation Data'!$N$315:$N$616,MATCH(RIGHT(X328,255),RIGHT('Disaggregation Data'!J$315:$J$616,255),0))),"")</f>
        <v/>
      </c>
      <c r="I328" s="503"/>
      <c r="J328" s="503"/>
      <c r="K328" s="503"/>
      <c r="L328" s="503"/>
      <c r="M328" s="503"/>
      <c r="N328" s="503"/>
      <c r="O328" s="503"/>
      <c r="P328" s="503"/>
      <c r="Q328" s="503"/>
      <c r="R328" s="503"/>
      <c r="S328" s="503"/>
      <c r="T328" s="503"/>
      <c r="U328" s="407" t="str">
        <f t="array" ref="U328">IFERROR(IF(INDEX('Disaggregation Data'!$O$315:$O$616,MATCH(RIGHT(X328,255),RIGHT('Disaggregation Data'!$J$315:$J$616,255),0))=0,"",INDEX('Disaggregation Data'!$O$315:$O$616,MATCH(RIGHT(X328,255),RIGHT('Disaggregation Data'!J$315:$J$616,255),0))),"")</f>
        <v/>
      </c>
      <c r="V328" s="420" t="str">
        <f t="array" ref="V328">IFERROR(IF(INDEX('Disaggregation Data'!$P$315:$P$616,MATCH(RIGHT(X328,255),RIGHT('Disaggregation Data'!$J$315:$J$616,255),0))=0,"",INDEX('Disaggregation Data'!$P$315:$P$616,MATCH(RIGHT(X328,255),RIGHT('Disaggregation Data'!J$315:$J$616,255),0))),"")</f>
        <v/>
      </c>
      <c r="W328" s="504"/>
      <c r="X328" s="504" t="str">
        <f t="shared" si="24"/>
        <v/>
      </c>
      <c r="Y328" s="504">
        <f t="shared" si="25"/>
        <v>2</v>
      </c>
      <c r="Z328" s="504" t="str">
        <f t="shared" si="26"/>
        <v/>
      </c>
      <c r="AA328" s="504" t="b">
        <f t="shared" si="27"/>
        <v>0</v>
      </c>
      <c r="AB328" s="504" t="s">
        <v>1844</v>
      </c>
      <c r="AC328" s="504" t="str">
        <f t="array" ref="AC328">IFERROR(IF(INDEX('Disaggregation Records'!$G$95:$G$183,MATCH(RIGHT(Z328,255),RIGHT('Disaggregation Records'!$D$95:$D$183,255),0))=0,"",INDEX('Disaggregation Records'!$G$95:$G$183,MATCH(RIGHT(Z328,255),RIGHT('Disaggregation Records'!$D$95:$D$183,255),0))),"")</f>
        <v/>
      </c>
      <c r="AD328" s="504" t="s">
        <v>773</v>
      </c>
      <c r="AE328" s="216"/>
      <c r="AF328" s="501"/>
      <c r="AG328" s="501"/>
    </row>
    <row r="329" spans="1:33" ht="37.5" hidden="1" customHeight="1" x14ac:dyDescent="0.25">
      <c r="A329" s="382">
        <v>1</v>
      </c>
      <c r="B329" s="401" t="str">
        <f>IFERROR(VLOOKUP(A329,'Coverage Indicators - Section D'!$A$10:$Y$42,25,FALSE),"")</f>
        <v/>
      </c>
      <c r="C329" s="497" t="str">
        <f t="array" ref="C329">IFERROR(IF(INDEX('Disaggregation Records'!$E$95:$E$183,MATCH(RIGHT(Z329,255),RIGHT('Disaggregation Records'!$D$95:$D$183,255),0))=0,"",INDEX('Disaggregation Records'!$E$95:$E$183,MATCH(RIGHT(Z329,255),RIGHT('Disaggregation Records'!$D$95:$D$183,255),0))),"")</f>
        <v/>
      </c>
      <c r="D329" s="497" t="str">
        <f t="array" ref="D329">IFERROR(IF(INDEX('Disaggregation Records'!$F$95:$F$183,MATCH(RIGHT(Z329,255),RIGHT('Disaggregation Records'!$D$95:$D$183,255),0))=0,"",INDEX('Disaggregation Records'!$F$95:$F$183,MATCH(RIGHT(Z329,255),RIGHT('Disaggregation Records'!$D$95:$D$183,255),0))),"")</f>
        <v/>
      </c>
      <c r="E329" s="403" t="str">
        <f t="array" ref="E329">IFERROR(IF(INDEX('Disaggregation Data'!$K$315:$K$616,MATCH(RIGHT(X329,255),RIGHT('Disaggregation Data'!$J$315:$J$616,255),0))=0,"",INDEX('Disaggregation Data'!$K$315:$K$616,MATCH(RIGHT(X329,255),RIGHT('Disaggregation Data'!J$315:$J$616,255),0))),"")</f>
        <v/>
      </c>
      <c r="F329" s="404" t="str">
        <f t="array" ref="F329">IFERROR(IF(INDEX('Disaggregation Data'!$L$315:$L$616,MATCH(RIGHT(X329,255),RIGHT('Disaggregation Data'!$J$315:$J$616,255),0))=0,"",INDEX('Disaggregation Data'!$L$315:$L$616,MATCH(RIGHT(X329,255),RIGHT('Disaggregation Data'!J$315:$J$616,255),0))),"")</f>
        <v/>
      </c>
      <c r="G329" s="466" t="str">
        <f t="array" ref="G329">IFERROR(IF(INDEX('Disaggregation Data'!$M$315:$M$616,MATCH(RIGHT(X329,255),RIGHT('Disaggregation Data'!$J$315:$J$616,255),0))=0,(E329/F329)*100,INDEX('Disaggregation Data'!$M$315:$M$616,MATCH(RIGHT(X329,255),RIGHT('Disaggregation Data'!J$315:$J$616,255),0))),"")</f>
        <v/>
      </c>
      <c r="H329" s="407" t="str">
        <f t="array" ref="H329">IFERROR(IF(INDEX('Disaggregation Data'!$N$315:$N$616,MATCH(RIGHT(X329,255),RIGHT('Disaggregation Data'!$J$315:$J$616,255),0))=0,"",INDEX('Disaggregation Data'!$N$315:$N$616,MATCH(RIGHT(X329,255),RIGHT('Disaggregation Data'!J$315:$J$616,255),0))),"")</f>
        <v/>
      </c>
      <c r="I329" s="503"/>
      <c r="J329" s="503"/>
      <c r="K329" s="503"/>
      <c r="L329" s="503"/>
      <c r="M329" s="503"/>
      <c r="N329" s="503"/>
      <c r="O329" s="503"/>
      <c r="P329" s="503"/>
      <c r="Q329" s="503"/>
      <c r="R329" s="503"/>
      <c r="S329" s="503"/>
      <c r="T329" s="503"/>
      <c r="U329" s="407" t="str">
        <f t="array" ref="U329">IFERROR(IF(INDEX('Disaggregation Data'!$O$315:$O$616,MATCH(RIGHT(X329,255),RIGHT('Disaggregation Data'!$J$315:$J$616,255),0))=0,"",INDEX('Disaggregation Data'!$O$315:$O$616,MATCH(RIGHT(X329,255),RIGHT('Disaggregation Data'!J$315:$J$616,255),0))),"")</f>
        <v/>
      </c>
      <c r="V329" s="420" t="str">
        <f t="array" ref="V329">IFERROR(IF(INDEX('Disaggregation Data'!$P$315:$P$616,MATCH(RIGHT(X329,255),RIGHT('Disaggregation Data'!$J$315:$J$616,255),0))=0,"",INDEX('Disaggregation Data'!$P$315:$P$616,MATCH(RIGHT(X329,255),RIGHT('Disaggregation Data'!J$315:$J$616,255),0))),"")</f>
        <v/>
      </c>
      <c r="W329" s="504"/>
      <c r="X329" s="504" t="str">
        <f t="shared" si="24"/>
        <v/>
      </c>
      <c r="Y329" s="504">
        <f t="shared" si="25"/>
        <v>3</v>
      </c>
      <c r="Z329" s="504" t="str">
        <f t="shared" si="26"/>
        <v/>
      </c>
      <c r="AA329" s="504" t="b">
        <f t="shared" si="27"/>
        <v>0</v>
      </c>
      <c r="AB329" s="504" t="s">
        <v>1845</v>
      </c>
      <c r="AC329" s="504" t="str">
        <f t="array" ref="AC329">IFERROR(IF(INDEX('Disaggregation Records'!$G$95:$G$183,MATCH(RIGHT(Z329,255),RIGHT('Disaggregation Records'!$D$95:$D$183,255),0))=0,"",INDEX('Disaggregation Records'!$G$95:$G$183,MATCH(RIGHT(Z329,255),RIGHT('Disaggregation Records'!$D$95:$D$183,255),0))),"")</f>
        <v/>
      </c>
      <c r="AD329" s="504" t="s">
        <v>773</v>
      </c>
      <c r="AE329" s="216"/>
      <c r="AF329" s="501"/>
      <c r="AG329" s="501"/>
    </row>
    <row r="330" spans="1:33" ht="37.5" hidden="1" customHeight="1" x14ac:dyDescent="0.25">
      <c r="A330" s="382">
        <v>1</v>
      </c>
      <c r="B330" s="401" t="str">
        <f>IFERROR(VLOOKUP(A330,'Coverage Indicators - Section D'!$A$10:$Y$42,25,FALSE),"")</f>
        <v/>
      </c>
      <c r="C330" s="497" t="str">
        <f t="array" ref="C330">IFERROR(IF(INDEX('Disaggregation Records'!$E$95:$E$183,MATCH(RIGHT(Z330,255),RIGHT('Disaggregation Records'!$D$95:$D$183,255),0))=0,"",INDEX('Disaggregation Records'!$E$95:$E$183,MATCH(RIGHT(Z330,255),RIGHT('Disaggregation Records'!$D$95:$D$183,255),0))),"")</f>
        <v/>
      </c>
      <c r="D330" s="497" t="str">
        <f t="array" ref="D330">IFERROR(IF(INDEX('Disaggregation Records'!$F$95:$F$183,MATCH(RIGHT(Z330,255),RIGHT('Disaggregation Records'!$D$95:$D$183,255),0))=0,"",INDEX('Disaggregation Records'!$F$95:$F$183,MATCH(RIGHT(Z330,255),RIGHT('Disaggregation Records'!$D$95:$D$183,255),0))),"")</f>
        <v/>
      </c>
      <c r="E330" s="403" t="str">
        <f t="array" ref="E330">IFERROR(IF(INDEX('Disaggregation Data'!$K$315:$K$616,MATCH(RIGHT(X330,255),RIGHT('Disaggregation Data'!$J$315:$J$616,255),0))=0,"",INDEX('Disaggregation Data'!$K$315:$K$616,MATCH(RIGHT(X330,255),RIGHT('Disaggregation Data'!J$315:$J$616,255),0))),"")</f>
        <v/>
      </c>
      <c r="F330" s="404" t="str">
        <f t="array" ref="F330">IFERROR(IF(INDEX('Disaggregation Data'!$L$315:$L$616,MATCH(RIGHT(X330,255),RIGHT('Disaggregation Data'!$J$315:$J$616,255),0))=0,"",INDEX('Disaggregation Data'!$L$315:$L$616,MATCH(RIGHT(X330,255),RIGHT('Disaggregation Data'!J$315:$J$616,255),0))),"")</f>
        <v/>
      </c>
      <c r="G330" s="466" t="str">
        <f t="array" ref="G330">IFERROR(IF(INDEX('Disaggregation Data'!$M$315:$M$616,MATCH(RIGHT(X330,255),RIGHT('Disaggregation Data'!$J$315:$J$616,255),0))=0,(E330/F330)*100,INDEX('Disaggregation Data'!$M$315:$M$616,MATCH(RIGHT(X330,255),RIGHT('Disaggregation Data'!J$315:$J$616,255),0))),"")</f>
        <v/>
      </c>
      <c r="H330" s="407" t="str">
        <f t="array" ref="H330">IFERROR(IF(INDEX('Disaggregation Data'!$N$315:$N$616,MATCH(RIGHT(X330,255),RIGHT('Disaggregation Data'!$J$315:$J$616,255),0))=0,"",INDEX('Disaggregation Data'!$N$315:$N$616,MATCH(RIGHT(X330,255),RIGHT('Disaggregation Data'!J$315:$J$616,255),0))),"")</f>
        <v/>
      </c>
      <c r="I330" s="503"/>
      <c r="J330" s="503"/>
      <c r="K330" s="503"/>
      <c r="L330" s="503"/>
      <c r="M330" s="503"/>
      <c r="N330" s="503"/>
      <c r="O330" s="503"/>
      <c r="P330" s="503"/>
      <c r="Q330" s="503"/>
      <c r="R330" s="503"/>
      <c r="S330" s="503"/>
      <c r="T330" s="503"/>
      <c r="U330" s="407" t="str">
        <f t="array" ref="U330">IFERROR(IF(INDEX('Disaggregation Data'!$O$315:$O$616,MATCH(RIGHT(X330,255),RIGHT('Disaggregation Data'!$J$315:$J$616,255),0))=0,"",INDEX('Disaggregation Data'!$O$315:$O$616,MATCH(RIGHT(X330,255),RIGHT('Disaggregation Data'!J$315:$J$616,255),0))),"")</f>
        <v/>
      </c>
      <c r="V330" s="420" t="str">
        <f t="array" ref="V330">IFERROR(IF(INDEX('Disaggregation Data'!$P$315:$P$616,MATCH(RIGHT(X330,255),RIGHT('Disaggregation Data'!$J$315:$J$616,255),0))=0,"",INDEX('Disaggregation Data'!$P$315:$P$616,MATCH(RIGHT(X330,255),RIGHT('Disaggregation Data'!J$315:$J$616,255),0))),"")</f>
        <v/>
      </c>
      <c r="W330" s="504"/>
      <c r="X330" s="504" t="str">
        <f t="shared" si="24"/>
        <v/>
      </c>
      <c r="Y330" s="504">
        <f t="shared" si="25"/>
        <v>4</v>
      </c>
      <c r="Z330" s="504" t="str">
        <f t="shared" si="26"/>
        <v/>
      </c>
      <c r="AA330" s="504" t="b">
        <f t="shared" si="27"/>
        <v>0</v>
      </c>
      <c r="AB330" s="504" t="s">
        <v>1846</v>
      </c>
      <c r="AC330" s="504" t="str">
        <f t="array" ref="AC330">IFERROR(IF(INDEX('Disaggregation Records'!$G$95:$G$183,MATCH(RIGHT(Z330,255),RIGHT('Disaggregation Records'!$D$95:$D$183,255),0))=0,"",INDEX('Disaggregation Records'!$G$95:$G$183,MATCH(RIGHT(Z330,255),RIGHT('Disaggregation Records'!$D$95:$D$183,255),0))),"")</f>
        <v/>
      </c>
      <c r="AD330" s="504" t="s">
        <v>773</v>
      </c>
      <c r="AE330" s="216"/>
      <c r="AF330" s="501"/>
      <c r="AG330" s="501"/>
    </row>
    <row r="331" spans="1:33" ht="37.5" hidden="1" customHeight="1" x14ac:dyDescent="0.25">
      <c r="A331" s="382">
        <v>1</v>
      </c>
      <c r="B331" s="401" t="str">
        <f>IFERROR(VLOOKUP(A331,'Coverage Indicators - Section D'!$A$10:$Y$42,25,FALSE),"")</f>
        <v/>
      </c>
      <c r="C331" s="497" t="str">
        <f t="array" ref="C331">IFERROR(IF(INDEX('Disaggregation Records'!$E$95:$E$183,MATCH(RIGHT(Z331,255),RIGHT('Disaggregation Records'!$D$95:$D$183,255),0))=0,"",INDEX('Disaggregation Records'!$E$95:$E$183,MATCH(RIGHT(Z331,255),RIGHT('Disaggregation Records'!$D$95:$D$183,255),0))),"")</f>
        <v/>
      </c>
      <c r="D331" s="497" t="str">
        <f t="array" ref="D331">IFERROR(IF(INDEX('Disaggregation Records'!$F$95:$F$183,MATCH(RIGHT(Z331,255),RIGHT('Disaggregation Records'!$D$95:$D$183,255),0))=0,"",INDEX('Disaggregation Records'!$F$95:$F$183,MATCH(RIGHT(Z331,255),RIGHT('Disaggregation Records'!$D$95:$D$183,255),0))),"")</f>
        <v/>
      </c>
      <c r="E331" s="403" t="str">
        <f t="array" ref="E331">IFERROR(IF(INDEX('Disaggregation Data'!$K$315:$K$616,MATCH(RIGHT(X331,255),RIGHT('Disaggregation Data'!$J$315:$J$616,255),0))=0,"",INDEX('Disaggregation Data'!$K$315:$K$616,MATCH(RIGHT(X331,255),RIGHT('Disaggregation Data'!J$315:$J$616,255),0))),"")</f>
        <v/>
      </c>
      <c r="F331" s="404" t="str">
        <f t="array" ref="F331">IFERROR(IF(INDEX('Disaggregation Data'!$L$315:$L$616,MATCH(RIGHT(X331,255),RIGHT('Disaggregation Data'!$J$315:$J$616,255),0))=0,"",INDEX('Disaggregation Data'!$L$315:$L$616,MATCH(RIGHT(X331,255),RIGHT('Disaggregation Data'!J$315:$J$616,255),0))),"")</f>
        <v/>
      </c>
      <c r="G331" s="466" t="str">
        <f t="array" ref="G331">IFERROR(IF(INDEX('Disaggregation Data'!$M$315:$M$616,MATCH(RIGHT(X331,255),RIGHT('Disaggregation Data'!$J$315:$J$616,255),0))=0,(E331/F331)*100,INDEX('Disaggregation Data'!$M$315:$M$616,MATCH(RIGHT(X331,255),RIGHT('Disaggregation Data'!J$315:$J$616,255),0))),"")</f>
        <v/>
      </c>
      <c r="H331" s="407" t="str">
        <f t="array" ref="H331">IFERROR(IF(INDEX('Disaggregation Data'!$N$315:$N$616,MATCH(RIGHT(X331,255),RIGHT('Disaggregation Data'!$J$315:$J$616,255),0))=0,"",INDEX('Disaggregation Data'!$N$315:$N$616,MATCH(RIGHT(X331,255),RIGHT('Disaggregation Data'!J$315:$J$616,255),0))),"")</f>
        <v/>
      </c>
      <c r="I331" s="503"/>
      <c r="J331" s="503"/>
      <c r="K331" s="503"/>
      <c r="L331" s="503"/>
      <c r="M331" s="503"/>
      <c r="N331" s="503"/>
      <c r="O331" s="503"/>
      <c r="P331" s="503"/>
      <c r="Q331" s="503"/>
      <c r="R331" s="503"/>
      <c r="S331" s="503"/>
      <c r="T331" s="503"/>
      <c r="U331" s="407" t="str">
        <f t="array" ref="U331">IFERROR(IF(INDEX('Disaggregation Data'!$O$315:$O$616,MATCH(RIGHT(X331,255),RIGHT('Disaggregation Data'!$J$315:$J$616,255),0))=0,"",INDEX('Disaggregation Data'!$O$315:$O$616,MATCH(RIGHT(X331,255),RIGHT('Disaggregation Data'!J$315:$J$616,255),0))),"")</f>
        <v/>
      </c>
      <c r="V331" s="420" t="str">
        <f t="array" ref="V331">IFERROR(IF(INDEX('Disaggregation Data'!$P$315:$P$616,MATCH(RIGHT(X331,255),RIGHT('Disaggregation Data'!$J$315:$J$616,255),0))=0,"",INDEX('Disaggregation Data'!$P$315:$P$616,MATCH(RIGHT(X331,255),RIGHT('Disaggregation Data'!J$315:$J$616,255),0))),"")</f>
        <v/>
      </c>
      <c r="W331" s="504"/>
      <c r="X331" s="504" t="str">
        <f t="shared" si="24"/>
        <v/>
      </c>
      <c r="Y331" s="504">
        <f t="shared" si="25"/>
        <v>5</v>
      </c>
      <c r="Z331" s="504" t="str">
        <f t="shared" si="26"/>
        <v/>
      </c>
      <c r="AA331" s="504" t="b">
        <f t="shared" si="27"/>
        <v>0</v>
      </c>
      <c r="AB331" s="504" t="s">
        <v>1847</v>
      </c>
      <c r="AC331" s="504" t="str">
        <f t="array" ref="AC331">IFERROR(IF(INDEX('Disaggregation Records'!$G$95:$G$183,MATCH(RIGHT(Z331,255),RIGHT('Disaggregation Records'!$D$95:$D$183,255),0))=0,"",INDEX('Disaggregation Records'!$G$95:$G$183,MATCH(RIGHT(Z331,255),RIGHT('Disaggregation Records'!$D$95:$D$183,255),0))),"")</f>
        <v/>
      </c>
      <c r="AD331" s="504" t="s">
        <v>773</v>
      </c>
      <c r="AE331" s="216"/>
      <c r="AF331" s="501"/>
      <c r="AG331" s="501"/>
    </row>
    <row r="332" spans="1:33" ht="37.5" hidden="1" customHeight="1" x14ac:dyDescent="0.25">
      <c r="A332" s="382">
        <v>1</v>
      </c>
      <c r="B332" s="401" t="str">
        <f>IFERROR(VLOOKUP(A332,'Coverage Indicators - Section D'!$A$10:$Y$42,25,FALSE),"")</f>
        <v/>
      </c>
      <c r="C332" s="497" t="str">
        <f t="array" ref="C332">IFERROR(IF(INDEX('Disaggregation Records'!$E$95:$E$183,MATCH(RIGHT(Z332,255),RIGHT('Disaggregation Records'!$D$95:$D$183,255),0))=0,"",INDEX('Disaggregation Records'!$E$95:$E$183,MATCH(RIGHT(Z332,255),RIGHT('Disaggregation Records'!$D$95:$D$183,255),0))),"")</f>
        <v/>
      </c>
      <c r="D332" s="497" t="str">
        <f t="array" ref="D332">IFERROR(IF(INDEX('Disaggregation Records'!$F$95:$F$183,MATCH(RIGHT(Z332,255),RIGHT('Disaggregation Records'!$D$95:$D$183,255),0))=0,"",INDEX('Disaggregation Records'!$F$95:$F$183,MATCH(RIGHT(Z332,255),RIGHT('Disaggregation Records'!$D$95:$D$183,255),0))),"")</f>
        <v/>
      </c>
      <c r="E332" s="403" t="str">
        <f t="array" ref="E332">IFERROR(IF(INDEX('Disaggregation Data'!$K$315:$K$616,MATCH(RIGHT(X332,255),RIGHT('Disaggregation Data'!$J$315:$J$616,255),0))=0,"",INDEX('Disaggregation Data'!$K$315:$K$616,MATCH(RIGHT(X332,255),RIGHT('Disaggregation Data'!J$315:$J$616,255),0))),"")</f>
        <v/>
      </c>
      <c r="F332" s="404" t="str">
        <f t="array" ref="F332">IFERROR(IF(INDEX('Disaggregation Data'!$L$315:$L$616,MATCH(RIGHT(X332,255),RIGHT('Disaggregation Data'!$J$315:$J$616,255),0))=0,"",INDEX('Disaggregation Data'!$L$315:$L$616,MATCH(RIGHT(X332,255),RIGHT('Disaggregation Data'!J$315:$J$616,255),0))),"")</f>
        <v/>
      </c>
      <c r="G332" s="466" t="str">
        <f t="array" ref="G332">IFERROR(IF(INDEX('Disaggregation Data'!$M$315:$M$616,MATCH(RIGHT(X332,255),RIGHT('Disaggregation Data'!$J$315:$J$616,255),0))=0,(E332/F332)*100,INDEX('Disaggregation Data'!$M$315:$M$616,MATCH(RIGHT(X332,255),RIGHT('Disaggregation Data'!J$315:$J$616,255),0))),"")</f>
        <v/>
      </c>
      <c r="H332" s="407" t="str">
        <f t="array" ref="H332">IFERROR(IF(INDEX('Disaggregation Data'!$N$315:$N$616,MATCH(RIGHT(X332,255),RIGHT('Disaggregation Data'!$J$315:$J$616,255),0))=0,"",INDEX('Disaggregation Data'!$N$315:$N$616,MATCH(RIGHT(X332,255),RIGHT('Disaggregation Data'!J$315:$J$616,255),0))),"")</f>
        <v/>
      </c>
      <c r="I332" s="503"/>
      <c r="J332" s="503"/>
      <c r="K332" s="503"/>
      <c r="L332" s="503"/>
      <c r="M332" s="503"/>
      <c r="N332" s="503"/>
      <c r="O332" s="503"/>
      <c r="P332" s="503"/>
      <c r="Q332" s="503"/>
      <c r="R332" s="503"/>
      <c r="S332" s="503"/>
      <c r="T332" s="503"/>
      <c r="U332" s="407" t="str">
        <f t="array" ref="U332">IFERROR(IF(INDEX('Disaggregation Data'!$O$315:$O$616,MATCH(RIGHT(X332,255),RIGHT('Disaggregation Data'!$J$315:$J$616,255),0))=0,"",INDEX('Disaggregation Data'!$O$315:$O$616,MATCH(RIGHT(X332,255),RIGHT('Disaggregation Data'!J$315:$J$616,255),0))),"")</f>
        <v/>
      </c>
      <c r="V332" s="420" t="str">
        <f t="array" ref="V332">IFERROR(IF(INDEX('Disaggregation Data'!$P$315:$P$616,MATCH(RIGHT(X332,255),RIGHT('Disaggregation Data'!$J$315:$J$616,255),0))=0,"",INDEX('Disaggregation Data'!$P$315:$P$616,MATCH(RIGHT(X332,255),RIGHT('Disaggregation Data'!J$315:$J$616,255),0))),"")</f>
        <v/>
      </c>
      <c r="W332" s="504"/>
      <c r="X332" s="504" t="str">
        <f t="shared" si="24"/>
        <v/>
      </c>
      <c r="Y332" s="504">
        <f t="shared" si="25"/>
        <v>6</v>
      </c>
      <c r="Z332" s="504" t="str">
        <f t="shared" si="26"/>
        <v/>
      </c>
      <c r="AA332" s="504" t="b">
        <f t="shared" si="27"/>
        <v>0</v>
      </c>
      <c r="AB332" s="504" t="s">
        <v>1848</v>
      </c>
      <c r="AC332" s="504" t="str">
        <f t="array" ref="AC332">IFERROR(IF(INDEX('Disaggregation Records'!$G$95:$G$183,MATCH(RIGHT(Z332,255),RIGHT('Disaggregation Records'!$D$95:$D$183,255),0))=0,"",INDEX('Disaggregation Records'!$G$95:$G$183,MATCH(RIGHT(Z332,255),RIGHT('Disaggregation Records'!$D$95:$D$183,255),0))),"")</f>
        <v/>
      </c>
      <c r="AD332" s="504" t="s">
        <v>773</v>
      </c>
      <c r="AE332" s="216"/>
      <c r="AF332" s="501"/>
      <c r="AG332" s="501"/>
    </row>
    <row r="333" spans="1:33" ht="37.5" hidden="1" customHeight="1" x14ac:dyDescent="0.25">
      <c r="A333" s="382">
        <v>1</v>
      </c>
      <c r="B333" s="401" t="str">
        <f>IFERROR(VLOOKUP(A333,'Coverage Indicators - Section D'!$A$10:$Y$42,25,FALSE),"")</f>
        <v/>
      </c>
      <c r="C333" s="497" t="str">
        <f t="array" ref="C333">IFERROR(IF(INDEX('Disaggregation Records'!$E$95:$E$183,MATCH(RIGHT(Z333,255),RIGHT('Disaggregation Records'!$D$95:$D$183,255),0))=0,"",INDEX('Disaggregation Records'!$E$95:$E$183,MATCH(RIGHT(Z333,255),RIGHT('Disaggregation Records'!$D$95:$D$183,255),0))),"")</f>
        <v/>
      </c>
      <c r="D333" s="497" t="str">
        <f t="array" ref="D333">IFERROR(IF(INDEX('Disaggregation Records'!$F$95:$F$183,MATCH(RIGHT(Z333,255),RIGHT('Disaggregation Records'!$D$95:$D$183,255),0))=0,"",INDEX('Disaggregation Records'!$F$95:$F$183,MATCH(RIGHT(Z333,255),RIGHT('Disaggregation Records'!$D$95:$D$183,255),0))),"")</f>
        <v/>
      </c>
      <c r="E333" s="403" t="str">
        <f t="array" ref="E333">IFERROR(IF(INDEX('Disaggregation Data'!$K$315:$K$616,MATCH(RIGHT(X333,255),RIGHT('Disaggregation Data'!$J$315:$J$616,255),0))=0,"",INDEX('Disaggregation Data'!$K$315:$K$616,MATCH(RIGHT(X333,255),RIGHT('Disaggregation Data'!J$315:$J$616,255),0))),"")</f>
        <v/>
      </c>
      <c r="F333" s="404" t="str">
        <f t="array" ref="F333">IFERROR(IF(INDEX('Disaggregation Data'!$L$315:$L$616,MATCH(RIGHT(X333,255),RIGHT('Disaggregation Data'!$J$315:$J$616,255),0))=0,"",INDEX('Disaggregation Data'!$L$315:$L$616,MATCH(RIGHT(X333,255),RIGHT('Disaggregation Data'!J$315:$J$616,255),0))),"")</f>
        <v/>
      </c>
      <c r="G333" s="466" t="str">
        <f t="array" ref="G333">IFERROR(IF(INDEX('Disaggregation Data'!$M$315:$M$616,MATCH(RIGHT(X333,255),RIGHT('Disaggregation Data'!$J$315:$J$616,255),0))=0,(E333/F333)*100,INDEX('Disaggregation Data'!$M$315:$M$616,MATCH(RIGHT(X333,255),RIGHT('Disaggregation Data'!J$315:$J$616,255),0))),"")</f>
        <v/>
      </c>
      <c r="H333" s="407" t="str">
        <f t="array" ref="H333">IFERROR(IF(INDEX('Disaggregation Data'!$N$315:$N$616,MATCH(RIGHT(X333,255),RIGHT('Disaggregation Data'!$J$315:$J$616,255),0))=0,"",INDEX('Disaggregation Data'!$N$315:$N$616,MATCH(RIGHT(X333,255),RIGHT('Disaggregation Data'!J$315:$J$616,255),0))),"")</f>
        <v/>
      </c>
      <c r="I333" s="503"/>
      <c r="J333" s="503"/>
      <c r="K333" s="503"/>
      <c r="L333" s="503"/>
      <c r="M333" s="503"/>
      <c r="N333" s="503"/>
      <c r="O333" s="503"/>
      <c r="P333" s="503"/>
      <c r="Q333" s="503"/>
      <c r="R333" s="503"/>
      <c r="S333" s="503"/>
      <c r="T333" s="503"/>
      <c r="U333" s="407" t="str">
        <f t="array" ref="U333">IFERROR(IF(INDEX('Disaggregation Data'!$O$315:$O$616,MATCH(RIGHT(X333,255),RIGHT('Disaggregation Data'!$J$315:$J$616,255),0))=0,"",INDEX('Disaggregation Data'!$O$315:$O$616,MATCH(RIGHT(X333,255),RIGHT('Disaggregation Data'!J$315:$J$616,255),0))),"")</f>
        <v/>
      </c>
      <c r="V333" s="420" t="str">
        <f t="array" ref="V333">IFERROR(IF(INDEX('Disaggregation Data'!$P$315:$P$616,MATCH(RIGHT(X333,255),RIGHT('Disaggregation Data'!$J$315:$J$616,255),0))=0,"",INDEX('Disaggregation Data'!$P$315:$P$616,MATCH(RIGHT(X333,255),RIGHT('Disaggregation Data'!J$315:$J$616,255),0))),"")</f>
        <v/>
      </c>
      <c r="W333" s="504"/>
      <c r="X333" s="504" t="str">
        <f t="shared" si="24"/>
        <v/>
      </c>
      <c r="Y333" s="504">
        <f t="shared" si="25"/>
        <v>7</v>
      </c>
      <c r="Z333" s="504" t="str">
        <f t="shared" si="26"/>
        <v/>
      </c>
      <c r="AA333" s="504" t="b">
        <f t="shared" si="27"/>
        <v>0</v>
      </c>
      <c r="AB333" s="504" t="s">
        <v>1849</v>
      </c>
      <c r="AC333" s="504" t="str">
        <f t="array" ref="AC333">IFERROR(IF(INDEX('Disaggregation Records'!$G$95:$G$183,MATCH(RIGHT(Z333,255),RIGHT('Disaggregation Records'!$D$95:$D$183,255),0))=0,"",INDEX('Disaggregation Records'!$G$95:$G$183,MATCH(RIGHT(Z333,255),RIGHT('Disaggregation Records'!$D$95:$D$183,255),0))),"")</f>
        <v/>
      </c>
      <c r="AD333" s="504" t="s">
        <v>773</v>
      </c>
      <c r="AE333" s="216"/>
      <c r="AF333" s="501"/>
      <c r="AG333" s="501"/>
    </row>
    <row r="334" spans="1:33" ht="37.5" hidden="1" customHeight="1" x14ac:dyDescent="0.25">
      <c r="A334" s="382">
        <v>1</v>
      </c>
      <c r="B334" s="401" t="str">
        <f>IFERROR(VLOOKUP(A334,'Coverage Indicators - Section D'!$A$10:$Y$42,25,FALSE),"")</f>
        <v/>
      </c>
      <c r="C334" s="497" t="str">
        <f t="array" ref="C334">IFERROR(IF(INDEX('Disaggregation Records'!$E$95:$E$183,MATCH(RIGHT(Z334,255),RIGHT('Disaggregation Records'!$D$95:$D$183,255),0))=0,"",INDEX('Disaggregation Records'!$E$95:$E$183,MATCH(RIGHT(Z334,255),RIGHT('Disaggregation Records'!$D$95:$D$183,255),0))),"")</f>
        <v/>
      </c>
      <c r="D334" s="497" t="str">
        <f t="array" ref="D334">IFERROR(IF(INDEX('Disaggregation Records'!$F$95:$F$183,MATCH(RIGHT(Z334,255),RIGHT('Disaggregation Records'!$D$95:$D$183,255),0))=0,"",INDEX('Disaggregation Records'!$F$95:$F$183,MATCH(RIGHT(Z334,255),RIGHT('Disaggregation Records'!$D$95:$D$183,255),0))),"")</f>
        <v/>
      </c>
      <c r="E334" s="403" t="str">
        <f t="array" ref="E334">IFERROR(IF(INDEX('Disaggregation Data'!$K$315:$K$616,MATCH(RIGHT(X334,255),RIGHT('Disaggregation Data'!$J$315:$J$616,255),0))=0,"",INDEX('Disaggregation Data'!$K$315:$K$616,MATCH(RIGHT(X334,255),RIGHT('Disaggregation Data'!J$315:$J$616,255),0))),"")</f>
        <v/>
      </c>
      <c r="F334" s="404" t="str">
        <f t="array" ref="F334">IFERROR(IF(INDEX('Disaggregation Data'!$L$315:$L$616,MATCH(RIGHT(X334,255),RIGHT('Disaggregation Data'!$J$315:$J$616,255),0))=0,"",INDEX('Disaggregation Data'!$L$315:$L$616,MATCH(RIGHT(X334,255),RIGHT('Disaggregation Data'!J$315:$J$616,255),0))),"")</f>
        <v/>
      </c>
      <c r="G334" s="466" t="str">
        <f t="array" ref="G334">IFERROR(IF(INDEX('Disaggregation Data'!$M$315:$M$616,MATCH(RIGHT(X334,255),RIGHT('Disaggregation Data'!$J$315:$J$616,255),0))=0,(E334/F334)*100,INDEX('Disaggregation Data'!$M$315:$M$616,MATCH(RIGHT(X334,255),RIGHT('Disaggregation Data'!J$315:$J$616,255),0))),"")</f>
        <v/>
      </c>
      <c r="H334" s="407" t="str">
        <f t="array" ref="H334">IFERROR(IF(INDEX('Disaggregation Data'!$N$315:$N$616,MATCH(RIGHT(X334,255),RIGHT('Disaggregation Data'!$J$315:$J$616,255),0))=0,"",INDEX('Disaggregation Data'!$N$315:$N$616,MATCH(RIGHT(X334,255),RIGHT('Disaggregation Data'!J$315:$J$616,255),0))),"")</f>
        <v/>
      </c>
      <c r="I334" s="503"/>
      <c r="J334" s="503"/>
      <c r="K334" s="503"/>
      <c r="L334" s="503"/>
      <c r="M334" s="503"/>
      <c r="N334" s="503"/>
      <c r="O334" s="503"/>
      <c r="P334" s="503"/>
      <c r="Q334" s="503"/>
      <c r="R334" s="503"/>
      <c r="S334" s="503"/>
      <c r="T334" s="503"/>
      <c r="U334" s="407" t="str">
        <f t="array" ref="U334">IFERROR(IF(INDEX('Disaggregation Data'!$O$315:$O$616,MATCH(RIGHT(X334,255),RIGHT('Disaggregation Data'!$J$315:$J$616,255),0))=0,"",INDEX('Disaggregation Data'!$O$315:$O$616,MATCH(RIGHT(X334,255),RIGHT('Disaggregation Data'!J$315:$J$616,255),0))),"")</f>
        <v/>
      </c>
      <c r="V334" s="420" t="str">
        <f t="array" ref="V334">IFERROR(IF(INDEX('Disaggregation Data'!$P$315:$P$616,MATCH(RIGHT(X334,255),RIGHT('Disaggregation Data'!$J$315:$J$616,255),0))=0,"",INDEX('Disaggregation Data'!$P$315:$P$616,MATCH(RIGHT(X334,255),RIGHT('Disaggregation Data'!J$315:$J$616,255),0))),"")</f>
        <v/>
      </c>
      <c r="W334" s="504"/>
      <c r="X334" s="504" t="str">
        <f t="shared" si="24"/>
        <v/>
      </c>
      <c r="Y334" s="504">
        <f t="shared" si="25"/>
        <v>8</v>
      </c>
      <c r="Z334" s="504" t="str">
        <f t="shared" si="26"/>
        <v/>
      </c>
      <c r="AA334" s="504" t="b">
        <f t="shared" si="27"/>
        <v>0</v>
      </c>
      <c r="AB334" s="504" t="s">
        <v>1850</v>
      </c>
      <c r="AC334" s="504" t="str">
        <f t="array" ref="AC334">IFERROR(IF(INDEX('Disaggregation Records'!$G$95:$G$183,MATCH(RIGHT(Z334,255),RIGHT('Disaggregation Records'!$D$95:$D$183,255),0))=0,"",INDEX('Disaggregation Records'!$G$95:$G$183,MATCH(RIGHT(Z334,255),RIGHT('Disaggregation Records'!$D$95:$D$183,255),0))),"")</f>
        <v/>
      </c>
      <c r="AD334" s="504" t="s">
        <v>773</v>
      </c>
      <c r="AE334" s="216"/>
      <c r="AF334" s="501"/>
      <c r="AG334" s="501"/>
    </row>
    <row r="335" spans="1:33" ht="37.5" hidden="1" customHeight="1" x14ac:dyDescent="0.25">
      <c r="A335" s="382">
        <v>1</v>
      </c>
      <c r="B335" s="401" t="str">
        <f>IFERROR(VLOOKUP(A335,'Coverage Indicators - Section D'!$A$10:$Y$42,25,FALSE),"")</f>
        <v/>
      </c>
      <c r="C335" s="497" t="str">
        <f t="array" ref="C335">IFERROR(IF(INDEX('Disaggregation Records'!$E$95:$E$183,MATCH(RIGHT(Z335,255),RIGHT('Disaggregation Records'!$D$95:$D$183,255),0))=0,"",INDEX('Disaggregation Records'!$E$95:$E$183,MATCH(RIGHT(Z335,255),RIGHT('Disaggregation Records'!$D$95:$D$183,255),0))),"")</f>
        <v/>
      </c>
      <c r="D335" s="497" t="str">
        <f t="array" ref="D335">IFERROR(IF(INDEX('Disaggregation Records'!$F$95:$F$183,MATCH(RIGHT(Z335,255),RIGHT('Disaggregation Records'!$D$95:$D$183,255),0))=0,"",INDEX('Disaggregation Records'!$F$95:$F$183,MATCH(RIGHT(Z335,255),RIGHT('Disaggregation Records'!$D$95:$D$183,255),0))),"")</f>
        <v/>
      </c>
      <c r="E335" s="403" t="str">
        <f t="array" ref="E335">IFERROR(IF(INDEX('Disaggregation Data'!$K$315:$K$616,MATCH(RIGHT(X335,255),RIGHT('Disaggregation Data'!$J$315:$J$616,255),0))=0,"",INDEX('Disaggregation Data'!$K$315:$K$616,MATCH(RIGHT(X335,255),RIGHT('Disaggregation Data'!J$315:$J$616,255),0))),"")</f>
        <v/>
      </c>
      <c r="F335" s="404" t="str">
        <f t="array" ref="F335">IFERROR(IF(INDEX('Disaggregation Data'!$L$315:$L$616,MATCH(RIGHT(X335,255),RIGHT('Disaggregation Data'!$J$315:$J$616,255),0))=0,"",INDEX('Disaggregation Data'!$L$315:$L$616,MATCH(RIGHT(X335,255),RIGHT('Disaggregation Data'!J$315:$J$616,255),0))),"")</f>
        <v/>
      </c>
      <c r="G335" s="466" t="str">
        <f t="array" ref="G335">IFERROR(IF(INDEX('Disaggregation Data'!$M$315:$M$616,MATCH(RIGHT(X335,255),RIGHT('Disaggregation Data'!$J$315:$J$616,255),0))=0,(E335/F335)*100,INDEX('Disaggregation Data'!$M$315:$M$616,MATCH(RIGHT(X335,255),RIGHT('Disaggregation Data'!J$315:$J$616,255),0))),"")</f>
        <v/>
      </c>
      <c r="H335" s="407" t="str">
        <f t="array" ref="H335">IFERROR(IF(INDEX('Disaggregation Data'!$N$315:$N$616,MATCH(RIGHT(X335,255),RIGHT('Disaggregation Data'!$J$315:$J$616,255),0))=0,"",INDEX('Disaggregation Data'!$N$315:$N$616,MATCH(RIGHT(X335,255),RIGHT('Disaggregation Data'!J$315:$J$616,255),0))),"")</f>
        <v/>
      </c>
      <c r="I335" s="503"/>
      <c r="J335" s="503"/>
      <c r="K335" s="503"/>
      <c r="L335" s="503"/>
      <c r="M335" s="503"/>
      <c r="N335" s="503"/>
      <c r="O335" s="503"/>
      <c r="P335" s="503"/>
      <c r="Q335" s="503"/>
      <c r="R335" s="503"/>
      <c r="S335" s="503"/>
      <c r="T335" s="503"/>
      <c r="U335" s="407" t="str">
        <f t="array" ref="U335">IFERROR(IF(INDEX('Disaggregation Data'!$O$315:$O$616,MATCH(RIGHT(X335,255),RIGHT('Disaggregation Data'!$J$315:$J$616,255),0))=0,"",INDEX('Disaggregation Data'!$O$315:$O$616,MATCH(RIGHT(X335,255),RIGHT('Disaggregation Data'!J$315:$J$616,255),0))),"")</f>
        <v/>
      </c>
      <c r="V335" s="420" t="str">
        <f t="array" ref="V335">IFERROR(IF(INDEX('Disaggregation Data'!$P$315:$P$616,MATCH(RIGHT(X335,255),RIGHT('Disaggregation Data'!$J$315:$J$616,255),0))=0,"",INDEX('Disaggregation Data'!$P$315:$P$616,MATCH(RIGHT(X335,255),RIGHT('Disaggregation Data'!J$315:$J$616,255),0))),"")</f>
        <v/>
      </c>
      <c r="W335" s="504"/>
      <c r="X335" s="504" t="str">
        <f t="shared" si="24"/>
        <v/>
      </c>
      <c r="Y335" s="504">
        <f t="shared" si="25"/>
        <v>9</v>
      </c>
      <c r="Z335" s="504" t="str">
        <f t="shared" si="26"/>
        <v/>
      </c>
      <c r="AA335" s="504" t="b">
        <f t="shared" si="27"/>
        <v>0</v>
      </c>
      <c r="AB335" s="504" t="s">
        <v>1851</v>
      </c>
      <c r="AC335" s="504" t="str">
        <f t="array" ref="AC335">IFERROR(IF(INDEX('Disaggregation Records'!$G$95:$G$183,MATCH(RIGHT(Z335,255),RIGHT('Disaggregation Records'!$D$95:$D$183,255),0))=0,"",INDEX('Disaggregation Records'!$G$95:$G$183,MATCH(RIGHT(Z335,255),RIGHT('Disaggregation Records'!$D$95:$D$183,255),0))),"")</f>
        <v/>
      </c>
      <c r="AD335" s="504" t="s">
        <v>773</v>
      </c>
      <c r="AE335" s="216"/>
      <c r="AF335" s="501"/>
      <c r="AG335" s="501"/>
    </row>
    <row r="336" spans="1:33" ht="37.5" hidden="1" customHeight="1" x14ac:dyDescent="0.25">
      <c r="A336" s="382">
        <v>1</v>
      </c>
      <c r="B336" s="401" t="str">
        <f>IFERROR(VLOOKUP(A336,'Coverage Indicators - Section D'!$A$10:$Y$42,25,FALSE),"")</f>
        <v/>
      </c>
      <c r="C336" s="497" t="str">
        <f t="array" ref="C336">IFERROR(IF(INDEX('Disaggregation Records'!$E$95:$E$183,MATCH(RIGHT(Z336,255),RIGHT('Disaggregation Records'!$D$95:$D$183,255),0))=0,"",INDEX('Disaggregation Records'!$E$95:$E$183,MATCH(RIGHT(Z336,255),RIGHT('Disaggregation Records'!$D$95:$D$183,255),0))),"")</f>
        <v/>
      </c>
      <c r="D336" s="497" t="str">
        <f t="array" ref="D336">IFERROR(IF(INDEX('Disaggregation Records'!$F$95:$F$183,MATCH(RIGHT(Z336,255),RIGHT('Disaggregation Records'!$D$95:$D$183,255),0))=0,"",INDEX('Disaggregation Records'!$F$95:$F$183,MATCH(RIGHT(Z336,255),RIGHT('Disaggregation Records'!$D$95:$D$183,255),0))),"")</f>
        <v/>
      </c>
      <c r="E336" s="403" t="str">
        <f t="array" ref="E336">IFERROR(IF(INDEX('Disaggregation Data'!$K$315:$K$616,MATCH(RIGHT(X336,255),RIGHT('Disaggregation Data'!$J$315:$J$616,255),0))=0,"",INDEX('Disaggregation Data'!$K$315:$K$616,MATCH(RIGHT(X336,255),RIGHT('Disaggregation Data'!J$315:$J$616,255),0))),"")</f>
        <v/>
      </c>
      <c r="F336" s="404" t="str">
        <f t="array" ref="F336">IFERROR(IF(INDEX('Disaggregation Data'!$L$315:$L$616,MATCH(RIGHT(X336,255),RIGHT('Disaggregation Data'!$J$315:$J$616,255),0))=0,"",INDEX('Disaggregation Data'!$L$315:$L$616,MATCH(RIGHT(X336,255),RIGHT('Disaggregation Data'!J$315:$J$616,255),0))),"")</f>
        <v/>
      </c>
      <c r="G336" s="466" t="str">
        <f t="array" ref="G336">IFERROR(IF(INDEX('Disaggregation Data'!$M$315:$M$616,MATCH(RIGHT(X336,255),RIGHT('Disaggregation Data'!$J$315:$J$616,255),0))=0,(E336/F336)*100,INDEX('Disaggregation Data'!$M$315:$M$616,MATCH(RIGHT(X336,255),RIGHT('Disaggregation Data'!J$315:$J$616,255),0))),"")</f>
        <v/>
      </c>
      <c r="H336" s="407" t="str">
        <f t="array" ref="H336">IFERROR(IF(INDEX('Disaggregation Data'!$N$315:$N$616,MATCH(RIGHT(X336,255),RIGHT('Disaggregation Data'!$J$315:$J$616,255),0))=0,"",INDEX('Disaggregation Data'!$N$315:$N$616,MATCH(RIGHT(X336,255),RIGHT('Disaggregation Data'!J$315:$J$616,255),0))),"")</f>
        <v/>
      </c>
      <c r="I336" s="503"/>
      <c r="J336" s="503"/>
      <c r="K336" s="503"/>
      <c r="L336" s="503"/>
      <c r="M336" s="503"/>
      <c r="N336" s="503"/>
      <c r="O336" s="503"/>
      <c r="P336" s="503"/>
      <c r="Q336" s="503"/>
      <c r="R336" s="503"/>
      <c r="S336" s="503"/>
      <c r="T336" s="503"/>
      <c r="U336" s="407" t="str">
        <f t="array" ref="U336">IFERROR(IF(INDEX('Disaggregation Data'!$O$315:$O$616,MATCH(RIGHT(X336,255),RIGHT('Disaggregation Data'!$J$315:$J$616,255),0))=0,"",INDEX('Disaggregation Data'!$O$315:$O$616,MATCH(RIGHT(X336,255),RIGHT('Disaggregation Data'!J$315:$J$616,255),0))),"")</f>
        <v/>
      </c>
      <c r="V336" s="420" t="str">
        <f t="array" ref="V336">IFERROR(IF(INDEX('Disaggregation Data'!$P$315:$P$616,MATCH(RIGHT(X336,255),RIGHT('Disaggregation Data'!$J$315:$J$616,255),0))=0,"",INDEX('Disaggregation Data'!$P$315:$P$616,MATCH(RIGHT(X336,255),RIGHT('Disaggregation Data'!J$315:$J$616,255),0))),"")</f>
        <v/>
      </c>
      <c r="W336" s="504"/>
      <c r="X336" s="504" t="str">
        <f t="shared" si="24"/>
        <v/>
      </c>
      <c r="Y336" s="504">
        <f t="shared" si="25"/>
        <v>10</v>
      </c>
      <c r="Z336" s="504" t="str">
        <f t="shared" si="26"/>
        <v/>
      </c>
      <c r="AA336" s="504" t="b">
        <f t="shared" si="27"/>
        <v>0</v>
      </c>
      <c r="AB336" s="504" t="s">
        <v>1852</v>
      </c>
      <c r="AC336" s="504" t="str">
        <f t="array" ref="AC336">IFERROR(IF(INDEX('Disaggregation Records'!$G$95:$G$183,MATCH(RIGHT(Z336,255),RIGHT('Disaggregation Records'!$D$95:$D$183,255),0))=0,"",INDEX('Disaggregation Records'!$G$95:$G$183,MATCH(RIGHT(Z336,255),RIGHT('Disaggregation Records'!$D$95:$D$183,255),0))),"")</f>
        <v/>
      </c>
      <c r="AD336" s="504" t="s">
        <v>773</v>
      </c>
      <c r="AE336" s="216"/>
      <c r="AF336" s="501"/>
      <c r="AG336" s="501"/>
    </row>
    <row r="337" spans="1:33" ht="37.5" hidden="1" customHeight="1" x14ac:dyDescent="0.25">
      <c r="A337" s="382">
        <v>2</v>
      </c>
      <c r="B337" s="401" t="str">
        <f>IFERROR(VLOOKUP(A337,'Coverage Indicators - Section D'!$A$10:$Y$42,25,FALSE),"")</f>
        <v/>
      </c>
      <c r="C337" s="497" t="str">
        <f t="array" ref="C337">IFERROR(IF(INDEX('Disaggregation Records'!$E$95:$E$183,MATCH(RIGHT(Z337,255),RIGHT('Disaggregation Records'!$D$95:$D$183,255),0))=0,"",INDEX('Disaggregation Records'!$E$95:$E$183,MATCH(RIGHT(Z337,255),RIGHT('Disaggregation Records'!$D$95:$D$183,255),0))),"")</f>
        <v/>
      </c>
      <c r="D337" s="497" t="str">
        <f t="array" ref="D337">IFERROR(IF(INDEX('Disaggregation Records'!$F$95:$F$183,MATCH(RIGHT(Z337,255),RIGHT('Disaggregation Records'!$D$95:$D$183,255),0))=0,"",INDEX('Disaggregation Records'!$F$95:$F$183,MATCH(RIGHT(Z337,255),RIGHT('Disaggregation Records'!$D$95:$D$183,255),0))),"")</f>
        <v/>
      </c>
      <c r="E337" s="403" t="str">
        <f t="array" ref="E337">IFERROR(IF(INDEX('Disaggregation Data'!$K$315:$K$616,MATCH(RIGHT(X337,255),RIGHT('Disaggregation Data'!$J$315:$J$616,255),0))=0,"",INDEX('Disaggregation Data'!$K$315:$K$616,MATCH(RIGHT(X337,255),RIGHT('Disaggregation Data'!J$315:$J$616,255),0))),"")</f>
        <v/>
      </c>
      <c r="F337" s="404" t="str">
        <f t="array" ref="F337">IFERROR(IF(INDEX('Disaggregation Data'!$L$315:$L$616,MATCH(RIGHT(X337,255),RIGHT('Disaggregation Data'!$J$315:$J$616,255),0))=0,"",INDEX('Disaggregation Data'!$L$315:$L$616,MATCH(RIGHT(X337,255),RIGHT('Disaggregation Data'!J$315:$J$616,255),0))),"")</f>
        <v/>
      </c>
      <c r="G337" s="466" t="str">
        <f t="array" ref="G337">IFERROR(IF(INDEX('Disaggregation Data'!$M$315:$M$616,MATCH(RIGHT(X337,255),RIGHT('Disaggregation Data'!$J$315:$J$616,255),0))=0,(E337/F337)*100,INDEX('Disaggregation Data'!$M$315:$M$616,MATCH(RIGHT(X337,255),RIGHT('Disaggregation Data'!J$315:$J$616,255),0))),"")</f>
        <v/>
      </c>
      <c r="H337" s="407" t="str">
        <f t="array" ref="H337">IFERROR(IF(INDEX('Disaggregation Data'!$N$315:$N$616,MATCH(RIGHT(X337,255),RIGHT('Disaggregation Data'!$J$315:$J$616,255),0))=0,"",INDEX('Disaggregation Data'!$N$315:$N$616,MATCH(RIGHT(X337,255),RIGHT('Disaggregation Data'!J$315:$J$616,255),0))),"")</f>
        <v/>
      </c>
      <c r="I337" s="503"/>
      <c r="J337" s="503"/>
      <c r="K337" s="503"/>
      <c r="L337" s="503"/>
      <c r="M337" s="503"/>
      <c r="N337" s="503"/>
      <c r="O337" s="503"/>
      <c r="P337" s="503"/>
      <c r="Q337" s="503"/>
      <c r="R337" s="503"/>
      <c r="S337" s="503"/>
      <c r="T337" s="503"/>
      <c r="U337" s="407" t="str">
        <f t="array" ref="U337">IFERROR(IF(INDEX('Disaggregation Data'!$O$315:$O$616,MATCH(RIGHT(X337,255),RIGHT('Disaggregation Data'!$J$315:$J$616,255),0))=0,"",INDEX('Disaggregation Data'!$O$315:$O$616,MATCH(RIGHT(X337,255),RIGHT('Disaggregation Data'!J$315:$J$616,255),0))),"")</f>
        <v/>
      </c>
      <c r="V337" s="420" t="str">
        <f t="array" ref="V337">IFERROR(IF(INDEX('Disaggregation Data'!$P$315:$P$616,MATCH(RIGHT(X337,255),RIGHT('Disaggregation Data'!$J$315:$J$616,255),0))=0,"",INDEX('Disaggregation Data'!$P$315:$P$616,MATCH(RIGHT(X337,255),RIGHT('Disaggregation Data'!J$315:$J$616,255),0))),"")</f>
        <v/>
      </c>
      <c r="W337" s="504"/>
      <c r="X337" s="504" t="str">
        <f t="shared" si="24"/>
        <v/>
      </c>
      <c r="Y337" s="504">
        <f t="shared" si="25"/>
        <v>11</v>
      </c>
      <c r="Z337" s="504" t="str">
        <f t="shared" si="26"/>
        <v/>
      </c>
      <c r="AA337" s="504" t="b">
        <f t="shared" si="27"/>
        <v>0</v>
      </c>
      <c r="AB337" s="504" t="s">
        <v>1853</v>
      </c>
      <c r="AC337" s="504" t="str">
        <f t="array" ref="AC337">IFERROR(IF(INDEX('Disaggregation Records'!$G$95:$G$183,MATCH(RIGHT(Z337,255),RIGHT('Disaggregation Records'!$D$95:$D$183,255),0))=0,"",INDEX('Disaggregation Records'!$G$95:$G$183,MATCH(RIGHT(Z337,255),RIGHT('Disaggregation Records'!$D$95:$D$183,255),0))),"")</f>
        <v/>
      </c>
      <c r="AD337" s="504" t="s">
        <v>774</v>
      </c>
      <c r="AE337" s="216"/>
      <c r="AF337" s="501"/>
      <c r="AG337" s="501"/>
    </row>
    <row r="338" spans="1:33" ht="37.5" hidden="1" customHeight="1" x14ac:dyDescent="0.25">
      <c r="A338" s="382">
        <v>2</v>
      </c>
      <c r="B338" s="401" t="str">
        <f>IFERROR(VLOOKUP(A338,'Coverage Indicators - Section D'!$A$10:$Y$42,25,FALSE),"")</f>
        <v/>
      </c>
      <c r="C338" s="497" t="str">
        <f t="array" ref="C338">IFERROR(IF(INDEX('Disaggregation Records'!$E$95:$E$183,MATCH(RIGHT(Z338,255),RIGHT('Disaggregation Records'!$D$95:$D$183,255),0))=0,"",INDEX('Disaggregation Records'!$E$95:$E$183,MATCH(RIGHT(Z338,255),RIGHT('Disaggregation Records'!$D$95:$D$183,255),0))),"")</f>
        <v/>
      </c>
      <c r="D338" s="497" t="str">
        <f t="array" ref="D338">IFERROR(IF(INDEX('Disaggregation Records'!$F$95:$F$183,MATCH(RIGHT(Z338,255),RIGHT('Disaggregation Records'!$D$95:$D$183,255),0))=0,"",INDEX('Disaggregation Records'!$F$95:$F$183,MATCH(RIGHT(Z338,255),RIGHT('Disaggregation Records'!$D$95:$D$183,255),0))),"")</f>
        <v/>
      </c>
      <c r="E338" s="403" t="str">
        <f t="array" ref="E338">IFERROR(IF(INDEX('Disaggregation Data'!$K$315:$K$616,MATCH(RIGHT(X338,255),RIGHT('Disaggregation Data'!$J$315:$J$616,255),0))=0,"",INDEX('Disaggregation Data'!$K$315:$K$616,MATCH(RIGHT(X338,255),RIGHT('Disaggregation Data'!J$315:$J$616,255),0))),"")</f>
        <v/>
      </c>
      <c r="F338" s="404" t="str">
        <f t="array" ref="F338">IFERROR(IF(INDEX('Disaggregation Data'!$L$315:$L$616,MATCH(RIGHT(X338,255),RIGHT('Disaggregation Data'!$J$315:$J$616,255),0))=0,"",INDEX('Disaggregation Data'!$L$315:$L$616,MATCH(RIGHT(X338,255),RIGHT('Disaggregation Data'!J$315:$J$616,255),0))),"")</f>
        <v/>
      </c>
      <c r="G338" s="466" t="str">
        <f t="array" ref="G338">IFERROR(IF(INDEX('Disaggregation Data'!$M$315:$M$616,MATCH(RIGHT(X338,255),RIGHT('Disaggregation Data'!$J$315:$J$616,255),0))=0,(E338/F338)*100,INDEX('Disaggregation Data'!$M$315:$M$616,MATCH(RIGHT(X338,255),RIGHT('Disaggregation Data'!J$315:$J$616,255),0))),"")</f>
        <v/>
      </c>
      <c r="H338" s="407" t="str">
        <f t="array" ref="H338">IFERROR(IF(INDEX('Disaggregation Data'!$N$315:$N$616,MATCH(RIGHT(X338,255),RIGHT('Disaggregation Data'!$J$315:$J$616,255),0))=0,"",INDEX('Disaggregation Data'!$N$315:$N$616,MATCH(RIGHT(X338,255),RIGHT('Disaggregation Data'!J$315:$J$616,255),0))),"")</f>
        <v/>
      </c>
      <c r="I338" s="503"/>
      <c r="J338" s="503"/>
      <c r="K338" s="503"/>
      <c r="L338" s="503"/>
      <c r="M338" s="503"/>
      <c r="N338" s="503"/>
      <c r="O338" s="503"/>
      <c r="P338" s="503"/>
      <c r="Q338" s="503"/>
      <c r="R338" s="503"/>
      <c r="S338" s="503"/>
      <c r="T338" s="503"/>
      <c r="U338" s="407" t="str">
        <f t="array" ref="U338">IFERROR(IF(INDEX('Disaggregation Data'!$O$315:$O$616,MATCH(RIGHT(X338,255),RIGHT('Disaggregation Data'!$J$315:$J$616,255),0))=0,"",INDEX('Disaggregation Data'!$O$315:$O$616,MATCH(RIGHT(X338,255),RIGHT('Disaggregation Data'!J$315:$J$616,255),0))),"")</f>
        <v/>
      </c>
      <c r="V338" s="420" t="str">
        <f t="array" ref="V338">IFERROR(IF(INDEX('Disaggregation Data'!$P$315:$P$616,MATCH(RIGHT(X338,255),RIGHT('Disaggregation Data'!$J$315:$J$616,255),0))=0,"",INDEX('Disaggregation Data'!$P$315:$P$616,MATCH(RIGHT(X338,255),RIGHT('Disaggregation Data'!J$315:$J$616,255),0))),"")</f>
        <v/>
      </c>
      <c r="W338" s="504"/>
      <c r="X338" s="504" t="str">
        <f t="shared" si="24"/>
        <v/>
      </c>
      <c r="Y338" s="504">
        <f t="shared" si="25"/>
        <v>12</v>
      </c>
      <c r="Z338" s="504" t="str">
        <f t="shared" si="26"/>
        <v/>
      </c>
      <c r="AA338" s="504" t="b">
        <f t="shared" si="27"/>
        <v>0</v>
      </c>
      <c r="AB338" s="504" t="s">
        <v>1854</v>
      </c>
      <c r="AC338" s="504" t="str">
        <f t="array" ref="AC338">IFERROR(IF(INDEX('Disaggregation Records'!$G$95:$G$183,MATCH(RIGHT(Z338,255),RIGHT('Disaggregation Records'!$D$95:$D$183,255),0))=0,"",INDEX('Disaggregation Records'!$G$95:$G$183,MATCH(RIGHT(Z338,255),RIGHT('Disaggregation Records'!$D$95:$D$183,255),0))),"")</f>
        <v/>
      </c>
      <c r="AD338" s="504" t="s">
        <v>774</v>
      </c>
      <c r="AE338" s="216"/>
      <c r="AF338" s="501"/>
      <c r="AG338" s="501"/>
    </row>
    <row r="339" spans="1:33" ht="37.5" hidden="1" customHeight="1" x14ac:dyDescent="0.25">
      <c r="A339" s="382">
        <v>2</v>
      </c>
      <c r="B339" s="401" t="str">
        <f>IFERROR(VLOOKUP(A339,'Coverage Indicators - Section D'!$A$10:$Y$42,25,FALSE),"")</f>
        <v/>
      </c>
      <c r="C339" s="497" t="str">
        <f t="array" ref="C339">IFERROR(IF(INDEX('Disaggregation Records'!$E$95:$E$183,MATCH(RIGHT(Z339,255),RIGHT('Disaggregation Records'!$D$95:$D$183,255),0))=0,"",INDEX('Disaggregation Records'!$E$95:$E$183,MATCH(RIGHT(Z339,255),RIGHT('Disaggregation Records'!$D$95:$D$183,255),0))),"")</f>
        <v/>
      </c>
      <c r="D339" s="497" t="str">
        <f t="array" ref="D339">IFERROR(IF(INDEX('Disaggregation Records'!$F$95:$F$183,MATCH(RIGHT(Z339,255),RIGHT('Disaggregation Records'!$D$95:$D$183,255),0))=0,"",INDEX('Disaggregation Records'!$F$95:$F$183,MATCH(RIGHT(Z339,255),RIGHT('Disaggregation Records'!$D$95:$D$183,255),0))),"")</f>
        <v/>
      </c>
      <c r="E339" s="403" t="str">
        <f t="array" ref="E339">IFERROR(IF(INDEX('Disaggregation Data'!$K$315:$K$616,MATCH(RIGHT(X339,255),RIGHT('Disaggregation Data'!$J$315:$J$616,255),0))=0,"",INDEX('Disaggregation Data'!$K$315:$K$616,MATCH(RIGHT(X339,255),RIGHT('Disaggregation Data'!J$315:$J$616,255),0))),"")</f>
        <v/>
      </c>
      <c r="F339" s="404" t="str">
        <f t="array" ref="F339">IFERROR(IF(INDEX('Disaggregation Data'!$L$315:$L$616,MATCH(RIGHT(X339,255),RIGHT('Disaggregation Data'!$J$315:$J$616,255),0))=0,"",INDEX('Disaggregation Data'!$L$315:$L$616,MATCH(RIGHT(X339,255),RIGHT('Disaggregation Data'!J$315:$J$616,255),0))),"")</f>
        <v/>
      </c>
      <c r="G339" s="466" t="str">
        <f t="array" ref="G339">IFERROR(IF(INDEX('Disaggregation Data'!$M$315:$M$616,MATCH(RIGHT(X339,255),RIGHT('Disaggregation Data'!$J$315:$J$616,255),0))=0,(E339/F339)*100,INDEX('Disaggregation Data'!$M$315:$M$616,MATCH(RIGHT(X339,255),RIGHT('Disaggregation Data'!J$315:$J$616,255),0))),"")</f>
        <v/>
      </c>
      <c r="H339" s="407" t="str">
        <f t="array" ref="H339">IFERROR(IF(INDEX('Disaggregation Data'!$N$315:$N$616,MATCH(RIGHT(X339,255),RIGHT('Disaggregation Data'!$J$315:$J$616,255),0))=0,"",INDEX('Disaggregation Data'!$N$315:$N$616,MATCH(RIGHT(X339,255),RIGHT('Disaggregation Data'!J$315:$J$616,255),0))),"")</f>
        <v/>
      </c>
      <c r="I339" s="503"/>
      <c r="J339" s="503"/>
      <c r="K339" s="503"/>
      <c r="L339" s="503"/>
      <c r="M339" s="503"/>
      <c r="N339" s="503"/>
      <c r="O339" s="503"/>
      <c r="P339" s="503"/>
      <c r="Q339" s="503"/>
      <c r="R339" s="503"/>
      <c r="S339" s="503"/>
      <c r="T339" s="503"/>
      <c r="U339" s="407" t="str">
        <f t="array" ref="U339">IFERROR(IF(INDEX('Disaggregation Data'!$O$315:$O$616,MATCH(RIGHT(X339,255),RIGHT('Disaggregation Data'!$J$315:$J$616,255),0))=0,"",INDEX('Disaggregation Data'!$O$315:$O$616,MATCH(RIGHT(X339,255),RIGHT('Disaggregation Data'!J$315:$J$616,255),0))),"")</f>
        <v/>
      </c>
      <c r="V339" s="420" t="str">
        <f t="array" ref="V339">IFERROR(IF(INDEX('Disaggregation Data'!$P$315:$P$616,MATCH(RIGHT(X339,255),RIGHT('Disaggregation Data'!$J$315:$J$616,255),0))=0,"",INDEX('Disaggregation Data'!$P$315:$P$616,MATCH(RIGHT(X339,255),RIGHT('Disaggregation Data'!J$315:$J$616,255),0))),"")</f>
        <v/>
      </c>
      <c r="W339" s="504"/>
      <c r="X339" s="504" t="str">
        <f t="shared" si="24"/>
        <v/>
      </c>
      <c r="Y339" s="504">
        <f t="shared" si="25"/>
        <v>13</v>
      </c>
      <c r="Z339" s="504" t="str">
        <f t="shared" si="26"/>
        <v/>
      </c>
      <c r="AA339" s="504" t="b">
        <f t="shared" si="27"/>
        <v>0</v>
      </c>
      <c r="AB339" s="504" t="s">
        <v>1855</v>
      </c>
      <c r="AC339" s="504" t="str">
        <f t="array" ref="AC339">IFERROR(IF(INDEX('Disaggregation Records'!$G$95:$G$183,MATCH(RIGHT(Z339,255),RIGHT('Disaggregation Records'!$D$95:$D$183,255),0))=0,"",INDEX('Disaggregation Records'!$G$95:$G$183,MATCH(RIGHT(Z339,255),RIGHT('Disaggregation Records'!$D$95:$D$183,255),0))),"")</f>
        <v/>
      </c>
      <c r="AD339" s="504" t="s">
        <v>774</v>
      </c>
      <c r="AE339" s="216"/>
      <c r="AF339" s="501"/>
      <c r="AG339" s="501"/>
    </row>
    <row r="340" spans="1:33" ht="37.5" hidden="1" customHeight="1" x14ac:dyDescent="0.25">
      <c r="A340" s="382">
        <v>2</v>
      </c>
      <c r="B340" s="401" t="str">
        <f>IFERROR(VLOOKUP(A340,'Coverage Indicators - Section D'!$A$10:$Y$42,25,FALSE),"")</f>
        <v/>
      </c>
      <c r="C340" s="497" t="str">
        <f t="array" ref="C340">IFERROR(IF(INDEX('Disaggregation Records'!$E$95:$E$183,MATCH(RIGHT(Z340,255),RIGHT('Disaggregation Records'!$D$95:$D$183,255),0))=0,"",INDEX('Disaggregation Records'!$E$95:$E$183,MATCH(RIGHT(Z340,255),RIGHT('Disaggregation Records'!$D$95:$D$183,255),0))),"")</f>
        <v/>
      </c>
      <c r="D340" s="497" t="str">
        <f t="array" ref="D340">IFERROR(IF(INDEX('Disaggregation Records'!$F$95:$F$183,MATCH(RIGHT(Z340,255),RIGHT('Disaggregation Records'!$D$95:$D$183,255),0))=0,"",INDEX('Disaggregation Records'!$F$95:$F$183,MATCH(RIGHT(Z340,255),RIGHT('Disaggregation Records'!$D$95:$D$183,255),0))),"")</f>
        <v/>
      </c>
      <c r="E340" s="403" t="str">
        <f t="array" ref="E340">IFERROR(IF(INDEX('Disaggregation Data'!$K$315:$K$616,MATCH(RIGHT(X340,255),RIGHT('Disaggregation Data'!$J$315:$J$616,255),0))=0,"",INDEX('Disaggregation Data'!$K$315:$K$616,MATCH(RIGHT(X340,255),RIGHT('Disaggregation Data'!J$315:$J$616,255),0))),"")</f>
        <v/>
      </c>
      <c r="F340" s="404" t="str">
        <f t="array" ref="F340">IFERROR(IF(INDEX('Disaggregation Data'!$L$315:$L$616,MATCH(RIGHT(X340,255),RIGHT('Disaggregation Data'!$J$315:$J$616,255),0))=0,"",INDEX('Disaggregation Data'!$L$315:$L$616,MATCH(RIGHT(X340,255),RIGHT('Disaggregation Data'!J$315:$J$616,255),0))),"")</f>
        <v/>
      </c>
      <c r="G340" s="466" t="str">
        <f t="array" ref="G340">IFERROR(IF(INDEX('Disaggregation Data'!$M$315:$M$616,MATCH(RIGHT(X340,255),RIGHT('Disaggregation Data'!$J$315:$J$616,255),0))=0,(E340/F340)*100,INDEX('Disaggregation Data'!$M$315:$M$616,MATCH(RIGHT(X340,255),RIGHT('Disaggregation Data'!J$315:$J$616,255),0))),"")</f>
        <v/>
      </c>
      <c r="H340" s="407" t="str">
        <f t="array" ref="H340">IFERROR(IF(INDEX('Disaggregation Data'!$N$315:$N$616,MATCH(RIGHT(X340,255),RIGHT('Disaggregation Data'!$J$315:$J$616,255),0))=0,"",INDEX('Disaggregation Data'!$N$315:$N$616,MATCH(RIGHT(X340,255),RIGHT('Disaggregation Data'!J$315:$J$616,255),0))),"")</f>
        <v/>
      </c>
      <c r="I340" s="503"/>
      <c r="J340" s="503"/>
      <c r="K340" s="503"/>
      <c r="L340" s="503"/>
      <c r="M340" s="503"/>
      <c r="N340" s="503"/>
      <c r="O340" s="503"/>
      <c r="P340" s="503"/>
      <c r="Q340" s="503"/>
      <c r="R340" s="503"/>
      <c r="S340" s="503"/>
      <c r="T340" s="503"/>
      <c r="U340" s="407" t="str">
        <f t="array" ref="U340">IFERROR(IF(INDEX('Disaggregation Data'!$O$315:$O$616,MATCH(RIGHT(X340,255),RIGHT('Disaggregation Data'!$J$315:$J$616,255),0))=0,"",INDEX('Disaggregation Data'!$O$315:$O$616,MATCH(RIGHT(X340,255),RIGHT('Disaggregation Data'!J$315:$J$616,255),0))),"")</f>
        <v/>
      </c>
      <c r="V340" s="420" t="str">
        <f t="array" ref="V340">IFERROR(IF(INDEX('Disaggregation Data'!$P$315:$P$616,MATCH(RIGHT(X340,255),RIGHT('Disaggregation Data'!$J$315:$J$616,255),0))=0,"",INDEX('Disaggregation Data'!$P$315:$P$616,MATCH(RIGHT(X340,255),RIGHT('Disaggregation Data'!J$315:$J$616,255),0))),"")</f>
        <v/>
      </c>
      <c r="W340" s="504"/>
      <c r="X340" s="504" t="str">
        <f t="shared" si="24"/>
        <v/>
      </c>
      <c r="Y340" s="504">
        <f t="shared" si="25"/>
        <v>14</v>
      </c>
      <c r="Z340" s="504" t="str">
        <f t="shared" si="26"/>
        <v/>
      </c>
      <c r="AA340" s="504" t="b">
        <f t="shared" si="27"/>
        <v>0</v>
      </c>
      <c r="AB340" s="504" t="s">
        <v>1856</v>
      </c>
      <c r="AC340" s="504" t="str">
        <f t="array" ref="AC340">IFERROR(IF(INDEX('Disaggregation Records'!$G$95:$G$183,MATCH(RIGHT(Z340,255),RIGHT('Disaggregation Records'!$D$95:$D$183,255),0))=0,"",INDEX('Disaggregation Records'!$G$95:$G$183,MATCH(RIGHT(Z340,255),RIGHT('Disaggregation Records'!$D$95:$D$183,255),0))),"")</f>
        <v/>
      </c>
      <c r="AD340" s="504" t="s">
        <v>774</v>
      </c>
      <c r="AE340" s="216"/>
      <c r="AF340" s="501"/>
      <c r="AG340" s="501"/>
    </row>
    <row r="341" spans="1:33" ht="37.5" hidden="1" customHeight="1" x14ac:dyDescent="0.25">
      <c r="A341" s="382">
        <v>2</v>
      </c>
      <c r="B341" s="401" t="str">
        <f>IFERROR(VLOOKUP(A341,'Coverage Indicators - Section D'!$A$10:$Y$42,25,FALSE),"")</f>
        <v/>
      </c>
      <c r="C341" s="497" t="str">
        <f t="array" ref="C341">IFERROR(IF(INDEX('Disaggregation Records'!$E$95:$E$183,MATCH(RIGHT(Z341,255),RIGHT('Disaggregation Records'!$D$95:$D$183,255),0))=0,"",INDEX('Disaggregation Records'!$E$95:$E$183,MATCH(RIGHT(Z341,255),RIGHT('Disaggregation Records'!$D$95:$D$183,255),0))),"")</f>
        <v/>
      </c>
      <c r="D341" s="497" t="str">
        <f t="array" ref="D341">IFERROR(IF(INDEX('Disaggregation Records'!$F$95:$F$183,MATCH(RIGHT(Z341,255),RIGHT('Disaggregation Records'!$D$95:$D$183,255),0))=0,"",INDEX('Disaggregation Records'!$F$95:$F$183,MATCH(RIGHT(Z341,255),RIGHT('Disaggregation Records'!$D$95:$D$183,255),0))),"")</f>
        <v/>
      </c>
      <c r="E341" s="403" t="str">
        <f t="array" ref="E341">IFERROR(IF(INDEX('Disaggregation Data'!$K$315:$K$616,MATCH(RIGHT(X341,255),RIGHT('Disaggregation Data'!$J$315:$J$616,255),0))=0,"",INDEX('Disaggregation Data'!$K$315:$K$616,MATCH(RIGHT(X341,255),RIGHT('Disaggregation Data'!J$315:$J$616,255),0))),"")</f>
        <v/>
      </c>
      <c r="F341" s="404" t="str">
        <f t="array" ref="F341">IFERROR(IF(INDEX('Disaggregation Data'!$L$315:$L$616,MATCH(RIGHT(X341,255),RIGHT('Disaggregation Data'!$J$315:$J$616,255),0))=0,"",INDEX('Disaggregation Data'!$L$315:$L$616,MATCH(RIGHT(X341,255),RIGHT('Disaggregation Data'!J$315:$J$616,255),0))),"")</f>
        <v/>
      </c>
      <c r="G341" s="466" t="str">
        <f t="array" ref="G341">IFERROR(IF(INDEX('Disaggregation Data'!$M$315:$M$616,MATCH(RIGHT(X341,255),RIGHT('Disaggregation Data'!$J$315:$J$616,255),0))=0,(E341/F341)*100,INDEX('Disaggregation Data'!$M$315:$M$616,MATCH(RIGHT(X341,255),RIGHT('Disaggregation Data'!J$315:$J$616,255),0))),"")</f>
        <v/>
      </c>
      <c r="H341" s="407" t="str">
        <f t="array" ref="H341">IFERROR(IF(INDEX('Disaggregation Data'!$N$315:$N$616,MATCH(RIGHT(X341,255),RIGHT('Disaggregation Data'!$J$315:$J$616,255),0))=0,"",INDEX('Disaggregation Data'!$N$315:$N$616,MATCH(RIGHT(X341,255),RIGHT('Disaggregation Data'!J$315:$J$616,255),0))),"")</f>
        <v/>
      </c>
      <c r="I341" s="503"/>
      <c r="J341" s="503"/>
      <c r="K341" s="503"/>
      <c r="L341" s="503"/>
      <c r="M341" s="503"/>
      <c r="N341" s="503"/>
      <c r="O341" s="503"/>
      <c r="P341" s="503"/>
      <c r="Q341" s="503"/>
      <c r="R341" s="503"/>
      <c r="S341" s="503"/>
      <c r="T341" s="503"/>
      <c r="U341" s="407" t="str">
        <f t="array" ref="U341">IFERROR(IF(INDEX('Disaggregation Data'!$O$315:$O$616,MATCH(RIGHT(X341,255),RIGHT('Disaggregation Data'!$J$315:$J$616,255),0))=0,"",INDEX('Disaggregation Data'!$O$315:$O$616,MATCH(RIGHT(X341,255),RIGHT('Disaggregation Data'!J$315:$J$616,255),0))),"")</f>
        <v/>
      </c>
      <c r="V341" s="420" t="str">
        <f t="array" ref="V341">IFERROR(IF(INDEX('Disaggregation Data'!$P$315:$P$616,MATCH(RIGHT(X341,255),RIGHT('Disaggregation Data'!$J$315:$J$616,255),0))=0,"",INDEX('Disaggregation Data'!$P$315:$P$616,MATCH(RIGHT(X341,255),RIGHT('Disaggregation Data'!J$315:$J$616,255),0))),"")</f>
        <v/>
      </c>
      <c r="W341" s="504"/>
      <c r="X341" s="504" t="str">
        <f t="shared" si="24"/>
        <v/>
      </c>
      <c r="Y341" s="504">
        <f t="shared" si="25"/>
        <v>15</v>
      </c>
      <c r="Z341" s="504" t="str">
        <f t="shared" si="26"/>
        <v/>
      </c>
      <c r="AA341" s="504" t="b">
        <f t="shared" si="27"/>
        <v>0</v>
      </c>
      <c r="AB341" s="504" t="s">
        <v>1857</v>
      </c>
      <c r="AC341" s="504" t="str">
        <f t="array" ref="AC341">IFERROR(IF(INDEX('Disaggregation Records'!$G$95:$G$183,MATCH(RIGHT(Z341,255),RIGHT('Disaggregation Records'!$D$95:$D$183,255),0))=0,"",INDEX('Disaggregation Records'!$G$95:$G$183,MATCH(RIGHT(Z341,255),RIGHT('Disaggregation Records'!$D$95:$D$183,255),0))),"")</f>
        <v/>
      </c>
      <c r="AD341" s="504" t="s">
        <v>774</v>
      </c>
      <c r="AE341" s="216"/>
      <c r="AF341" s="501"/>
      <c r="AG341" s="501"/>
    </row>
    <row r="342" spans="1:33" ht="37.5" hidden="1" customHeight="1" x14ac:dyDescent="0.25">
      <c r="A342" s="382">
        <v>2</v>
      </c>
      <c r="B342" s="401" t="str">
        <f>IFERROR(VLOOKUP(A342,'Coverage Indicators - Section D'!$A$10:$Y$42,25,FALSE),"")</f>
        <v/>
      </c>
      <c r="C342" s="497" t="str">
        <f t="array" ref="C342">IFERROR(IF(INDEX('Disaggregation Records'!$E$95:$E$183,MATCH(RIGHT(Z342,255),RIGHT('Disaggregation Records'!$D$95:$D$183,255),0))=0,"",INDEX('Disaggregation Records'!$E$95:$E$183,MATCH(RIGHT(Z342,255),RIGHT('Disaggregation Records'!$D$95:$D$183,255),0))),"")</f>
        <v/>
      </c>
      <c r="D342" s="497" t="str">
        <f t="array" ref="D342">IFERROR(IF(INDEX('Disaggregation Records'!$F$95:$F$183,MATCH(RIGHT(Z342,255),RIGHT('Disaggregation Records'!$D$95:$D$183,255),0))=0,"",INDEX('Disaggregation Records'!$F$95:$F$183,MATCH(RIGHT(Z342,255),RIGHT('Disaggregation Records'!$D$95:$D$183,255),0))),"")</f>
        <v/>
      </c>
      <c r="E342" s="403" t="str">
        <f t="array" ref="E342">IFERROR(IF(INDEX('Disaggregation Data'!$K$315:$K$616,MATCH(RIGHT(X342,255),RIGHT('Disaggregation Data'!$J$315:$J$616,255),0))=0,"",INDEX('Disaggregation Data'!$K$315:$K$616,MATCH(RIGHT(X342,255),RIGHT('Disaggregation Data'!J$315:$J$616,255),0))),"")</f>
        <v/>
      </c>
      <c r="F342" s="404" t="str">
        <f t="array" ref="F342">IFERROR(IF(INDEX('Disaggregation Data'!$L$315:$L$616,MATCH(RIGHT(X342,255),RIGHT('Disaggregation Data'!$J$315:$J$616,255),0))=0,"",INDEX('Disaggregation Data'!$L$315:$L$616,MATCH(RIGHT(X342,255),RIGHT('Disaggregation Data'!J$315:$J$616,255),0))),"")</f>
        <v/>
      </c>
      <c r="G342" s="466" t="str">
        <f t="array" ref="G342">IFERROR(IF(INDEX('Disaggregation Data'!$M$315:$M$616,MATCH(RIGHT(X342,255),RIGHT('Disaggregation Data'!$J$315:$J$616,255),0))=0,(E342/F342)*100,INDEX('Disaggregation Data'!$M$315:$M$616,MATCH(RIGHT(X342,255),RIGHT('Disaggregation Data'!J$315:$J$616,255),0))),"")</f>
        <v/>
      </c>
      <c r="H342" s="407" t="str">
        <f t="array" ref="H342">IFERROR(IF(INDEX('Disaggregation Data'!$N$315:$N$616,MATCH(RIGHT(X342,255),RIGHT('Disaggregation Data'!$J$315:$J$616,255),0))=0,"",INDEX('Disaggregation Data'!$N$315:$N$616,MATCH(RIGHT(X342,255),RIGHT('Disaggregation Data'!J$315:$J$616,255),0))),"")</f>
        <v/>
      </c>
      <c r="I342" s="503"/>
      <c r="J342" s="503"/>
      <c r="K342" s="503"/>
      <c r="L342" s="503"/>
      <c r="M342" s="503"/>
      <c r="N342" s="503"/>
      <c r="O342" s="503"/>
      <c r="P342" s="503"/>
      <c r="Q342" s="503"/>
      <c r="R342" s="503"/>
      <c r="S342" s="503"/>
      <c r="T342" s="503"/>
      <c r="U342" s="407" t="str">
        <f t="array" ref="U342">IFERROR(IF(INDEX('Disaggregation Data'!$O$315:$O$616,MATCH(RIGHT(X342,255),RIGHT('Disaggregation Data'!$J$315:$J$616,255),0))=0,"",INDEX('Disaggregation Data'!$O$315:$O$616,MATCH(RIGHT(X342,255),RIGHT('Disaggregation Data'!J$315:$J$616,255),0))),"")</f>
        <v/>
      </c>
      <c r="V342" s="420" t="str">
        <f t="array" ref="V342">IFERROR(IF(INDEX('Disaggregation Data'!$P$315:$P$616,MATCH(RIGHT(X342,255),RIGHT('Disaggregation Data'!$J$315:$J$616,255),0))=0,"",INDEX('Disaggregation Data'!$P$315:$P$616,MATCH(RIGHT(X342,255),RIGHT('Disaggregation Data'!J$315:$J$616,255),0))),"")</f>
        <v/>
      </c>
      <c r="W342" s="504"/>
      <c r="X342" s="504" t="str">
        <f t="shared" si="24"/>
        <v/>
      </c>
      <c r="Y342" s="504">
        <f t="shared" si="25"/>
        <v>16</v>
      </c>
      <c r="Z342" s="504" t="str">
        <f t="shared" si="26"/>
        <v/>
      </c>
      <c r="AA342" s="504" t="b">
        <f t="shared" si="27"/>
        <v>0</v>
      </c>
      <c r="AB342" s="504" t="s">
        <v>1858</v>
      </c>
      <c r="AC342" s="504" t="str">
        <f t="array" ref="AC342">IFERROR(IF(INDEX('Disaggregation Records'!$G$95:$G$183,MATCH(RIGHT(Z342,255),RIGHT('Disaggregation Records'!$D$95:$D$183,255),0))=0,"",INDEX('Disaggregation Records'!$G$95:$G$183,MATCH(RIGHT(Z342,255),RIGHT('Disaggregation Records'!$D$95:$D$183,255),0))),"")</f>
        <v/>
      </c>
      <c r="AD342" s="504" t="s">
        <v>774</v>
      </c>
      <c r="AE342" s="216"/>
      <c r="AF342" s="501"/>
      <c r="AG342" s="501"/>
    </row>
    <row r="343" spans="1:33" ht="37.5" hidden="1" customHeight="1" x14ac:dyDescent="0.25">
      <c r="A343" s="382">
        <v>2</v>
      </c>
      <c r="B343" s="401" t="str">
        <f>IFERROR(VLOOKUP(A343,'Coverage Indicators - Section D'!$A$10:$Y$42,25,FALSE),"")</f>
        <v/>
      </c>
      <c r="C343" s="497" t="str">
        <f t="array" ref="C343">IFERROR(IF(INDEX('Disaggregation Records'!$E$95:$E$183,MATCH(RIGHT(Z343,255),RIGHT('Disaggregation Records'!$D$95:$D$183,255),0))=0,"",INDEX('Disaggregation Records'!$E$95:$E$183,MATCH(RIGHT(Z343,255),RIGHT('Disaggregation Records'!$D$95:$D$183,255),0))),"")</f>
        <v/>
      </c>
      <c r="D343" s="497" t="str">
        <f t="array" ref="D343">IFERROR(IF(INDEX('Disaggregation Records'!$F$95:$F$183,MATCH(RIGHT(Z343,255),RIGHT('Disaggregation Records'!$D$95:$D$183,255),0))=0,"",INDEX('Disaggregation Records'!$F$95:$F$183,MATCH(RIGHT(Z343,255),RIGHT('Disaggregation Records'!$D$95:$D$183,255),0))),"")</f>
        <v/>
      </c>
      <c r="E343" s="403" t="str">
        <f t="array" ref="E343">IFERROR(IF(INDEX('Disaggregation Data'!$K$315:$K$616,MATCH(RIGHT(X343,255),RIGHT('Disaggregation Data'!$J$315:$J$616,255),0))=0,"",INDEX('Disaggregation Data'!$K$315:$K$616,MATCH(RIGHT(X343,255),RIGHT('Disaggregation Data'!J$315:$J$616,255),0))),"")</f>
        <v/>
      </c>
      <c r="F343" s="404" t="str">
        <f t="array" ref="F343">IFERROR(IF(INDEX('Disaggregation Data'!$L$315:$L$616,MATCH(RIGHT(X343,255),RIGHT('Disaggregation Data'!$J$315:$J$616,255),0))=0,"",INDEX('Disaggregation Data'!$L$315:$L$616,MATCH(RIGHT(X343,255),RIGHT('Disaggregation Data'!J$315:$J$616,255),0))),"")</f>
        <v/>
      </c>
      <c r="G343" s="466" t="str">
        <f t="array" ref="G343">IFERROR(IF(INDEX('Disaggregation Data'!$M$315:$M$616,MATCH(RIGHT(X343,255),RIGHT('Disaggregation Data'!$J$315:$J$616,255),0))=0,(E343/F343)*100,INDEX('Disaggregation Data'!$M$315:$M$616,MATCH(RIGHT(X343,255),RIGHT('Disaggregation Data'!J$315:$J$616,255),0))),"")</f>
        <v/>
      </c>
      <c r="H343" s="407" t="str">
        <f t="array" ref="H343">IFERROR(IF(INDEX('Disaggregation Data'!$N$315:$N$616,MATCH(RIGHT(X343,255),RIGHT('Disaggregation Data'!$J$315:$J$616,255),0))=0,"",INDEX('Disaggregation Data'!$N$315:$N$616,MATCH(RIGHT(X343,255),RIGHT('Disaggregation Data'!J$315:$J$616,255),0))),"")</f>
        <v/>
      </c>
      <c r="I343" s="503"/>
      <c r="J343" s="503"/>
      <c r="K343" s="503"/>
      <c r="L343" s="503"/>
      <c r="M343" s="503"/>
      <c r="N343" s="503"/>
      <c r="O343" s="503"/>
      <c r="P343" s="503"/>
      <c r="Q343" s="503"/>
      <c r="R343" s="503"/>
      <c r="S343" s="503"/>
      <c r="T343" s="503"/>
      <c r="U343" s="407" t="str">
        <f t="array" ref="U343">IFERROR(IF(INDEX('Disaggregation Data'!$O$315:$O$616,MATCH(RIGHT(X343,255),RIGHT('Disaggregation Data'!$J$315:$J$616,255),0))=0,"",INDEX('Disaggregation Data'!$O$315:$O$616,MATCH(RIGHT(X343,255),RIGHT('Disaggregation Data'!J$315:$J$616,255),0))),"")</f>
        <v/>
      </c>
      <c r="V343" s="420" t="str">
        <f t="array" ref="V343">IFERROR(IF(INDEX('Disaggregation Data'!$P$315:$P$616,MATCH(RIGHT(X343,255),RIGHT('Disaggregation Data'!$J$315:$J$616,255),0))=0,"",INDEX('Disaggregation Data'!$P$315:$P$616,MATCH(RIGHT(X343,255),RIGHT('Disaggregation Data'!J$315:$J$616,255),0))),"")</f>
        <v/>
      </c>
      <c r="W343" s="504"/>
      <c r="X343" s="504" t="str">
        <f t="shared" si="24"/>
        <v/>
      </c>
      <c r="Y343" s="504">
        <f t="shared" si="25"/>
        <v>17</v>
      </c>
      <c r="Z343" s="504" t="str">
        <f t="shared" si="26"/>
        <v/>
      </c>
      <c r="AA343" s="504" t="b">
        <f t="shared" si="27"/>
        <v>0</v>
      </c>
      <c r="AB343" s="504" t="s">
        <v>1859</v>
      </c>
      <c r="AC343" s="504" t="str">
        <f t="array" ref="AC343">IFERROR(IF(INDEX('Disaggregation Records'!$G$95:$G$183,MATCH(RIGHT(Z343,255),RIGHT('Disaggregation Records'!$D$95:$D$183,255),0))=0,"",INDEX('Disaggregation Records'!$G$95:$G$183,MATCH(RIGHT(Z343,255),RIGHT('Disaggregation Records'!$D$95:$D$183,255),0))),"")</f>
        <v/>
      </c>
      <c r="AD343" s="504" t="s">
        <v>774</v>
      </c>
      <c r="AE343" s="216"/>
      <c r="AF343" s="501"/>
      <c r="AG343" s="501"/>
    </row>
    <row r="344" spans="1:33" ht="37.5" hidden="1" customHeight="1" x14ac:dyDescent="0.25">
      <c r="A344" s="382">
        <v>2</v>
      </c>
      <c r="B344" s="401" t="str">
        <f>IFERROR(VLOOKUP(A344,'Coverage Indicators - Section D'!$A$10:$Y$42,25,FALSE),"")</f>
        <v/>
      </c>
      <c r="C344" s="497" t="str">
        <f t="array" ref="C344">IFERROR(IF(INDEX('Disaggregation Records'!$E$95:$E$183,MATCH(RIGHT(Z344,255),RIGHT('Disaggregation Records'!$D$95:$D$183,255),0))=0,"",INDEX('Disaggregation Records'!$E$95:$E$183,MATCH(RIGHT(Z344,255),RIGHT('Disaggregation Records'!$D$95:$D$183,255),0))),"")</f>
        <v/>
      </c>
      <c r="D344" s="497" t="str">
        <f t="array" ref="D344">IFERROR(IF(INDEX('Disaggregation Records'!$F$95:$F$183,MATCH(RIGHT(Z344,255),RIGHT('Disaggregation Records'!$D$95:$D$183,255),0))=0,"",INDEX('Disaggregation Records'!$F$95:$F$183,MATCH(RIGHT(Z344,255),RIGHT('Disaggregation Records'!$D$95:$D$183,255),0))),"")</f>
        <v/>
      </c>
      <c r="E344" s="403" t="str">
        <f t="array" ref="E344">IFERROR(IF(INDEX('Disaggregation Data'!$K$315:$K$616,MATCH(RIGHT(X344,255),RIGHT('Disaggregation Data'!$J$315:$J$616,255),0))=0,"",INDEX('Disaggregation Data'!$K$315:$K$616,MATCH(RIGHT(X344,255),RIGHT('Disaggregation Data'!J$315:$J$616,255),0))),"")</f>
        <v/>
      </c>
      <c r="F344" s="404" t="str">
        <f t="array" ref="F344">IFERROR(IF(INDEX('Disaggregation Data'!$L$315:$L$616,MATCH(RIGHT(X344,255),RIGHT('Disaggregation Data'!$J$315:$J$616,255),0))=0,"",INDEX('Disaggregation Data'!$L$315:$L$616,MATCH(RIGHT(X344,255),RIGHT('Disaggregation Data'!J$315:$J$616,255),0))),"")</f>
        <v/>
      </c>
      <c r="G344" s="466" t="str">
        <f t="array" ref="G344">IFERROR(IF(INDEX('Disaggregation Data'!$M$315:$M$616,MATCH(RIGHT(X344,255),RIGHT('Disaggregation Data'!$J$315:$J$616,255),0))=0,(E344/F344)*100,INDEX('Disaggregation Data'!$M$315:$M$616,MATCH(RIGHT(X344,255),RIGHT('Disaggregation Data'!J$315:$J$616,255),0))),"")</f>
        <v/>
      </c>
      <c r="H344" s="407" t="str">
        <f t="array" ref="H344">IFERROR(IF(INDEX('Disaggregation Data'!$N$315:$N$616,MATCH(RIGHT(X344,255),RIGHT('Disaggregation Data'!$J$315:$J$616,255),0))=0,"",INDEX('Disaggregation Data'!$N$315:$N$616,MATCH(RIGHT(X344,255),RIGHT('Disaggregation Data'!J$315:$J$616,255),0))),"")</f>
        <v/>
      </c>
      <c r="I344" s="503"/>
      <c r="J344" s="503"/>
      <c r="K344" s="503"/>
      <c r="L344" s="503"/>
      <c r="M344" s="503"/>
      <c r="N344" s="503"/>
      <c r="O344" s="503"/>
      <c r="P344" s="503"/>
      <c r="Q344" s="503"/>
      <c r="R344" s="503"/>
      <c r="S344" s="503"/>
      <c r="T344" s="503"/>
      <c r="U344" s="407" t="str">
        <f t="array" ref="U344">IFERROR(IF(INDEX('Disaggregation Data'!$O$315:$O$616,MATCH(RIGHT(X344,255),RIGHT('Disaggregation Data'!$J$315:$J$616,255),0))=0,"",INDEX('Disaggregation Data'!$O$315:$O$616,MATCH(RIGHT(X344,255),RIGHT('Disaggregation Data'!J$315:$J$616,255),0))),"")</f>
        <v/>
      </c>
      <c r="V344" s="420" t="str">
        <f t="array" ref="V344">IFERROR(IF(INDEX('Disaggregation Data'!$P$315:$P$616,MATCH(RIGHT(X344,255),RIGHT('Disaggregation Data'!$J$315:$J$616,255),0))=0,"",INDEX('Disaggregation Data'!$P$315:$P$616,MATCH(RIGHT(X344,255),RIGHT('Disaggregation Data'!J$315:$J$616,255),0))),"")</f>
        <v/>
      </c>
      <c r="W344" s="504"/>
      <c r="X344" s="504" t="str">
        <f t="shared" si="24"/>
        <v/>
      </c>
      <c r="Y344" s="504">
        <f t="shared" si="25"/>
        <v>18</v>
      </c>
      <c r="Z344" s="504" t="str">
        <f t="shared" si="26"/>
        <v/>
      </c>
      <c r="AA344" s="504" t="b">
        <f t="shared" si="27"/>
        <v>0</v>
      </c>
      <c r="AB344" s="504" t="s">
        <v>1860</v>
      </c>
      <c r="AC344" s="504" t="str">
        <f t="array" ref="AC344">IFERROR(IF(INDEX('Disaggregation Records'!$G$95:$G$183,MATCH(RIGHT(Z344,255),RIGHT('Disaggregation Records'!$D$95:$D$183,255),0))=0,"",INDEX('Disaggregation Records'!$G$95:$G$183,MATCH(RIGHT(Z344,255),RIGHT('Disaggregation Records'!$D$95:$D$183,255),0))),"")</f>
        <v/>
      </c>
      <c r="AD344" s="504" t="s">
        <v>774</v>
      </c>
      <c r="AE344" s="216"/>
      <c r="AF344" s="501"/>
      <c r="AG344" s="501"/>
    </row>
    <row r="345" spans="1:33" ht="37.5" hidden="1" customHeight="1" x14ac:dyDescent="0.25">
      <c r="A345" s="382">
        <v>2</v>
      </c>
      <c r="B345" s="401" t="str">
        <f>IFERROR(VLOOKUP(A345,'Coverage Indicators - Section D'!$A$10:$Y$42,25,FALSE),"")</f>
        <v/>
      </c>
      <c r="C345" s="497" t="str">
        <f t="array" ref="C345">IFERROR(IF(INDEX('Disaggregation Records'!$E$95:$E$183,MATCH(RIGHT(Z345,255),RIGHT('Disaggregation Records'!$D$95:$D$183,255),0))=0,"",INDEX('Disaggregation Records'!$E$95:$E$183,MATCH(RIGHT(Z345,255),RIGHT('Disaggregation Records'!$D$95:$D$183,255),0))),"")</f>
        <v/>
      </c>
      <c r="D345" s="497" t="str">
        <f t="array" ref="D345">IFERROR(IF(INDEX('Disaggregation Records'!$F$95:$F$183,MATCH(RIGHT(Z345,255),RIGHT('Disaggregation Records'!$D$95:$D$183,255),0))=0,"",INDEX('Disaggregation Records'!$F$95:$F$183,MATCH(RIGHT(Z345,255),RIGHT('Disaggregation Records'!$D$95:$D$183,255),0))),"")</f>
        <v/>
      </c>
      <c r="E345" s="403" t="str">
        <f t="array" ref="E345">IFERROR(IF(INDEX('Disaggregation Data'!$K$315:$K$616,MATCH(RIGHT(X345,255),RIGHT('Disaggregation Data'!$J$315:$J$616,255),0))=0,"",INDEX('Disaggregation Data'!$K$315:$K$616,MATCH(RIGHT(X345,255),RIGHT('Disaggregation Data'!J$315:$J$616,255),0))),"")</f>
        <v/>
      </c>
      <c r="F345" s="404" t="str">
        <f t="array" ref="F345">IFERROR(IF(INDEX('Disaggregation Data'!$L$315:$L$616,MATCH(RIGHT(X345,255),RIGHT('Disaggregation Data'!$J$315:$J$616,255),0))=0,"",INDEX('Disaggregation Data'!$L$315:$L$616,MATCH(RIGHT(X345,255),RIGHT('Disaggregation Data'!J$315:$J$616,255),0))),"")</f>
        <v/>
      </c>
      <c r="G345" s="466" t="str">
        <f t="array" ref="G345">IFERROR(IF(INDEX('Disaggregation Data'!$M$315:$M$616,MATCH(RIGHT(X345,255),RIGHT('Disaggregation Data'!$J$315:$J$616,255),0))=0,(E345/F345)*100,INDEX('Disaggregation Data'!$M$315:$M$616,MATCH(RIGHT(X345,255),RIGHT('Disaggregation Data'!J$315:$J$616,255),0))),"")</f>
        <v/>
      </c>
      <c r="H345" s="407" t="str">
        <f t="array" ref="H345">IFERROR(IF(INDEX('Disaggregation Data'!$N$315:$N$616,MATCH(RIGHT(X345,255),RIGHT('Disaggregation Data'!$J$315:$J$616,255),0))=0,"",INDEX('Disaggregation Data'!$N$315:$N$616,MATCH(RIGHT(X345,255),RIGHT('Disaggregation Data'!J$315:$J$616,255),0))),"")</f>
        <v/>
      </c>
      <c r="I345" s="503"/>
      <c r="J345" s="503"/>
      <c r="K345" s="503"/>
      <c r="L345" s="503"/>
      <c r="M345" s="503"/>
      <c r="N345" s="503"/>
      <c r="O345" s="503"/>
      <c r="P345" s="503"/>
      <c r="Q345" s="503"/>
      <c r="R345" s="503"/>
      <c r="S345" s="503"/>
      <c r="T345" s="503"/>
      <c r="U345" s="407" t="str">
        <f t="array" ref="U345">IFERROR(IF(INDEX('Disaggregation Data'!$O$315:$O$616,MATCH(RIGHT(X345,255),RIGHT('Disaggregation Data'!$J$315:$J$616,255),0))=0,"",INDEX('Disaggregation Data'!$O$315:$O$616,MATCH(RIGHT(X345,255),RIGHT('Disaggregation Data'!J$315:$J$616,255),0))),"")</f>
        <v/>
      </c>
      <c r="V345" s="420" t="str">
        <f t="array" ref="V345">IFERROR(IF(INDEX('Disaggregation Data'!$P$315:$P$616,MATCH(RIGHT(X345,255),RIGHT('Disaggregation Data'!$J$315:$J$616,255),0))=0,"",INDEX('Disaggregation Data'!$P$315:$P$616,MATCH(RIGHT(X345,255),RIGHT('Disaggregation Data'!J$315:$J$616,255),0))),"")</f>
        <v/>
      </c>
      <c r="W345" s="504"/>
      <c r="X345" s="504" t="str">
        <f t="shared" si="24"/>
        <v/>
      </c>
      <c r="Y345" s="504">
        <f t="shared" si="25"/>
        <v>19</v>
      </c>
      <c r="Z345" s="504" t="str">
        <f t="shared" si="26"/>
        <v/>
      </c>
      <c r="AA345" s="504" t="b">
        <f t="shared" si="27"/>
        <v>0</v>
      </c>
      <c r="AB345" s="504" t="s">
        <v>1861</v>
      </c>
      <c r="AC345" s="504" t="str">
        <f t="array" ref="AC345">IFERROR(IF(INDEX('Disaggregation Records'!$G$95:$G$183,MATCH(RIGHT(Z345,255),RIGHT('Disaggregation Records'!$D$95:$D$183,255),0))=0,"",INDEX('Disaggregation Records'!$G$95:$G$183,MATCH(RIGHT(Z345,255),RIGHT('Disaggregation Records'!$D$95:$D$183,255),0))),"")</f>
        <v/>
      </c>
      <c r="AD345" s="504" t="s">
        <v>774</v>
      </c>
      <c r="AE345" s="216"/>
      <c r="AF345" s="501"/>
      <c r="AG345" s="501"/>
    </row>
    <row r="346" spans="1:33" ht="37.5" hidden="1" customHeight="1" x14ac:dyDescent="0.25">
      <c r="A346" s="382">
        <v>2</v>
      </c>
      <c r="B346" s="401" t="str">
        <f>IFERROR(VLOOKUP(A346,'Coverage Indicators - Section D'!$A$10:$Y$42,25,FALSE),"")</f>
        <v/>
      </c>
      <c r="C346" s="497" t="str">
        <f t="array" ref="C346">IFERROR(IF(INDEX('Disaggregation Records'!$E$95:$E$183,MATCH(RIGHT(Z346,255),RIGHT('Disaggregation Records'!$D$95:$D$183,255),0))=0,"",INDEX('Disaggregation Records'!$E$95:$E$183,MATCH(RIGHT(Z346,255),RIGHT('Disaggregation Records'!$D$95:$D$183,255),0))),"")</f>
        <v/>
      </c>
      <c r="D346" s="497" t="str">
        <f t="array" ref="D346">IFERROR(IF(INDEX('Disaggregation Records'!$F$95:$F$183,MATCH(RIGHT(Z346,255),RIGHT('Disaggregation Records'!$D$95:$D$183,255),0))=0,"",INDEX('Disaggregation Records'!$F$95:$F$183,MATCH(RIGHT(Z346,255),RIGHT('Disaggregation Records'!$D$95:$D$183,255),0))),"")</f>
        <v/>
      </c>
      <c r="E346" s="403" t="str">
        <f t="array" ref="E346">IFERROR(IF(INDEX('Disaggregation Data'!$K$315:$K$616,MATCH(RIGHT(X346,255),RIGHT('Disaggregation Data'!$J$315:$J$616,255),0))=0,"",INDEX('Disaggregation Data'!$K$315:$K$616,MATCH(RIGHT(X346,255),RIGHT('Disaggregation Data'!J$315:$J$616,255),0))),"")</f>
        <v/>
      </c>
      <c r="F346" s="404" t="str">
        <f t="array" ref="F346">IFERROR(IF(INDEX('Disaggregation Data'!$L$315:$L$616,MATCH(RIGHT(X346,255),RIGHT('Disaggregation Data'!$J$315:$J$616,255),0))=0,"",INDEX('Disaggregation Data'!$L$315:$L$616,MATCH(RIGHT(X346,255),RIGHT('Disaggregation Data'!J$315:$J$616,255),0))),"")</f>
        <v/>
      </c>
      <c r="G346" s="466" t="str">
        <f t="array" ref="G346">IFERROR(IF(INDEX('Disaggregation Data'!$M$315:$M$616,MATCH(RIGHT(X346,255),RIGHT('Disaggregation Data'!$J$315:$J$616,255),0))=0,(E346/F346)*100,INDEX('Disaggregation Data'!$M$315:$M$616,MATCH(RIGHT(X346,255),RIGHT('Disaggregation Data'!J$315:$J$616,255),0))),"")</f>
        <v/>
      </c>
      <c r="H346" s="407" t="str">
        <f t="array" ref="H346">IFERROR(IF(INDEX('Disaggregation Data'!$N$315:$N$616,MATCH(RIGHT(X346,255),RIGHT('Disaggregation Data'!$J$315:$J$616,255),0))=0,"",INDEX('Disaggregation Data'!$N$315:$N$616,MATCH(RIGHT(X346,255),RIGHT('Disaggregation Data'!J$315:$J$616,255),0))),"")</f>
        <v/>
      </c>
      <c r="I346" s="503"/>
      <c r="J346" s="503"/>
      <c r="K346" s="503"/>
      <c r="L346" s="503"/>
      <c r="M346" s="503"/>
      <c r="N346" s="503"/>
      <c r="O346" s="503"/>
      <c r="P346" s="503"/>
      <c r="Q346" s="503"/>
      <c r="R346" s="503"/>
      <c r="S346" s="503"/>
      <c r="T346" s="503"/>
      <c r="U346" s="407" t="str">
        <f t="array" ref="U346">IFERROR(IF(INDEX('Disaggregation Data'!$O$315:$O$616,MATCH(RIGHT(X346,255),RIGHT('Disaggregation Data'!$J$315:$J$616,255),0))=0,"",INDEX('Disaggregation Data'!$O$315:$O$616,MATCH(RIGHT(X346,255),RIGHT('Disaggregation Data'!J$315:$J$616,255),0))),"")</f>
        <v/>
      </c>
      <c r="V346" s="420" t="str">
        <f t="array" ref="V346">IFERROR(IF(INDEX('Disaggregation Data'!$P$315:$P$616,MATCH(RIGHT(X346,255),RIGHT('Disaggregation Data'!$J$315:$J$616,255),0))=0,"",INDEX('Disaggregation Data'!$P$315:$P$616,MATCH(RIGHT(X346,255),RIGHT('Disaggregation Data'!J$315:$J$616,255),0))),"")</f>
        <v/>
      </c>
      <c r="W346" s="504"/>
      <c r="X346" s="504" t="str">
        <f t="shared" si="24"/>
        <v/>
      </c>
      <c r="Y346" s="504">
        <f t="shared" si="25"/>
        <v>20</v>
      </c>
      <c r="Z346" s="504" t="str">
        <f t="shared" si="26"/>
        <v/>
      </c>
      <c r="AA346" s="504" t="b">
        <f t="shared" si="27"/>
        <v>0</v>
      </c>
      <c r="AB346" s="504" t="s">
        <v>1862</v>
      </c>
      <c r="AC346" s="504" t="str">
        <f t="array" ref="AC346">IFERROR(IF(INDEX('Disaggregation Records'!$G$95:$G$183,MATCH(RIGHT(Z346,255),RIGHT('Disaggregation Records'!$D$95:$D$183,255),0))=0,"",INDEX('Disaggregation Records'!$G$95:$G$183,MATCH(RIGHT(Z346,255),RIGHT('Disaggregation Records'!$D$95:$D$183,255),0))),"")</f>
        <v/>
      </c>
      <c r="AD346" s="504" t="s">
        <v>774</v>
      </c>
      <c r="AE346" s="216"/>
      <c r="AF346" s="501"/>
      <c r="AG346" s="501"/>
    </row>
    <row r="347" spans="1:33" ht="37.5" hidden="1" customHeight="1" x14ac:dyDescent="0.25">
      <c r="A347" s="382">
        <v>3</v>
      </c>
      <c r="B347" s="401" t="str">
        <f>IFERROR(VLOOKUP(A347,'Coverage Indicators - Section D'!$A$10:$Y$42,25,FALSE),"")</f>
        <v/>
      </c>
      <c r="C347" s="497" t="str">
        <f t="array" ref="C347">IFERROR(IF(INDEX('Disaggregation Records'!$E$95:$E$183,MATCH(RIGHT(Z347,255),RIGHT('Disaggregation Records'!$D$95:$D$183,255),0))=0,"",INDEX('Disaggregation Records'!$E$95:$E$183,MATCH(RIGHT(Z347,255),RIGHT('Disaggregation Records'!$D$95:$D$183,255),0))),"")</f>
        <v/>
      </c>
      <c r="D347" s="497" t="str">
        <f t="array" ref="D347">IFERROR(IF(INDEX('Disaggregation Records'!$F$95:$F$183,MATCH(RIGHT(Z347,255),RIGHT('Disaggregation Records'!$D$95:$D$183,255),0))=0,"",INDEX('Disaggregation Records'!$F$95:$F$183,MATCH(RIGHT(Z347,255),RIGHT('Disaggregation Records'!$D$95:$D$183,255),0))),"")</f>
        <v/>
      </c>
      <c r="E347" s="403" t="str">
        <f t="array" ref="E347">IFERROR(IF(INDEX('Disaggregation Data'!$K$315:$K$616,MATCH(RIGHT(X347,255),RIGHT('Disaggregation Data'!$J$315:$J$616,255),0))=0,"",INDEX('Disaggregation Data'!$K$315:$K$616,MATCH(RIGHT(X347,255),RIGHT('Disaggregation Data'!J$315:$J$616,255),0))),"")</f>
        <v/>
      </c>
      <c r="F347" s="404" t="str">
        <f t="array" ref="F347">IFERROR(IF(INDEX('Disaggregation Data'!$L$315:$L$616,MATCH(RIGHT(X347,255),RIGHT('Disaggregation Data'!$J$315:$J$616,255),0))=0,"",INDEX('Disaggregation Data'!$L$315:$L$616,MATCH(RIGHT(X347,255),RIGHT('Disaggregation Data'!J$315:$J$616,255),0))),"")</f>
        <v/>
      </c>
      <c r="G347" s="466" t="str">
        <f t="array" ref="G347">IFERROR(IF(INDEX('Disaggregation Data'!$M$315:$M$616,MATCH(RIGHT(X347,255),RIGHT('Disaggregation Data'!$J$315:$J$616,255),0))=0,(E347/F347)*100,INDEX('Disaggregation Data'!$M$315:$M$616,MATCH(RIGHT(X347,255),RIGHT('Disaggregation Data'!J$315:$J$616,255),0))),"")</f>
        <v/>
      </c>
      <c r="H347" s="407" t="str">
        <f t="array" ref="H347">IFERROR(IF(INDEX('Disaggregation Data'!$N$315:$N$616,MATCH(RIGHT(X347,255),RIGHT('Disaggregation Data'!$J$315:$J$616,255),0))=0,"",INDEX('Disaggregation Data'!$N$315:$N$616,MATCH(RIGHT(X347,255),RIGHT('Disaggregation Data'!J$315:$J$616,255),0))),"")</f>
        <v/>
      </c>
      <c r="I347" s="503"/>
      <c r="J347" s="503"/>
      <c r="K347" s="503"/>
      <c r="L347" s="503"/>
      <c r="M347" s="503"/>
      <c r="N347" s="503"/>
      <c r="O347" s="503"/>
      <c r="P347" s="503"/>
      <c r="Q347" s="503"/>
      <c r="R347" s="503"/>
      <c r="S347" s="503"/>
      <c r="T347" s="503"/>
      <c r="U347" s="407" t="str">
        <f t="array" ref="U347">IFERROR(IF(INDEX('Disaggregation Data'!$O$315:$O$616,MATCH(RIGHT(X347,255),RIGHT('Disaggregation Data'!$J$315:$J$616,255),0))=0,"",INDEX('Disaggregation Data'!$O$315:$O$616,MATCH(RIGHT(X347,255),RIGHT('Disaggregation Data'!J$315:$J$616,255),0))),"")</f>
        <v/>
      </c>
      <c r="V347" s="420" t="str">
        <f t="array" ref="V347">IFERROR(IF(INDEX('Disaggregation Data'!$P$315:$P$616,MATCH(RIGHT(X347,255),RIGHT('Disaggregation Data'!$J$315:$J$616,255),0))=0,"",INDEX('Disaggregation Data'!$P$315:$P$616,MATCH(RIGHT(X347,255),RIGHT('Disaggregation Data'!J$315:$J$616,255),0))),"")</f>
        <v/>
      </c>
      <c r="W347" s="504"/>
      <c r="X347" s="504" t="str">
        <f t="shared" si="24"/>
        <v/>
      </c>
      <c r="Y347" s="504">
        <f t="shared" si="25"/>
        <v>21</v>
      </c>
      <c r="Z347" s="504" t="str">
        <f t="shared" si="26"/>
        <v/>
      </c>
      <c r="AA347" s="504" t="b">
        <f t="shared" si="27"/>
        <v>0</v>
      </c>
      <c r="AB347" s="504" t="s">
        <v>1863</v>
      </c>
      <c r="AC347" s="504" t="str">
        <f t="array" ref="AC347">IFERROR(IF(INDEX('Disaggregation Records'!$G$95:$G$183,MATCH(RIGHT(Z347,255),RIGHT('Disaggregation Records'!$D$95:$D$183,255),0))=0,"",INDEX('Disaggregation Records'!$G$95:$G$183,MATCH(RIGHT(Z347,255),RIGHT('Disaggregation Records'!$D$95:$D$183,255),0))),"")</f>
        <v/>
      </c>
      <c r="AD347" s="504" t="s">
        <v>775</v>
      </c>
      <c r="AE347" s="216"/>
      <c r="AF347" s="501"/>
      <c r="AG347" s="501"/>
    </row>
    <row r="348" spans="1:33" ht="37.5" hidden="1" customHeight="1" x14ac:dyDescent="0.25">
      <c r="A348" s="382">
        <v>3</v>
      </c>
      <c r="B348" s="401" t="str">
        <f>IFERROR(VLOOKUP(A348,'Coverage Indicators - Section D'!$A$10:$Y$42,25,FALSE),"")</f>
        <v/>
      </c>
      <c r="C348" s="497" t="str">
        <f t="array" ref="C348">IFERROR(IF(INDEX('Disaggregation Records'!$E$95:$E$183,MATCH(RIGHT(Z348,255),RIGHT('Disaggregation Records'!$D$95:$D$183,255),0))=0,"",INDEX('Disaggregation Records'!$E$95:$E$183,MATCH(RIGHT(Z348,255),RIGHT('Disaggregation Records'!$D$95:$D$183,255),0))),"")</f>
        <v/>
      </c>
      <c r="D348" s="497" t="str">
        <f t="array" ref="D348">IFERROR(IF(INDEX('Disaggregation Records'!$F$95:$F$183,MATCH(RIGHT(Z348,255),RIGHT('Disaggregation Records'!$D$95:$D$183,255),0))=0,"",INDEX('Disaggregation Records'!$F$95:$F$183,MATCH(RIGHT(Z348,255),RIGHT('Disaggregation Records'!$D$95:$D$183,255),0))),"")</f>
        <v/>
      </c>
      <c r="E348" s="403" t="str">
        <f t="array" ref="E348">IFERROR(IF(INDEX('Disaggregation Data'!$K$315:$K$616,MATCH(RIGHT(X348,255),RIGHT('Disaggregation Data'!$J$315:$J$616,255),0))=0,"",INDEX('Disaggregation Data'!$K$315:$K$616,MATCH(RIGHT(X348,255),RIGHT('Disaggregation Data'!J$315:$J$616,255),0))),"")</f>
        <v/>
      </c>
      <c r="F348" s="404" t="str">
        <f t="array" ref="F348">IFERROR(IF(INDEX('Disaggregation Data'!$L$315:$L$616,MATCH(RIGHT(X348,255),RIGHT('Disaggregation Data'!$J$315:$J$616,255),0))=0,"",INDEX('Disaggregation Data'!$L$315:$L$616,MATCH(RIGHT(X348,255),RIGHT('Disaggregation Data'!J$315:$J$616,255),0))),"")</f>
        <v/>
      </c>
      <c r="G348" s="466" t="str">
        <f t="array" ref="G348">IFERROR(IF(INDEX('Disaggregation Data'!$M$315:$M$616,MATCH(RIGHT(X348,255),RIGHT('Disaggregation Data'!$J$315:$J$616,255),0))=0,(E348/F348)*100,INDEX('Disaggregation Data'!$M$315:$M$616,MATCH(RIGHT(X348,255),RIGHT('Disaggregation Data'!J$315:$J$616,255),0))),"")</f>
        <v/>
      </c>
      <c r="H348" s="407" t="str">
        <f t="array" ref="H348">IFERROR(IF(INDEX('Disaggregation Data'!$N$315:$N$616,MATCH(RIGHT(X348,255),RIGHT('Disaggregation Data'!$J$315:$J$616,255),0))=0,"",INDEX('Disaggregation Data'!$N$315:$N$616,MATCH(RIGHT(X348,255),RIGHT('Disaggregation Data'!J$315:$J$616,255),0))),"")</f>
        <v/>
      </c>
      <c r="I348" s="503"/>
      <c r="J348" s="503"/>
      <c r="K348" s="503"/>
      <c r="L348" s="503"/>
      <c r="M348" s="503"/>
      <c r="N348" s="503"/>
      <c r="O348" s="503"/>
      <c r="P348" s="503"/>
      <c r="Q348" s="503"/>
      <c r="R348" s="503"/>
      <c r="S348" s="503"/>
      <c r="T348" s="503"/>
      <c r="U348" s="407" t="str">
        <f t="array" ref="U348">IFERROR(IF(INDEX('Disaggregation Data'!$O$315:$O$616,MATCH(RIGHT(X348,255),RIGHT('Disaggregation Data'!$J$315:$J$616,255),0))=0,"",INDEX('Disaggregation Data'!$O$315:$O$616,MATCH(RIGHT(X348,255),RIGHT('Disaggregation Data'!J$315:$J$616,255),0))),"")</f>
        <v/>
      </c>
      <c r="V348" s="420" t="str">
        <f t="array" ref="V348">IFERROR(IF(INDEX('Disaggregation Data'!$P$315:$P$616,MATCH(RIGHT(X348,255),RIGHT('Disaggregation Data'!$J$315:$J$616,255),0))=0,"",INDEX('Disaggregation Data'!$P$315:$P$616,MATCH(RIGHT(X348,255),RIGHT('Disaggregation Data'!J$315:$J$616,255),0))),"")</f>
        <v/>
      </c>
      <c r="W348" s="504"/>
      <c r="X348" s="504" t="str">
        <f t="shared" si="24"/>
        <v/>
      </c>
      <c r="Y348" s="504">
        <f t="shared" si="25"/>
        <v>22</v>
      </c>
      <c r="Z348" s="504" t="str">
        <f t="shared" si="26"/>
        <v/>
      </c>
      <c r="AA348" s="504" t="b">
        <f t="shared" si="27"/>
        <v>0</v>
      </c>
      <c r="AB348" s="504" t="s">
        <v>1864</v>
      </c>
      <c r="AC348" s="504" t="str">
        <f t="array" ref="AC348">IFERROR(IF(INDEX('Disaggregation Records'!$G$95:$G$183,MATCH(RIGHT(Z348,255),RIGHT('Disaggregation Records'!$D$95:$D$183,255),0))=0,"",INDEX('Disaggregation Records'!$G$95:$G$183,MATCH(RIGHT(Z348,255),RIGHT('Disaggregation Records'!$D$95:$D$183,255),0))),"")</f>
        <v/>
      </c>
      <c r="AD348" s="504" t="s">
        <v>775</v>
      </c>
      <c r="AE348" s="216"/>
      <c r="AF348" s="501"/>
      <c r="AG348" s="501"/>
    </row>
    <row r="349" spans="1:33" ht="37.5" hidden="1" customHeight="1" x14ac:dyDescent="0.25">
      <c r="A349" s="382">
        <v>3</v>
      </c>
      <c r="B349" s="401" t="str">
        <f>IFERROR(VLOOKUP(A349,'Coverage Indicators - Section D'!$A$10:$Y$42,25,FALSE),"")</f>
        <v/>
      </c>
      <c r="C349" s="497" t="str">
        <f t="array" ref="C349">IFERROR(IF(INDEX('Disaggregation Records'!$E$95:$E$183,MATCH(RIGHT(Z349,255),RIGHT('Disaggregation Records'!$D$95:$D$183,255),0))=0,"",INDEX('Disaggregation Records'!$E$95:$E$183,MATCH(RIGHT(Z349,255),RIGHT('Disaggregation Records'!$D$95:$D$183,255),0))),"")</f>
        <v/>
      </c>
      <c r="D349" s="497" t="str">
        <f t="array" ref="D349">IFERROR(IF(INDEX('Disaggregation Records'!$F$95:$F$183,MATCH(RIGHT(Z349,255),RIGHT('Disaggregation Records'!$D$95:$D$183,255),0))=0,"",INDEX('Disaggregation Records'!$F$95:$F$183,MATCH(RIGHT(Z349,255),RIGHT('Disaggregation Records'!$D$95:$D$183,255),0))),"")</f>
        <v/>
      </c>
      <c r="E349" s="403" t="str">
        <f t="array" ref="E349">IFERROR(IF(INDEX('Disaggregation Data'!$K$315:$K$616,MATCH(RIGHT(X349,255),RIGHT('Disaggregation Data'!$J$315:$J$616,255),0))=0,"",INDEX('Disaggregation Data'!$K$315:$K$616,MATCH(RIGHT(X349,255),RIGHT('Disaggregation Data'!J$315:$J$616,255),0))),"")</f>
        <v/>
      </c>
      <c r="F349" s="404" t="str">
        <f t="array" ref="F349">IFERROR(IF(INDEX('Disaggregation Data'!$L$315:$L$616,MATCH(RIGHT(X349,255),RIGHT('Disaggregation Data'!$J$315:$J$616,255),0))=0,"",INDEX('Disaggregation Data'!$L$315:$L$616,MATCH(RIGHT(X349,255),RIGHT('Disaggregation Data'!J$315:$J$616,255),0))),"")</f>
        <v/>
      </c>
      <c r="G349" s="466" t="str">
        <f t="array" ref="G349">IFERROR(IF(INDEX('Disaggregation Data'!$M$315:$M$616,MATCH(RIGHT(X349,255),RIGHT('Disaggregation Data'!$J$315:$J$616,255),0))=0,(E349/F349)*100,INDEX('Disaggregation Data'!$M$315:$M$616,MATCH(RIGHT(X349,255),RIGHT('Disaggregation Data'!J$315:$J$616,255),0))),"")</f>
        <v/>
      </c>
      <c r="H349" s="407" t="str">
        <f t="array" ref="H349">IFERROR(IF(INDEX('Disaggregation Data'!$N$315:$N$616,MATCH(RIGHT(X349,255),RIGHT('Disaggregation Data'!$J$315:$J$616,255),0))=0,"",INDEX('Disaggregation Data'!$N$315:$N$616,MATCH(RIGHT(X349,255),RIGHT('Disaggregation Data'!J$315:$J$616,255),0))),"")</f>
        <v/>
      </c>
      <c r="I349" s="503"/>
      <c r="J349" s="503"/>
      <c r="K349" s="503"/>
      <c r="L349" s="503"/>
      <c r="M349" s="503"/>
      <c r="N349" s="503"/>
      <c r="O349" s="503"/>
      <c r="P349" s="503"/>
      <c r="Q349" s="503"/>
      <c r="R349" s="503"/>
      <c r="S349" s="503"/>
      <c r="T349" s="503"/>
      <c r="U349" s="407" t="str">
        <f t="array" ref="U349">IFERROR(IF(INDEX('Disaggregation Data'!$O$315:$O$616,MATCH(RIGHT(X349,255),RIGHT('Disaggregation Data'!$J$315:$J$616,255),0))=0,"",INDEX('Disaggregation Data'!$O$315:$O$616,MATCH(RIGHT(X349,255),RIGHT('Disaggregation Data'!J$315:$J$616,255),0))),"")</f>
        <v/>
      </c>
      <c r="V349" s="420" t="str">
        <f t="array" ref="V349">IFERROR(IF(INDEX('Disaggregation Data'!$P$315:$P$616,MATCH(RIGHT(X349,255),RIGHT('Disaggregation Data'!$J$315:$J$616,255),0))=0,"",INDEX('Disaggregation Data'!$P$315:$P$616,MATCH(RIGHT(X349,255),RIGHT('Disaggregation Data'!J$315:$J$616,255),0))),"")</f>
        <v/>
      </c>
      <c r="W349" s="504"/>
      <c r="X349" s="504" t="str">
        <f t="shared" si="24"/>
        <v/>
      </c>
      <c r="Y349" s="504">
        <f t="shared" si="25"/>
        <v>23</v>
      </c>
      <c r="Z349" s="504" t="str">
        <f t="shared" si="26"/>
        <v/>
      </c>
      <c r="AA349" s="504" t="b">
        <f t="shared" si="27"/>
        <v>0</v>
      </c>
      <c r="AB349" s="504" t="s">
        <v>1865</v>
      </c>
      <c r="AC349" s="504" t="str">
        <f t="array" ref="AC349">IFERROR(IF(INDEX('Disaggregation Records'!$G$95:$G$183,MATCH(RIGHT(Z349,255),RIGHT('Disaggregation Records'!$D$95:$D$183,255),0))=0,"",INDEX('Disaggregation Records'!$G$95:$G$183,MATCH(RIGHT(Z349,255),RIGHT('Disaggregation Records'!$D$95:$D$183,255),0))),"")</f>
        <v/>
      </c>
      <c r="AD349" s="504" t="s">
        <v>775</v>
      </c>
      <c r="AE349" s="216"/>
      <c r="AF349" s="501"/>
      <c r="AG349" s="501"/>
    </row>
    <row r="350" spans="1:33" ht="37.5" hidden="1" customHeight="1" x14ac:dyDescent="0.25">
      <c r="A350" s="382">
        <v>3</v>
      </c>
      <c r="B350" s="401" t="str">
        <f>IFERROR(VLOOKUP(A350,'Coverage Indicators - Section D'!$A$10:$Y$42,25,FALSE),"")</f>
        <v/>
      </c>
      <c r="C350" s="497" t="str">
        <f t="array" ref="C350">IFERROR(IF(INDEX('Disaggregation Records'!$E$95:$E$183,MATCH(RIGHT(Z350,255),RIGHT('Disaggregation Records'!$D$95:$D$183,255),0))=0,"",INDEX('Disaggregation Records'!$E$95:$E$183,MATCH(RIGHT(Z350,255),RIGHT('Disaggregation Records'!$D$95:$D$183,255),0))),"")</f>
        <v/>
      </c>
      <c r="D350" s="497" t="str">
        <f t="array" ref="D350">IFERROR(IF(INDEX('Disaggregation Records'!$F$95:$F$183,MATCH(RIGHT(Z350,255),RIGHT('Disaggregation Records'!$D$95:$D$183,255),0))=0,"",INDEX('Disaggregation Records'!$F$95:$F$183,MATCH(RIGHT(Z350,255),RIGHT('Disaggregation Records'!$D$95:$D$183,255),0))),"")</f>
        <v/>
      </c>
      <c r="E350" s="403" t="str">
        <f t="array" ref="E350">IFERROR(IF(INDEX('Disaggregation Data'!$K$315:$K$616,MATCH(RIGHT(X350,255),RIGHT('Disaggregation Data'!$J$315:$J$616,255),0))=0,"",INDEX('Disaggregation Data'!$K$315:$K$616,MATCH(RIGHT(X350,255),RIGHT('Disaggregation Data'!J$315:$J$616,255),0))),"")</f>
        <v/>
      </c>
      <c r="F350" s="404" t="str">
        <f t="array" ref="F350">IFERROR(IF(INDEX('Disaggregation Data'!$L$315:$L$616,MATCH(RIGHT(X350,255),RIGHT('Disaggregation Data'!$J$315:$J$616,255),0))=0,"",INDEX('Disaggregation Data'!$L$315:$L$616,MATCH(RIGHT(X350,255),RIGHT('Disaggregation Data'!J$315:$J$616,255),0))),"")</f>
        <v/>
      </c>
      <c r="G350" s="466" t="str">
        <f t="array" ref="G350">IFERROR(IF(INDEX('Disaggregation Data'!$M$315:$M$616,MATCH(RIGHT(X350,255),RIGHT('Disaggregation Data'!$J$315:$J$616,255),0))=0,(E350/F350)*100,INDEX('Disaggregation Data'!$M$315:$M$616,MATCH(RIGHT(X350,255),RIGHT('Disaggregation Data'!J$315:$J$616,255),0))),"")</f>
        <v/>
      </c>
      <c r="H350" s="407" t="str">
        <f t="array" ref="H350">IFERROR(IF(INDEX('Disaggregation Data'!$N$315:$N$616,MATCH(RIGHT(X350,255),RIGHT('Disaggregation Data'!$J$315:$J$616,255),0))=0,"",INDEX('Disaggregation Data'!$N$315:$N$616,MATCH(RIGHT(X350,255),RIGHT('Disaggregation Data'!J$315:$J$616,255),0))),"")</f>
        <v/>
      </c>
      <c r="I350" s="503"/>
      <c r="J350" s="503"/>
      <c r="K350" s="503"/>
      <c r="L350" s="503"/>
      <c r="M350" s="503"/>
      <c r="N350" s="503"/>
      <c r="O350" s="503"/>
      <c r="P350" s="503"/>
      <c r="Q350" s="503"/>
      <c r="R350" s="503"/>
      <c r="S350" s="503"/>
      <c r="T350" s="503"/>
      <c r="U350" s="407" t="str">
        <f t="array" ref="U350">IFERROR(IF(INDEX('Disaggregation Data'!$O$315:$O$616,MATCH(RIGHT(X350,255),RIGHT('Disaggregation Data'!$J$315:$J$616,255),0))=0,"",INDEX('Disaggregation Data'!$O$315:$O$616,MATCH(RIGHT(X350,255),RIGHT('Disaggregation Data'!J$315:$J$616,255),0))),"")</f>
        <v/>
      </c>
      <c r="V350" s="420" t="str">
        <f t="array" ref="V350">IFERROR(IF(INDEX('Disaggregation Data'!$P$315:$P$616,MATCH(RIGHT(X350,255),RIGHT('Disaggregation Data'!$J$315:$J$616,255),0))=0,"",INDEX('Disaggregation Data'!$P$315:$P$616,MATCH(RIGHT(X350,255),RIGHT('Disaggregation Data'!J$315:$J$616,255),0))),"")</f>
        <v/>
      </c>
      <c r="W350" s="504"/>
      <c r="X350" s="504" t="str">
        <f t="shared" si="24"/>
        <v/>
      </c>
      <c r="Y350" s="504">
        <f t="shared" si="25"/>
        <v>24</v>
      </c>
      <c r="Z350" s="504" t="str">
        <f t="shared" si="26"/>
        <v/>
      </c>
      <c r="AA350" s="504" t="b">
        <f t="shared" si="27"/>
        <v>0</v>
      </c>
      <c r="AB350" s="504" t="s">
        <v>1866</v>
      </c>
      <c r="AC350" s="504" t="str">
        <f t="array" ref="AC350">IFERROR(IF(INDEX('Disaggregation Records'!$G$95:$G$183,MATCH(RIGHT(Z350,255),RIGHT('Disaggregation Records'!$D$95:$D$183,255),0))=0,"",INDEX('Disaggregation Records'!$G$95:$G$183,MATCH(RIGHT(Z350,255),RIGHT('Disaggregation Records'!$D$95:$D$183,255),0))),"")</f>
        <v/>
      </c>
      <c r="AD350" s="504" t="s">
        <v>775</v>
      </c>
      <c r="AE350" s="216"/>
      <c r="AF350" s="501"/>
      <c r="AG350" s="501"/>
    </row>
    <row r="351" spans="1:33" ht="37.5" hidden="1" customHeight="1" x14ac:dyDescent="0.25">
      <c r="A351" s="382">
        <v>3</v>
      </c>
      <c r="B351" s="401" t="str">
        <f>IFERROR(VLOOKUP(A351,'Coverage Indicators - Section D'!$A$10:$Y$42,25,FALSE),"")</f>
        <v/>
      </c>
      <c r="C351" s="497" t="str">
        <f t="array" ref="C351">IFERROR(IF(INDEX('Disaggregation Records'!$E$95:$E$183,MATCH(RIGHT(Z351,255),RIGHT('Disaggregation Records'!$D$95:$D$183,255),0))=0,"",INDEX('Disaggregation Records'!$E$95:$E$183,MATCH(RIGHT(Z351,255),RIGHT('Disaggregation Records'!$D$95:$D$183,255),0))),"")</f>
        <v/>
      </c>
      <c r="D351" s="497" t="str">
        <f t="array" ref="D351">IFERROR(IF(INDEX('Disaggregation Records'!$F$95:$F$183,MATCH(RIGHT(Z351,255),RIGHT('Disaggregation Records'!$D$95:$D$183,255),0))=0,"",INDEX('Disaggregation Records'!$F$95:$F$183,MATCH(RIGHT(Z351,255),RIGHT('Disaggregation Records'!$D$95:$D$183,255),0))),"")</f>
        <v/>
      </c>
      <c r="E351" s="403" t="str">
        <f t="array" ref="E351">IFERROR(IF(INDEX('Disaggregation Data'!$K$315:$K$616,MATCH(RIGHT(X351,255),RIGHT('Disaggregation Data'!$J$315:$J$616,255),0))=0,"",INDEX('Disaggregation Data'!$K$315:$K$616,MATCH(RIGHT(X351,255),RIGHT('Disaggregation Data'!J$315:$J$616,255),0))),"")</f>
        <v/>
      </c>
      <c r="F351" s="404" t="str">
        <f t="array" ref="F351">IFERROR(IF(INDEX('Disaggregation Data'!$L$315:$L$616,MATCH(RIGHT(X351,255),RIGHT('Disaggregation Data'!$J$315:$J$616,255),0))=0,"",INDEX('Disaggregation Data'!$L$315:$L$616,MATCH(RIGHT(X351,255),RIGHT('Disaggregation Data'!J$315:$J$616,255),0))),"")</f>
        <v/>
      </c>
      <c r="G351" s="466" t="str">
        <f t="array" ref="G351">IFERROR(IF(INDEX('Disaggregation Data'!$M$315:$M$616,MATCH(RIGHT(X351,255),RIGHT('Disaggregation Data'!$J$315:$J$616,255),0))=0,(E351/F351)*100,INDEX('Disaggregation Data'!$M$315:$M$616,MATCH(RIGHT(X351,255),RIGHT('Disaggregation Data'!J$315:$J$616,255),0))),"")</f>
        <v/>
      </c>
      <c r="H351" s="407" t="str">
        <f t="array" ref="H351">IFERROR(IF(INDEX('Disaggregation Data'!$N$315:$N$616,MATCH(RIGHT(X351,255),RIGHT('Disaggregation Data'!$J$315:$J$616,255),0))=0,"",INDEX('Disaggregation Data'!$N$315:$N$616,MATCH(RIGHT(X351,255),RIGHT('Disaggregation Data'!J$315:$J$616,255),0))),"")</f>
        <v/>
      </c>
      <c r="I351" s="503"/>
      <c r="J351" s="503"/>
      <c r="K351" s="503"/>
      <c r="L351" s="503"/>
      <c r="M351" s="503"/>
      <c r="N351" s="503"/>
      <c r="O351" s="503"/>
      <c r="P351" s="503"/>
      <c r="Q351" s="503"/>
      <c r="R351" s="503"/>
      <c r="S351" s="503"/>
      <c r="T351" s="503"/>
      <c r="U351" s="407" t="str">
        <f t="array" ref="U351">IFERROR(IF(INDEX('Disaggregation Data'!$O$315:$O$616,MATCH(RIGHT(X351,255),RIGHT('Disaggregation Data'!$J$315:$J$616,255),0))=0,"",INDEX('Disaggregation Data'!$O$315:$O$616,MATCH(RIGHT(X351,255),RIGHT('Disaggregation Data'!J$315:$J$616,255),0))),"")</f>
        <v/>
      </c>
      <c r="V351" s="420" t="str">
        <f t="array" ref="V351">IFERROR(IF(INDEX('Disaggregation Data'!$P$315:$P$616,MATCH(RIGHT(X351,255),RIGHT('Disaggregation Data'!$J$315:$J$616,255),0))=0,"",INDEX('Disaggregation Data'!$P$315:$P$616,MATCH(RIGHT(X351,255),RIGHT('Disaggregation Data'!J$315:$J$616,255),0))),"")</f>
        <v/>
      </c>
      <c r="W351" s="504"/>
      <c r="X351" s="504" t="str">
        <f t="shared" si="24"/>
        <v/>
      </c>
      <c r="Y351" s="504">
        <f t="shared" si="25"/>
        <v>25</v>
      </c>
      <c r="Z351" s="504" t="str">
        <f t="shared" si="26"/>
        <v/>
      </c>
      <c r="AA351" s="504" t="b">
        <f t="shared" si="27"/>
        <v>0</v>
      </c>
      <c r="AB351" s="504" t="s">
        <v>1867</v>
      </c>
      <c r="AC351" s="504" t="str">
        <f t="array" ref="AC351">IFERROR(IF(INDEX('Disaggregation Records'!$G$95:$G$183,MATCH(RIGHT(Z351,255),RIGHT('Disaggregation Records'!$D$95:$D$183,255),0))=0,"",INDEX('Disaggregation Records'!$G$95:$G$183,MATCH(RIGHT(Z351,255),RIGHT('Disaggregation Records'!$D$95:$D$183,255),0))),"")</f>
        <v/>
      </c>
      <c r="AD351" s="504" t="s">
        <v>775</v>
      </c>
      <c r="AE351" s="216"/>
      <c r="AF351" s="501"/>
      <c r="AG351" s="501"/>
    </row>
    <row r="352" spans="1:33" ht="37.5" hidden="1" customHeight="1" x14ac:dyDescent="0.25">
      <c r="A352" s="382">
        <v>3</v>
      </c>
      <c r="B352" s="401" t="str">
        <f>IFERROR(VLOOKUP(A352,'Coverage Indicators - Section D'!$A$10:$Y$42,25,FALSE),"")</f>
        <v/>
      </c>
      <c r="C352" s="497" t="str">
        <f t="array" ref="C352">IFERROR(IF(INDEX('Disaggregation Records'!$E$95:$E$183,MATCH(RIGHT(Z352,255),RIGHT('Disaggregation Records'!$D$95:$D$183,255),0))=0,"",INDEX('Disaggregation Records'!$E$95:$E$183,MATCH(RIGHT(Z352,255),RIGHT('Disaggregation Records'!$D$95:$D$183,255),0))),"")</f>
        <v/>
      </c>
      <c r="D352" s="497" t="str">
        <f t="array" ref="D352">IFERROR(IF(INDEX('Disaggregation Records'!$F$95:$F$183,MATCH(RIGHT(Z352,255),RIGHT('Disaggregation Records'!$D$95:$D$183,255),0))=0,"",INDEX('Disaggregation Records'!$F$95:$F$183,MATCH(RIGHT(Z352,255),RIGHT('Disaggregation Records'!$D$95:$D$183,255),0))),"")</f>
        <v/>
      </c>
      <c r="E352" s="403" t="str">
        <f t="array" ref="E352">IFERROR(IF(INDEX('Disaggregation Data'!$K$315:$K$616,MATCH(RIGHT(X352,255),RIGHT('Disaggregation Data'!$J$315:$J$616,255),0))=0,"",INDEX('Disaggregation Data'!$K$315:$K$616,MATCH(RIGHT(X352,255),RIGHT('Disaggregation Data'!J$315:$J$616,255),0))),"")</f>
        <v/>
      </c>
      <c r="F352" s="404" t="str">
        <f t="array" ref="F352">IFERROR(IF(INDEX('Disaggregation Data'!$L$315:$L$616,MATCH(RIGHT(X352,255),RIGHT('Disaggregation Data'!$J$315:$J$616,255),0))=0,"",INDEX('Disaggregation Data'!$L$315:$L$616,MATCH(RIGHT(X352,255),RIGHT('Disaggregation Data'!J$315:$J$616,255),0))),"")</f>
        <v/>
      </c>
      <c r="G352" s="466" t="str">
        <f t="array" ref="G352">IFERROR(IF(INDEX('Disaggregation Data'!$M$315:$M$616,MATCH(RIGHT(X352,255),RIGHT('Disaggregation Data'!$J$315:$J$616,255),0))=0,(E352/F352)*100,INDEX('Disaggregation Data'!$M$315:$M$616,MATCH(RIGHT(X352,255),RIGHT('Disaggregation Data'!J$315:$J$616,255),0))),"")</f>
        <v/>
      </c>
      <c r="H352" s="407" t="str">
        <f t="array" ref="H352">IFERROR(IF(INDEX('Disaggregation Data'!$N$315:$N$616,MATCH(RIGHT(X352,255),RIGHT('Disaggregation Data'!$J$315:$J$616,255),0))=0,"",INDEX('Disaggregation Data'!$N$315:$N$616,MATCH(RIGHT(X352,255),RIGHT('Disaggregation Data'!J$315:$J$616,255),0))),"")</f>
        <v/>
      </c>
      <c r="I352" s="503"/>
      <c r="J352" s="503"/>
      <c r="K352" s="503"/>
      <c r="L352" s="503"/>
      <c r="M352" s="503"/>
      <c r="N352" s="503"/>
      <c r="O352" s="503"/>
      <c r="P352" s="503"/>
      <c r="Q352" s="503"/>
      <c r="R352" s="503"/>
      <c r="S352" s="503"/>
      <c r="T352" s="503"/>
      <c r="U352" s="407" t="str">
        <f t="array" ref="U352">IFERROR(IF(INDEX('Disaggregation Data'!$O$315:$O$616,MATCH(RIGHT(X352,255),RIGHT('Disaggregation Data'!$J$315:$J$616,255),0))=0,"",INDEX('Disaggregation Data'!$O$315:$O$616,MATCH(RIGHT(X352,255),RIGHT('Disaggregation Data'!J$315:$J$616,255),0))),"")</f>
        <v/>
      </c>
      <c r="V352" s="420" t="str">
        <f t="array" ref="V352">IFERROR(IF(INDEX('Disaggregation Data'!$P$315:$P$616,MATCH(RIGHT(X352,255),RIGHT('Disaggregation Data'!$J$315:$J$616,255),0))=0,"",INDEX('Disaggregation Data'!$P$315:$P$616,MATCH(RIGHT(X352,255),RIGHT('Disaggregation Data'!J$315:$J$616,255),0))),"")</f>
        <v/>
      </c>
      <c r="W352" s="504"/>
      <c r="X352" s="504" t="str">
        <f t="shared" si="24"/>
        <v/>
      </c>
      <c r="Y352" s="504">
        <f t="shared" si="25"/>
        <v>26</v>
      </c>
      <c r="Z352" s="504" t="str">
        <f t="shared" si="26"/>
        <v/>
      </c>
      <c r="AA352" s="504" t="b">
        <f t="shared" si="27"/>
        <v>0</v>
      </c>
      <c r="AB352" s="504" t="s">
        <v>1868</v>
      </c>
      <c r="AC352" s="504" t="str">
        <f t="array" ref="AC352">IFERROR(IF(INDEX('Disaggregation Records'!$G$95:$G$183,MATCH(RIGHT(Z352,255),RIGHT('Disaggregation Records'!$D$95:$D$183,255),0))=0,"",INDEX('Disaggregation Records'!$G$95:$G$183,MATCH(RIGHT(Z352,255),RIGHT('Disaggregation Records'!$D$95:$D$183,255),0))),"")</f>
        <v/>
      </c>
      <c r="AD352" s="504" t="s">
        <v>775</v>
      </c>
      <c r="AE352" s="216"/>
      <c r="AF352" s="501"/>
      <c r="AG352" s="501"/>
    </row>
    <row r="353" spans="1:33" ht="37.5" hidden="1" customHeight="1" x14ac:dyDescent="0.25">
      <c r="A353" s="382">
        <v>3</v>
      </c>
      <c r="B353" s="401" t="str">
        <f>IFERROR(VLOOKUP(A353,'Coverage Indicators - Section D'!$A$10:$Y$42,25,FALSE),"")</f>
        <v/>
      </c>
      <c r="C353" s="497" t="str">
        <f t="array" ref="C353">IFERROR(IF(INDEX('Disaggregation Records'!$E$95:$E$183,MATCH(RIGHT(Z353,255),RIGHT('Disaggregation Records'!$D$95:$D$183,255),0))=0,"",INDEX('Disaggregation Records'!$E$95:$E$183,MATCH(RIGHT(Z353,255),RIGHT('Disaggregation Records'!$D$95:$D$183,255),0))),"")</f>
        <v/>
      </c>
      <c r="D353" s="497" t="str">
        <f t="array" ref="D353">IFERROR(IF(INDEX('Disaggregation Records'!$F$95:$F$183,MATCH(RIGHT(Z353,255),RIGHT('Disaggregation Records'!$D$95:$D$183,255),0))=0,"",INDEX('Disaggregation Records'!$F$95:$F$183,MATCH(RIGHT(Z353,255),RIGHT('Disaggregation Records'!$D$95:$D$183,255),0))),"")</f>
        <v/>
      </c>
      <c r="E353" s="403" t="str">
        <f t="array" ref="E353">IFERROR(IF(INDEX('Disaggregation Data'!$K$315:$K$616,MATCH(RIGHT(X353,255),RIGHT('Disaggregation Data'!$J$315:$J$616,255),0))=0,"",INDEX('Disaggregation Data'!$K$315:$K$616,MATCH(RIGHT(X353,255),RIGHT('Disaggregation Data'!J$315:$J$616,255),0))),"")</f>
        <v/>
      </c>
      <c r="F353" s="404" t="str">
        <f t="array" ref="F353">IFERROR(IF(INDEX('Disaggregation Data'!$L$315:$L$616,MATCH(RIGHT(X353,255),RIGHT('Disaggregation Data'!$J$315:$J$616,255),0))=0,"",INDEX('Disaggregation Data'!$L$315:$L$616,MATCH(RIGHT(X353,255),RIGHT('Disaggregation Data'!J$315:$J$616,255),0))),"")</f>
        <v/>
      </c>
      <c r="G353" s="466" t="str">
        <f t="array" ref="G353">IFERROR(IF(INDEX('Disaggregation Data'!$M$315:$M$616,MATCH(RIGHT(X353,255),RIGHT('Disaggregation Data'!$J$315:$J$616,255),0))=0,(E353/F353)*100,INDEX('Disaggregation Data'!$M$315:$M$616,MATCH(RIGHT(X353,255),RIGHT('Disaggregation Data'!J$315:$J$616,255),0))),"")</f>
        <v/>
      </c>
      <c r="H353" s="407" t="str">
        <f t="array" ref="H353">IFERROR(IF(INDEX('Disaggregation Data'!$N$315:$N$616,MATCH(RIGHT(X353,255),RIGHT('Disaggregation Data'!$J$315:$J$616,255),0))=0,"",INDEX('Disaggregation Data'!$N$315:$N$616,MATCH(RIGHT(X353,255),RIGHT('Disaggregation Data'!J$315:$J$616,255),0))),"")</f>
        <v/>
      </c>
      <c r="I353" s="503"/>
      <c r="J353" s="503"/>
      <c r="K353" s="503"/>
      <c r="L353" s="503"/>
      <c r="M353" s="503"/>
      <c r="N353" s="503"/>
      <c r="O353" s="503"/>
      <c r="P353" s="503"/>
      <c r="Q353" s="503"/>
      <c r="R353" s="503"/>
      <c r="S353" s="503"/>
      <c r="T353" s="503"/>
      <c r="U353" s="407" t="str">
        <f t="array" ref="U353">IFERROR(IF(INDEX('Disaggregation Data'!$O$315:$O$616,MATCH(RIGHT(X353,255),RIGHT('Disaggregation Data'!$J$315:$J$616,255),0))=0,"",INDEX('Disaggregation Data'!$O$315:$O$616,MATCH(RIGHT(X353,255),RIGHT('Disaggregation Data'!J$315:$J$616,255),0))),"")</f>
        <v/>
      </c>
      <c r="V353" s="420" t="str">
        <f t="array" ref="V353">IFERROR(IF(INDEX('Disaggregation Data'!$P$315:$P$616,MATCH(RIGHT(X353,255),RIGHT('Disaggregation Data'!$J$315:$J$616,255),0))=0,"",INDEX('Disaggregation Data'!$P$315:$P$616,MATCH(RIGHT(X353,255),RIGHT('Disaggregation Data'!J$315:$J$616,255),0))),"")</f>
        <v/>
      </c>
      <c r="W353" s="504"/>
      <c r="X353" s="504" t="str">
        <f t="shared" si="24"/>
        <v/>
      </c>
      <c r="Y353" s="504">
        <f t="shared" si="25"/>
        <v>27</v>
      </c>
      <c r="Z353" s="504" t="str">
        <f t="shared" si="26"/>
        <v/>
      </c>
      <c r="AA353" s="504" t="b">
        <f t="shared" si="27"/>
        <v>0</v>
      </c>
      <c r="AB353" s="504" t="s">
        <v>1869</v>
      </c>
      <c r="AC353" s="504" t="str">
        <f t="array" ref="AC353">IFERROR(IF(INDEX('Disaggregation Records'!$G$95:$G$183,MATCH(RIGHT(Z353,255),RIGHT('Disaggregation Records'!$D$95:$D$183,255),0))=0,"",INDEX('Disaggregation Records'!$G$95:$G$183,MATCH(RIGHT(Z353,255),RIGHT('Disaggregation Records'!$D$95:$D$183,255),0))),"")</f>
        <v/>
      </c>
      <c r="AD353" s="504" t="s">
        <v>775</v>
      </c>
      <c r="AE353" s="216"/>
      <c r="AF353" s="501"/>
      <c r="AG353" s="501"/>
    </row>
    <row r="354" spans="1:33" ht="37.5" hidden="1" customHeight="1" x14ac:dyDescent="0.25">
      <c r="A354" s="382">
        <v>3</v>
      </c>
      <c r="B354" s="401" t="str">
        <f>IFERROR(VLOOKUP(A354,'Coverage Indicators - Section D'!$A$10:$Y$42,25,FALSE),"")</f>
        <v/>
      </c>
      <c r="C354" s="497" t="str">
        <f t="array" ref="C354">IFERROR(IF(INDEX('Disaggregation Records'!$E$95:$E$183,MATCH(RIGHT(Z354,255),RIGHT('Disaggregation Records'!$D$95:$D$183,255),0))=0,"",INDEX('Disaggregation Records'!$E$95:$E$183,MATCH(RIGHT(Z354,255),RIGHT('Disaggregation Records'!$D$95:$D$183,255),0))),"")</f>
        <v/>
      </c>
      <c r="D354" s="497" t="str">
        <f t="array" ref="D354">IFERROR(IF(INDEX('Disaggregation Records'!$F$95:$F$183,MATCH(RIGHT(Z354,255),RIGHT('Disaggregation Records'!$D$95:$D$183,255),0))=0,"",INDEX('Disaggregation Records'!$F$95:$F$183,MATCH(RIGHT(Z354,255),RIGHT('Disaggregation Records'!$D$95:$D$183,255),0))),"")</f>
        <v/>
      </c>
      <c r="E354" s="403" t="str">
        <f t="array" ref="E354">IFERROR(IF(INDEX('Disaggregation Data'!$K$315:$K$616,MATCH(RIGHT(X354,255),RIGHT('Disaggregation Data'!$J$315:$J$616,255),0))=0,"",INDEX('Disaggregation Data'!$K$315:$K$616,MATCH(RIGHT(X354,255),RIGHT('Disaggregation Data'!J$315:$J$616,255),0))),"")</f>
        <v/>
      </c>
      <c r="F354" s="404" t="str">
        <f t="array" ref="F354">IFERROR(IF(INDEX('Disaggregation Data'!$L$315:$L$616,MATCH(RIGHT(X354,255),RIGHT('Disaggregation Data'!$J$315:$J$616,255),0))=0,"",INDEX('Disaggregation Data'!$L$315:$L$616,MATCH(RIGHT(X354,255),RIGHT('Disaggregation Data'!J$315:$J$616,255),0))),"")</f>
        <v/>
      </c>
      <c r="G354" s="466" t="str">
        <f t="array" ref="G354">IFERROR(IF(INDEX('Disaggregation Data'!$M$315:$M$616,MATCH(RIGHT(X354,255),RIGHT('Disaggregation Data'!$J$315:$J$616,255),0))=0,(E354/F354)*100,INDEX('Disaggregation Data'!$M$315:$M$616,MATCH(RIGHT(X354,255),RIGHT('Disaggregation Data'!J$315:$J$616,255),0))),"")</f>
        <v/>
      </c>
      <c r="H354" s="407" t="str">
        <f t="array" ref="H354">IFERROR(IF(INDEX('Disaggregation Data'!$N$315:$N$616,MATCH(RIGHT(X354,255),RIGHT('Disaggregation Data'!$J$315:$J$616,255),0))=0,"",INDEX('Disaggregation Data'!$N$315:$N$616,MATCH(RIGHT(X354,255),RIGHT('Disaggregation Data'!J$315:$J$616,255),0))),"")</f>
        <v/>
      </c>
      <c r="I354" s="503"/>
      <c r="J354" s="503"/>
      <c r="K354" s="503"/>
      <c r="L354" s="503"/>
      <c r="M354" s="503"/>
      <c r="N354" s="503"/>
      <c r="O354" s="503"/>
      <c r="P354" s="503"/>
      <c r="Q354" s="503"/>
      <c r="R354" s="503"/>
      <c r="S354" s="503"/>
      <c r="T354" s="503"/>
      <c r="U354" s="407" t="str">
        <f t="array" ref="U354">IFERROR(IF(INDEX('Disaggregation Data'!$O$315:$O$616,MATCH(RIGHT(X354,255),RIGHT('Disaggregation Data'!$J$315:$J$616,255),0))=0,"",INDEX('Disaggregation Data'!$O$315:$O$616,MATCH(RIGHT(X354,255),RIGHT('Disaggregation Data'!J$315:$J$616,255),0))),"")</f>
        <v/>
      </c>
      <c r="V354" s="420" t="str">
        <f t="array" ref="V354">IFERROR(IF(INDEX('Disaggregation Data'!$P$315:$P$616,MATCH(RIGHT(X354,255),RIGHT('Disaggregation Data'!$J$315:$J$616,255),0))=0,"",INDEX('Disaggregation Data'!$P$315:$P$616,MATCH(RIGHT(X354,255),RIGHT('Disaggregation Data'!J$315:$J$616,255),0))),"")</f>
        <v/>
      </c>
      <c r="W354" s="504"/>
      <c r="X354" s="504" t="str">
        <f t="shared" si="24"/>
        <v/>
      </c>
      <c r="Y354" s="504">
        <f t="shared" si="25"/>
        <v>28</v>
      </c>
      <c r="Z354" s="504" t="str">
        <f t="shared" si="26"/>
        <v/>
      </c>
      <c r="AA354" s="504" t="b">
        <f t="shared" si="27"/>
        <v>0</v>
      </c>
      <c r="AB354" s="504" t="s">
        <v>1870</v>
      </c>
      <c r="AC354" s="504" t="str">
        <f t="array" ref="AC354">IFERROR(IF(INDEX('Disaggregation Records'!$G$95:$G$183,MATCH(RIGHT(Z354,255),RIGHT('Disaggregation Records'!$D$95:$D$183,255),0))=0,"",INDEX('Disaggregation Records'!$G$95:$G$183,MATCH(RIGHT(Z354,255),RIGHT('Disaggregation Records'!$D$95:$D$183,255),0))),"")</f>
        <v/>
      </c>
      <c r="AD354" s="504" t="s">
        <v>775</v>
      </c>
      <c r="AE354" s="216"/>
      <c r="AF354" s="501"/>
      <c r="AG354" s="501"/>
    </row>
    <row r="355" spans="1:33" ht="37.5" hidden="1" customHeight="1" x14ac:dyDescent="0.25">
      <c r="A355" s="382">
        <v>3</v>
      </c>
      <c r="B355" s="401" t="str">
        <f>IFERROR(VLOOKUP(A355,'Coverage Indicators - Section D'!$A$10:$Y$42,25,FALSE),"")</f>
        <v/>
      </c>
      <c r="C355" s="497" t="str">
        <f t="array" ref="C355">IFERROR(IF(INDEX('Disaggregation Records'!$E$95:$E$183,MATCH(RIGHT(Z355,255),RIGHT('Disaggregation Records'!$D$95:$D$183,255),0))=0,"",INDEX('Disaggregation Records'!$E$95:$E$183,MATCH(RIGHT(Z355,255),RIGHT('Disaggregation Records'!$D$95:$D$183,255),0))),"")</f>
        <v/>
      </c>
      <c r="D355" s="497" t="str">
        <f t="array" ref="D355">IFERROR(IF(INDEX('Disaggregation Records'!$F$95:$F$183,MATCH(RIGHT(Z355,255),RIGHT('Disaggregation Records'!$D$95:$D$183,255),0))=0,"",INDEX('Disaggregation Records'!$F$95:$F$183,MATCH(RIGHT(Z355,255),RIGHT('Disaggregation Records'!$D$95:$D$183,255),0))),"")</f>
        <v/>
      </c>
      <c r="E355" s="403" t="str">
        <f t="array" ref="E355">IFERROR(IF(INDEX('Disaggregation Data'!$K$315:$K$616,MATCH(RIGHT(X355,255),RIGHT('Disaggregation Data'!$J$315:$J$616,255),0))=0,"",INDEX('Disaggregation Data'!$K$315:$K$616,MATCH(RIGHT(X355,255),RIGHT('Disaggregation Data'!J$315:$J$616,255),0))),"")</f>
        <v/>
      </c>
      <c r="F355" s="404" t="str">
        <f t="array" ref="F355">IFERROR(IF(INDEX('Disaggregation Data'!$L$315:$L$616,MATCH(RIGHT(X355,255),RIGHT('Disaggregation Data'!$J$315:$J$616,255),0))=0,"",INDEX('Disaggregation Data'!$L$315:$L$616,MATCH(RIGHT(X355,255),RIGHT('Disaggregation Data'!J$315:$J$616,255),0))),"")</f>
        <v/>
      </c>
      <c r="G355" s="466" t="str">
        <f t="array" ref="G355">IFERROR(IF(INDEX('Disaggregation Data'!$M$315:$M$616,MATCH(RIGHT(X355,255),RIGHT('Disaggregation Data'!$J$315:$J$616,255),0))=0,(E355/F355)*100,INDEX('Disaggregation Data'!$M$315:$M$616,MATCH(RIGHT(X355,255),RIGHT('Disaggregation Data'!J$315:$J$616,255),0))),"")</f>
        <v/>
      </c>
      <c r="H355" s="407" t="str">
        <f t="array" ref="H355">IFERROR(IF(INDEX('Disaggregation Data'!$N$315:$N$616,MATCH(RIGHT(X355,255),RIGHT('Disaggregation Data'!$J$315:$J$616,255),0))=0,"",INDEX('Disaggregation Data'!$N$315:$N$616,MATCH(RIGHT(X355,255),RIGHT('Disaggregation Data'!J$315:$J$616,255),0))),"")</f>
        <v/>
      </c>
      <c r="I355" s="503"/>
      <c r="J355" s="503"/>
      <c r="K355" s="503"/>
      <c r="L355" s="503"/>
      <c r="M355" s="503"/>
      <c r="N355" s="503"/>
      <c r="O355" s="503"/>
      <c r="P355" s="503"/>
      <c r="Q355" s="503"/>
      <c r="R355" s="503"/>
      <c r="S355" s="503"/>
      <c r="T355" s="503"/>
      <c r="U355" s="407" t="str">
        <f t="array" ref="U355">IFERROR(IF(INDEX('Disaggregation Data'!$O$315:$O$616,MATCH(RIGHT(X355,255),RIGHT('Disaggregation Data'!$J$315:$J$616,255),0))=0,"",INDEX('Disaggregation Data'!$O$315:$O$616,MATCH(RIGHT(X355,255),RIGHT('Disaggregation Data'!J$315:$J$616,255),0))),"")</f>
        <v/>
      </c>
      <c r="V355" s="420" t="str">
        <f t="array" ref="V355">IFERROR(IF(INDEX('Disaggregation Data'!$P$315:$P$616,MATCH(RIGHT(X355,255),RIGHT('Disaggregation Data'!$J$315:$J$616,255),0))=0,"",INDEX('Disaggregation Data'!$P$315:$P$616,MATCH(RIGHT(X355,255),RIGHT('Disaggregation Data'!J$315:$J$616,255),0))),"")</f>
        <v/>
      </c>
      <c r="W355" s="504"/>
      <c r="X355" s="504" t="str">
        <f t="shared" si="24"/>
        <v/>
      </c>
      <c r="Y355" s="504">
        <f t="shared" si="25"/>
        <v>29</v>
      </c>
      <c r="Z355" s="504" t="str">
        <f t="shared" si="26"/>
        <v/>
      </c>
      <c r="AA355" s="504" t="b">
        <f t="shared" si="27"/>
        <v>0</v>
      </c>
      <c r="AB355" s="504" t="s">
        <v>1871</v>
      </c>
      <c r="AC355" s="504" t="str">
        <f t="array" ref="AC355">IFERROR(IF(INDEX('Disaggregation Records'!$G$95:$G$183,MATCH(RIGHT(Z355,255),RIGHT('Disaggregation Records'!$D$95:$D$183,255),0))=0,"",INDEX('Disaggregation Records'!$G$95:$G$183,MATCH(RIGHT(Z355,255),RIGHT('Disaggregation Records'!$D$95:$D$183,255),0))),"")</f>
        <v/>
      </c>
      <c r="AD355" s="504" t="s">
        <v>775</v>
      </c>
      <c r="AE355" s="216"/>
      <c r="AF355" s="501"/>
      <c r="AG355" s="501"/>
    </row>
    <row r="356" spans="1:33" ht="37.5" hidden="1" customHeight="1" x14ac:dyDescent="0.25">
      <c r="A356" s="382">
        <v>3</v>
      </c>
      <c r="B356" s="401" t="str">
        <f>IFERROR(VLOOKUP(A356,'Coverage Indicators - Section D'!$A$10:$Y$42,25,FALSE),"")</f>
        <v/>
      </c>
      <c r="C356" s="497" t="str">
        <f t="array" ref="C356">IFERROR(IF(INDEX('Disaggregation Records'!$E$95:$E$183,MATCH(RIGHT(Z356,255),RIGHT('Disaggregation Records'!$D$95:$D$183,255),0))=0,"",INDEX('Disaggregation Records'!$E$95:$E$183,MATCH(RIGHT(Z356,255),RIGHT('Disaggregation Records'!$D$95:$D$183,255),0))),"")</f>
        <v/>
      </c>
      <c r="D356" s="497" t="str">
        <f t="array" ref="D356">IFERROR(IF(INDEX('Disaggregation Records'!$F$95:$F$183,MATCH(RIGHT(Z356,255),RIGHT('Disaggregation Records'!$D$95:$D$183,255),0))=0,"",INDEX('Disaggregation Records'!$F$95:$F$183,MATCH(RIGHT(Z356,255),RIGHT('Disaggregation Records'!$D$95:$D$183,255),0))),"")</f>
        <v/>
      </c>
      <c r="E356" s="403" t="str">
        <f t="array" ref="E356">IFERROR(IF(INDEX('Disaggregation Data'!$K$315:$K$616,MATCH(RIGHT(X356,255),RIGHT('Disaggregation Data'!$J$315:$J$616,255),0))=0,"",INDEX('Disaggregation Data'!$K$315:$K$616,MATCH(RIGHT(X356,255),RIGHT('Disaggregation Data'!J$315:$J$616,255),0))),"")</f>
        <v/>
      </c>
      <c r="F356" s="404" t="str">
        <f t="array" ref="F356">IFERROR(IF(INDEX('Disaggregation Data'!$L$315:$L$616,MATCH(RIGHT(X356,255),RIGHT('Disaggregation Data'!$J$315:$J$616,255),0))=0,"",INDEX('Disaggregation Data'!$L$315:$L$616,MATCH(RIGHT(X356,255),RIGHT('Disaggregation Data'!J$315:$J$616,255),0))),"")</f>
        <v/>
      </c>
      <c r="G356" s="466" t="str">
        <f t="array" ref="G356">IFERROR(IF(INDEX('Disaggregation Data'!$M$315:$M$616,MATCH(RIGHT(X356,255),RIGHT('Disaggregation Data'!$J$315:$J$616,255),0))=0,(E356/F356)*100,INDEX('Disaggregation Data'!$M$315:$M$616,MATCH(RIGHT(X356,255),RIGHT('Disaggregation Data'!J$315:$J$616,255),0))),"")</f>
        <v/>
      </c>
      <c r="H356" s="407" t="str">
        <f t="array" ref="H356">IFERROR(IF(INDEX('Disaggregation Data'!$N$315:$N$616,MATCH(RIGHT(X356,255),RIGHT('Disaggregation Data'!$J$315:$J$616,255),0))=0,"",INDEX('Disaggregation Data'!$N$315:$N$616,MATCH(RIGHT(X356,255),RIGHT('Disaggregation Data'!J$315:$J$616,255),0))),"")</f>
        <v/>
      </c>
      <c r="I356" s="503"/>
      <c r="J356" s="503"/>
      <c r="K356" s="503"/>
      <c r="L356" s="503"/>
      <c r="M356" s="503"/>
      <c r="N356" s="503"/>
      <c r="O356" s="503"/>
      <c r="P356" s="503"/>
      <c r="Q356" s="503"/>
      <c r="R356" s="503"/>
      <c r="S356" s="503"/>
      <c r="T356" s="503"/>
      <c r="U356" s="407" t="str">
        <f t="array" ref="U356">IFERROR(IF(INDEX('Disaggregation Data'!$O$315:$O$616,MATCH(RIGHT(X356,255),RIGHT('Disaggregation Data'!$J$315:$J$616,255),0))=0,"",INDEX('Disaggregation Data'!$O$315:$O$616,MATCH(RIGHT(X356,255),RIGHT('Disaggregation Data'!J$315:$J$616,255),0))),"")</f>
        <v/>
      </c>
      <c r="V356" s="420" t="str">
        <f t="array" ref="V356">IFERROR(IF(INDEX('Disaggregation Data'!$P$315:$P$616,MATCH(RIGHT(X356,255),RIGHT('Disaggregation Data'!$J$315:$J$616,255),0))=0,"",INDEX('Disaggregation Data'!$P$315:$P$616,MATCH(RIGHT(X356,255),RIGHT('Disaggregation Data'!J$315:$J$616,255),0))),"")</f>
        <v/>
      </c>
      <c r="W356" s="504"/>
      <c r="X356" s="504" t="str">
        <f t="shared" si="24"/>
        <v/>
      </c>
      <c r="Y356" s="504">
        <f t="shared" si="25"/>
        <v>30</v>
      </c>
      <c r="Z356" s="504" t="str">
        <f t="shared" si="26"/>
        <v/>
      </c>
      <c r="AA356" s="504" t="b">
        <f t="shared" si="27"/>
        <v>0</v>
      </c>
      <c r="AB356" s="504" t="s">
        <v>1872</v>
      </c>
      <c r="AC356" s="504" t="str">
        <f t="array" ref="AC356">IFERROR(IF(INDEX('Disaggregation Records'!$G$95:$G$183,MATCH(RIGHT(Z356,255),RIGHT('Disaggregation Records'!$D$95:$D$183,255),0))=0,"",INDEX('Disaggregation Records'!$G$95:$G$183,MATCH(RIGHT(Z356,255),RIGHT('Disaggregation Records'!$D$95:$D$183,255),0))),"")</f>
        <v/>
      </c>
      <c r="AD356" s="504" t="s">
        <v>775</v>
      </c>
      <c r="AE356" s="216"/>
      <c r="AF356" s="501"/>
      <c r="AG356" s="501"/>
    </row>
    <row r="357" spans="1:33" ht="37.5" hidden="1" customHeight="1" x14ac:dyDescent="0.25">
      <c r="A357" s="382">
        <v>4</v>
      </c>
      <c r="B357" s="401" t="str">
        <f>IFERROR(VLOOKUP(A357,'Coverage Indicators - Section D'!$A$10:$Y$42,25,FALSE),"")</f>
        <v/>
      </c>
      <c r="C357" s="497" t="str">
        <f t="array" ref="C357">IFERROR(IF(INDEX('Disaggregation Records'!$E$95:$E$183,MATCH(RIGHT(Z357,255),RIGHT('Disaggregation Records'!$D$95:$D$183,255),0))=0,"",INDEX('Disaggregation Records'!$E$95:$E$183,MATCH(RIGHT(Z357,255),RIGHT('Disaggregation Records'!$D$95:$D$183,255),0))),"")</f>
        <v/>
      </c>
      <c r="D357" s="497" t="str">
        <f t="array" ref="D357">IFERROR(IF(INDEX('Disaggregation Records'!$F$95:$F$183,MATCH(RIGHT(Z357,255),RIGHT('Disaggregation Records'!$D$95:$D$183,255),0))=0,"",INDEX('Disaggregation Records'!$F$95:$F$183,MATCH(RIGHT(Z357,255),RIGHT('Disaggregation Records'!$D$95:$D$183,255),0))),"")</f>
        <v/>
      </c>
      <c r="E357" s="403" t="str">
        <f t="array" ref="E357">IFERROR(IF(INDEX('Disaggregation Data'!$K$315:$K$616,MATCH(RIGHT(X357,255),RIGHT('Disaggregation Data'!$J$315:$J$616,255),0))=0,"",INDEX('Disaggregation Data'!$K$315:$K$616,MATCH(RIGHT(X357,255),RIGHT('Disaggregation Data'!J$315:$J$616,255),0))),"")</f>
        <v/>
      </c>
      <c r="F357" s="404" t="str">
        <f t="array" ref="F357">IFERROR(IF(INDEX('Disaggregation Data'!$L$315:$L$616,MATCH(RIGHT(X357,255),RIGHT('Disaggregation Data'!$J$315:$J$616,255),0))=0,"",INDEX('Disaggregation Data'!$L$315:$L$616,MATCH(RIGHT(X357,255),RIGHT('Disaggregation Data'!J$315:$J$616,255),0))),"")</f>
        <v/>
      </c>
      <c r="G357" s="466" t="str">
        <f t="array" ref="G357">IFERROR(IF(INDEX('Disaggregation Data'!$M$315:$M$616,MATCH(RIGHT(X357,255),RIGHT('Disaggregation Data'!$J$315:$J$616,255),0))=0,(E357/F357)*100,INDEX('Disaggregation Data'!$M$315:$M$616,MATCH(RIGHT(X357,255),RIGHT('Disaggregation Data'!J$315:$J$616,255),0))),"")</f>
        <v/>
      </c>
      <c r="H357" s="407" t="str">
        <f t="array" ref="H357">IFERROR(IF(INDEX('Disaggregation Data'!$N$315:$N$616,MATCH(RIGHT(X357,255),RIGHT('Disaggregation Data'!$J$315:$J$616,255),0))=0,"",INDEX('Disaggregation Data'!$N$315:$N$616,MATCH(RIGHT(X357,255),RIGHT('Disaggregation Data'!J$315:$J$616,255),0))),"")</f>
        <v/>
      </c>
      <c r="I357" s="503"/>
      <c r="J357" s="503"/>
      <c r="K357" s="503"/>
      <c r="L357" s="503"/>
      <c r="M357" s="503"/>
      <c r="N357" s="503"/>
      <c r="O357" s="503"/>
      <c r="P357" s="503"/>
      <c r="Q357" s="503"/>
      <c r="R357" s="503"/>
      <c r="S357" s="503"/>
      <c r="T357" s="503"/>
      <c r="U357" s="407" t="str">
        <f t="array" ref="U357">IFERROR(IF(INDEX('Disaggregation Data'!$O$315:$O$616,MATCH(RIGHT(X357,255),RIGHT('Disaggregation Data'!$J$315:$J$616,255),0))=0,"",INDEX('Disaggregation Data'!$O$315:$O$616,MATCH(RIGHT(X357,255),RIGHT('Disaggregation Data'!J$315:$J$616,255),0))),"")</f>
        <v/>
      </c>
      <c r="V357" s="420" t="str">
        <f t="array" ref="V357">IFERROR(IF(INDEX('Disaggregation Data'!$P$315:$P$616,MATCH(RIGHT(X357,255),RIGHT('Disaggregation Data'!$J$315:$J$616,255),0))=0,"",INDEX('Disaggregation Data'!$P$315:$P$616,MATCH(RIGHT(X357,255),RIGHT('Disaggregation Data'!J$315:$J$616,255),0))),"")</f>
        <v/>
      </c>
      <c r="W357" s="504"/>
      <c r="X357" s="504" t="str">
        <f t="shared" si="24"/>
        <v/>
      </c>
      <c r="Y357" s="504">
        <f t="shared" si="25"/>
        <v>31</v>
      </c>
      <c r="Z357" s="504" t="str">
        <f t="shared" si="26"/>
        <v/>
      </c>
      <c r="AA357" s="504" t="b">
        <f t="shared" si="27"/>
        <v>0</v>
      </c>
      <c r="AB357" s="504" t="s">
        <v>1873</v>
      </c>
      <c r="AC357" s="504" t="str">
        <f t="array" ref="AC357">IFERROR(IF(INDEX('Disaggregation Records'!$G$95:$G$183,MATCH(RIGHT(Z357,255),RIGHT('Disaggregation Records'!$D$95:$D$183,255),0))=0,"",INDEX('Disaggregation Records'!$G$95:$G$183,MATCH(RIGHT(Z357,255),RIGHT('Disaggregation Records'!$D$95:$D$183,255),0))),"")</f>
        <v/>
      </c>
      <c r="AD357" s="504" t="s">
        <v>776</v>
      </c>
      <c r="AE357" s="216"/>
      <c r="AF357" s="501"/>
      <c r="AG357" s="501"/>
    </row>
    <row r="358" spans="1:33" ht="37.5" hidden="1" customHeight="1" x14ac:dyDescent="0.25">
      <c r="A358" s="382">
        <v>4</v>
      </c>
      <c r="B358" s="401" t="str">
        <f>IFERROR(VLOOKUP(A358,'Coverage Indicators - Section D'!$A$10:$Y$42,25,FALSE),"")</f>
        <v/>
      </c>
      <c r="C358" s="497" t="str">
        <f t="array" ref="C358">IFERROR(IF(INDEX('Disaggregation Records'!$E$95:$E$183,MATCH(RIGHT(Z358,255),RIGHT('Disaggregation Records'!$D$95:$D$183,255),0))=0,"",INDEX('Disaggregation Records'!$E$95:$E$183,MATCH(RIGHT(Z358,255),RIGHT('Disaggregation Records'!$D$95:$D$183,255),0))),"")</f>
        <v/>
      </c>
      <c r="D358" s="497" t="str">
        <f t="array" ref="D358">IFERROR(IF(INDEX('Disaggregation Records'!$F$95:$F$183,MATCH(RIGHT(Z358,255),RIGHT('Disaggregation Records'!$D$95:$D$183,255),0))=0,"",INDEX('Disaggregation Records'!$F$95:$F$183,MATCH(RIGHT(Z358,255),RIGHT('Disaggregation Records'!$D$95:$D$183,255),0))),"")</f>
        <v/>
      </c>
      <c r="E358" s="403" t="str">
        <f t="array" ref="E358">IFERROR(IF(INDEX('Disaggregation Data'!$K$315:$K$616,MATCH(RIGHT(X358,255),RIGHT('Disaggregation Data'!$J$315:$J$616,255),0))=0,"",INDEX('Disaggregation Data'!$K$315:$K$616,MATCH(RIGHT(X358,255),RIGHT('Disaggregation Data'!J$315:$J$616,255),0))),"")</f>
        <v/>
      </c>
      <c r="F358" s="404" t="str">
        <f t="array" ref="F358">IFERROR(IF(INDEX('Disaggregation Data'!$L$315:$L$616,MATCH(RIGHT(X358,255),RIGHT('Disaggregation Data'!$J$315:$J$616,255),0))=0,"",INDEX('Disaggregation Data'!$L$315:$L$616,MATCH(RIGHT(X358,255),RIGHT('Disaggregation Data'!J$315:$J$616,255),0))),"")</f>
        <v/>
      </c>
      <c r="G358" s="466" t="str">
        <f t="array" ref="G358">IFERROR(IF(INDEX('Disaggregation Data'!$M$315:$M$616,MATCH(RIGHT(X358,255),RIGHT('Disaggregation Data'!$J$315:$J$616,255),0))=0,(E358/F358)*100,INDEX('Disaggregation Data'!$M$315:$M$616,MATCH(RIGHT(X358,255),RIGHT('Disaggregation Data'!J$315:$J$616,255),0))),"")</f>
        <v/>
      </c>
      <c r="H358" s="407" t="str">
        <f t="array" ref="H358">IFERROR(IF(INDEX('Disaggregation Data'!$N$315:$N$616,MATCH(RIGHT(X358,255),RIGHT('Disaggregation Data'!$J$315:$J$616,255),0))=0,"",INDEX('Disaggregation Data'!$N$315:$N$616,MATCH(RIGHT(X358,255),RIGHT('Disaggregation Data'!J$315:$J$616,255),0))),"")</f>
        <v/>
      </c>
      <c r="I358" s="503"/>
      <c r="J358" s="503"/>
      <c r="K358" s="503"/>
      <c r="L358" s="503"/>
      <c r="M358" s="503"/>
      <c r="N358" s="503"/>
      <c r="O358" s="503"/>
      <c r="P358" s="503"/>
      <c r="Q358" s="503"/>
      <c r="R358" s="503"/>
      <c r="S358" s="503"/>
      <c r="T358" s="503"/>
      <c r="U358" s="407" t="str">
        <f t="array" ref="U358">IFERROR(IF(INDEX('Disaggregation Data'!$O$315:$O$616,MATCH(RIGHT(X358,255),RIGHT('Disaggregation Data'!$J$315:$J$616,255),0))=0,"",INDEX('Disaggregation Data'!$O$315:$O$616,MATCH(RIGHT(X358,255),RIGHT('Disaggregation Data'!J$315:$J$616,255),0))),"")</f>
        <v/>
      </c>
      <c r="V358" s="420" t="str">
        <f t="array" ref="V358">IFERROR(IF(INDEX('Disaggregation Data'!$P$315:$P$616,MATCH(RIGHT(X358,255),RIGHT('Disaggregation Data'!$J$315:$J$616,255),0))=0,"",INDEX('Disaggregation Data'!$P$315:$P$616,MATCH(RIGHT(X358,255),RIGHT('Disaggregation Data'!J$315:$J$616,255),0))),"")</f>
        <v/>
      </c>
      <c r="W358" s="504"/>
      <c r="X358" s="504" t="str">
        <f t="shared" si="24"/>
        <v/>
      </c>
      <c r="Y358" s="504">
        <f t="shared" si="25"/>
        <v>32</v>
      </c>
      <c r="Z358" s="504" t="str">
        <f t="shared" si="26"/>
        <v/>
      </c>
      <c r="AA358" s="504" t="b">
        <f t="shared" si="27"/>
        <v>0</v>
      </c>
      <c r="AB358" s="504" t="s">
        <v>1874</v>
      </c>
      <c r="AC358" s="504" t="str">
        <f t="array" ref="AC358">IFERROR(IF(INDEX('Disaggregation Records'!$G$95:$G$183,MATCH(RIGHT(Z358,255),RIGHT('Disaggregation Records'!$D$95:$D$183,255),0))=0,"",INDEX('Disaggregation Records'!$G$95:$G$183,MATCH(RIGHT(Z358,255),RIGHT('Disaggregation Records'!$D$95:$D$183,255),0))),"")</f>
        <v/>
      </c>
      <c r="AD358" s="504" t="s">
        <v>776</v>
      </c>
      <c r="AE358" s="216"/>
      <c r="AF358" s="501"/>
      <c r="AG358" s="501"/>
    </row>
    <row r="359" spans="1:33" ht="37.5" hidden="1" customHeight="1" x14ac:dyDescent="0.25">
      <c r="A359" s="382">
        <v>4</v>
      </c>
      <c r="B359" s="401" t="str">
        <f>IFERROR(VLOOKUP(A359,'Coverage Indicators - Section D'!$A$10:$Y$42,25,FALSE),"")</f>
        <v/>
      </c>
      <c r="C359" s="497" t="str">
        <f t="array" ref="C359">IFERROR(IF(INDEX('Disaggregation Records'!$E$95:$E$183,MATCH(RIGHT(Z359,255),RIGHT('Disaggregation Records'!$D$95:$D$183,255),0))=0,"",INDEX('Disaggregation Records'!$E$95:$E$183,MATCH(RIGHT(Z359,255),RIGHT('Disaggregation Records'!$D$95:$D$183,255),0))),"")</f>
        <v/>
      </c>
      <c r="D359" s="497" t="str">
        <f t="array" ref="D359">IFERROR(IF(INDEX('Disaggregation Records'!$F$95:$F$183,MATCH(RIGHT(Z359,255),RIGHT('Disaggregation Records'!$D$95:$D$183,255),0))=0,"",INDEX('Disaggregation Records'!$F$95:$F$183,MATCH(RIGHT(Z359,255),RIGHT('Disaggregation Records'!$D$95:$D$183,255),0))),"")</f>
        <v/>
      </c>
      <c r="E359" s="403" t="str">
        <f t="array" ref="E359">IFERROR(IF(INDEX('Disaggregation Data'!$K$315:$K$616,MATCH(RIGHT(X359,255),RIGHT('Disaggregation Data'!$J$315:$J$616,255),0))=0,"",INDEX('Disaggregation Data'!$K$315:$K$616,MATCH(RIGHT(X359,255),RIGHT('Disaggregation Data'!J$315:$J$616,255),0))),"")</f>
        <v/>
      </c>
      <c r="F359" s="404" t="str">
        <f t="array" ref="F359">IFERROR(IF(INDEX('Disaggregation Data'!$L$315:$L$616,MATCH(RIGHT(X359,255),RIGHT('Disaggregation Data'!$J$315:$J$616,255),0))=0,"",INDEX('Disaggregation Data'!$L$315:$L$616,MATCH(RIGHT(X359,255),RIGHT('Disaggregation Data'!J$315:$J$616,255),0))),"")</f>
        <v/>
      </c>
      <c r="G359" s="466" t="str">
        <f t="array" ref="G359">IFERROR(IF(INDEX('Disaggregation Data'!$M$315:$M$616,MATCH(RIGHT(X359,255),RIGHT('Disaggregation Data'!$J$315:$J$616,255),0))=0,(E359/F359)*100,INDEX('Disaggregation Data'!$M$315:$M$616,MATCH(RIGHT(X359,255),RIGHT('Disaggregation Data'!J$315:$J$616,255),0))),"")</f>
        <v/>
      </c>
      <c r="H359" s="407" t="str">
        <f t="array" ref="H359">IFERROR(IF(INDEX('Disaggregation Data'!$N$315:$N$616,MATCH(RIGHT(X359,255),RIGHT('Disaggregation Data'!$J$315:$J$616,255),0))=0,"",INDEX('Disaggregation Data'!$N$315:$N$616,MATCH(RIGHT(X359,255),RIGHT('Disaggregation Data'!J$315:$J$616,255),0))),"")</f>
        <v/>
      </c>
      <c r="I359" s="503"/>
      <c r="J359" s="503"/>
      <c r="K359" s="503"/>
      <c r="L359" s="503"/>
      <c r="M359" s="503"/>
      <c r="N359" s="503"/>
      <c r="O359" s="503"/>
      <c r="P359" s="503"/>
      <c r="Q359" s="503"/>
      <c r="R359" s="503"/>
      <c r="S359" s="503"/>
      <c r="T359" s="503"/>
      <c r="U359" s="407" t="str">
        <f t="array" ref="U359">IFERROR(IF(INDEX('Disaggregation Data'!$O$315:$O$616,MATCH(RIGHT(X359,255),RIGHT('Disaggregation Data'!$J$315:$J$616,255),0))=0,"",INDEX('Disaggregation Data'!$O$315:$O$616,MATCH(RIGHT(X359,255),RIGHT('Disaggregation Data'!J$315:$J$616,255),0))),"")</f>
        <v/>
      </c>
      <c r="V359" s="420" t="str">
        <f t="array" ref="V359">IFERROR(IF(INDEX('Disaggregation Data'!$P$315:$P$616,MATCH(RIGHT(X359,255),RIGHT('Disaggregation Data'!$J$315:$J$616,255),0))=0,"",INDEX('Disaggregation Data'!$P$315:$P$616,MATCH(RIGHT(X359,255),RIGHT('Disaggregation Data'!J$315:$J$616,255),0))),"")</f>
        <v/>
      </c>
      <c r="W359" s="504"/>
      <c r="X359" s="504" t="str">
        <f t="shared" si="24"/>
        <v/>
      </c>
      <c r="Y359" s="504">
        <f t="shared" si="25"/>
        <v>33</v>
      </c>
      <c r="Z359" s="504" t="str">
        <f t="shared" si="26"/>
        <v/>
      </c>
      <c r="AA359" s="504" t="b">
        <f t="shared" si="27"/>
        <v>0</v>
      </c>
      <c r="AB359" s="504" t="s">
        <v>1875</v>
      </c>
      <c r="AC359" s="504" t="str">
        <f t="array" ref="AC359">IFERROR(IF(INDEX('Disaggregation Records'!$G$95:$G$183,MATCH(RIGHT(Z359,255),RIGHT('Disaggregation Records'!$D$95:$D$183,255),0))=0,"",INDEX('Disaggregation Records'!$G$95:$G$183,MATCH(RIGHT(Z359,255),RIGHT('Disaggregation Records'!$D$95:$D$183,255),0))),"")</f>
        <v/>
      </c>
      <c r="AD359" s="504" t="s">
        <v>776</v>
      </c>
      <c r="AE359" s="216"/>
      <c r="AF359" s="501"/>
      <c r="AG359" s="501"/>
    </row>
    <row r="360" spans="1:33" ht="37.5" hidden="1" customHeight="1" x14ac:dyDescent="0.25">
      <c r="A360" s="382">
        <v>4</v>
      </c>
      <c r="B360" s="401" t="str">
        <f>IFERROR(VLOOKUP(A360,'Coverage Indicators - Section D'!$A$10:$Y$42,25,FALSE),"")</f>
        <v/>
      </c>
      <c r="C360" s="497" t="str">
        <f t="array" ref="C360">IFERROR(IF(INDEX('Disaggregation Records'!$E$95:$E$183,MATCH(RIGHT(Z360,255),RIGHT('Disaggregation Records'!$D$95:$D$183,255),0))=0,"",INDEX('Disaggregation Records'!$E$95:$E$183,MATCH(RIGHT(Z360,255),RIGHT('Disaggregation Records'!$D$95:$D$183,255),0))),"")</f>
        <v/>
      </c>
      <c r="D360" s="497" t="str">
        <f t="array" ref="D360">IFERROR(IF(INDEX('Disaggregation Records'!$F$95:$F$183,MATCH(RIGHT(Z360,255),RIGHT('Disaggregation Records'!$D$95:$D$183,255),0))=0,"",INDEX('Disaggregation Records'!$F$95:$F$183,MATCH(RIGHT(Z360,255),RIGHT('Disaggregation Records'!$D$95:$D$183,255),0))),"")</f>
        <v/>
      </c>
      <c r="E360" s="403" t="str">
        <f t="array" ref="E360">IFERROR(IF(INDEX('Disaggregation Data'!$K$315:$K$616,MATCH(RIGHT(X360,255),RIGHT('Disaggregation Data'!$J$315:$J$616,255),0))=0,"",INDEX('Disaggregation Data'!$K$315:$K$616,MATCH(RIGHT(X360,255),RIGHT('Disaggregation Data'!J$315:$J$616,255),0))),"")</f>
        <v/>
      </c>
      <c r="F360" s="404" t="str">
        <f t="array" ref="F360">IFERROR(IF(INDEX('Disaggregation Data'!$L$315:$L$616,MATCH(RIGHT(X360,255),RIGHT('Disaggregation Data'!$J$315:$J$616,255),0))=0,"",INDEX('Disaggregation Data'!$L$315:$L$616,MATCH(RIGHT(X360,255),RIGHT('Disaggregation Data'!J$315:$J$616,255),0))),"")</f>
        <v/>
      </c>
      <c r="G360" s="466" t="str">
        <f t="array" ref="G360">IFERROR(IF(INDEX('Disaggregation Data'!$M$315:$M$616,MATCH(RIGHT(X360,255),RIGHT('Disaggregation Data'!$J$315:$J$616,255),0))=0,(E360/F360)*100,INDEX('Disaggregation Data'!$M$315:$M$616,MATCH(RIGHT(X360,255),RIGHT('Disaggregation Data'!J$315:$J$616,255),0))),"")</f>
        <v/>
      </c>
      <c r="H360" s="407" t="str">
        <f t="array" ref="H360">IFERROR(IF(INDEX('Disaggregation Data'!$N$315:$N$616,MATCH(RIGHT(X360,255),RIGHT('Disaggregation Data'!$J$315:$J$616,255),0))=0,"",INDEX('Disaggregation Data'!$N$315:$N$616,MATCH(RIGHT(X360,255),RIGHT('Disaggregation Data'!J$315:$J$616,255),0))),"")</f>
        <v/>
      </c>
      <c r="I360" s="503"/>
      <c r="J360" s="503"/>
      <c r="K360" s="503"/>
      <c r="L360" s="503"/>
      <c r="M360" s="503"/>
      <c r="N360" s="503"/>
      <c r="O360" s="503"/>
      <c r="P360" s="503"/>
      <c r="Q360" s="503"/>
      <c r="R360" s="503"/>
      <c r="S360" s="503"/>
      <c r="T360" s="503"/>
      <c r="U360" s="407" t="str">
        <f t="array" ref="U360">IFERROR(IF(INDEX('Disaggregation Data'!$O$315:$O$616,MATCH(RIGHT(X360,255),RIGHT('Disaggregation Data'!$J$315:$J$616,255),0))=0,"",INDEX('Disaggregation Data'!$O$315:$O$616,MATCH(RIGHT(X360,255),RIGHT('Disaggregation Data'!J$315:$J$616,255),0))),"")</f>
        <v/>
      </c>
      <c r="V360" s="420" t="str">
        <f t="array" ref="V360">IFERROR(IF(INDEX('Disaggregation Data'!$P$315:$P$616,MATCH(RIGHT(X360,255),RIGHT('Disaggregation Data'!$J$315:$J$616,255),0))=0,"",INDEX('Disaggregation Data'!$P$315:$P$616,MATCH(RIGHT(X360,255),RIGHT('Disaggregation Data'!J$315:$J$616,255),0))),"")</f>
        <v/>
      </c>
      <c r="W360" s="504"/>
      <c r="X360" s="504" t="str">
        <f t="shared" si="24"/>
        <v/>
      </c>
      <c r="Y360" s="504">
        <f t="shared" si="25"/>
        <v>34</v>
      </c>
      <c r="Z360" s="504" t="str">
        <f t="shared" si="26"/>
        <v/>
      </c>
      <c r="AA360" s="504" t="b">
        <f t="shared" si="27"/>
        <v>0</v>
      </c>
      <c r="AB360" s="504" t="s">
        <v>1876</v>
      </c>
      <c r="AC360" s="504" t="str">
        <f t="array" ref="AC360">IFERROR(IF(INDEX('Disaggregation Records'!$G$95:$G$183,MATCH(RIGHT(Z360,255),RIGHT('Disaggregation Records'!$D$95:$D$183,255),0))=0,"",INDEX('Disaggregation Records'!$G$95:$G$183,MATCH(RIGHT(Z360,255),RIGHT('Disaggregation Records'!$D$95:$D$183,255),0))),"")</f>
        <v/>
      </c>
      <c r="AD360" s="504" t="s">
        <v>776</v>
      </c>
      <c r="AE360" s="216"/>
      <c r="AF360" s="501"/>
      <c r="AG360" s="501"/>
    </row>
    <row r="361" spans="1:33" ht="37.5" hidden="1" customHeight="1" x14ac:dyDescent="0.25">
      <c r="A361" s="382">
        <v>4</v>
      </c>
      <c r="B361" s="401" t="str">
        <f>IFERROR(VLOOKUP(A361,'Coverage Indicators - Section D'!$A$10:$Y$42,25,FALSE),"")</f>
        <v/>
      </c>
      <c r="C361" s="497" t="str">
        <f t="array" ref="C361">IFERROR(IF(INDEX('Disaggregation Records'!$E$95:$E$183,MATCH(RIGHT(Z361,255),RIGHT('Disaggregation Records'!$D$95:$D$183,255),0))=0,"",INDEX('Disaggregation Records'!$E$95:$E$183,MATCH(RIGHT(Z361,255),RIGHT('Disaggregation Records'!$D$95:$D$183,255),0))),"")</f>
        <v/>
      </c>
      <c r="D361" s="497" t="str">
        <f t="array" ref="D361">IFERROR(IF(INDEX('Disaggregation Records'!$F$95:$F$183,MATCH(RIGHT(Z361,255),RIGHT('Disaggregation Records'!$D$95:$D$183,255),0))=0,"",INDEX('Disaggregation Records'!$F$95:$F$183,MATCH(RIGHT(Z361,255),RIGHT('Disaggregation Records'!$D$95:$D$183,255),0))),"")</f>
        <v/>
      </c>
      <c r="E361" s="403" t="str">
        <f t="array" ref="E361">IFERROR(IF(INDEX('Disaggregation Data'!$K$315:$K$616,MATCH(RIGHT(X361,255),RIGHT('Disaggregation Data'!$J$315:$J$616,255),0))=0,"",INDEX('Disaggregation Data'!$K$315:$K$616,MATCH(RIGHT(X361,255),RIGHT('Disaggregation Data'!J$315:$J$616,255),0))),"")</f>
        <v/>
      </c>
      <c r="F361" s="404" t="str">
        <f t="array" ref="F361">IFERROR(IF(INDEX('Disaggregation Data'!$L$315:$L$616,MATCH(RIGHT(X361,255),RIGHT('Disaggregation Data'!$J$315:$J$616,255),0))=0,"",INDEX('Disaggregation Data'!$L$315:$L$616,MATCH(RIGHT(X361,255),RIGHT('Disaggregation Data'!J$315:$J$616,255),0))),"")</f>
        <v/>
      </c>
      <c r="G361" s="466" t="str">
        <f t="array" ref="G361">IFERROR(IF(INDEX('Disaggregation Data'!$M$315:$M$616,MATCH(RIGHT(X361,255),RIGHT('Disaggregation Data'!$J$315:$J$616,255),0))=0,(E361/F361)*100,INDEX('Disaggregation Data'!$M$315:$M$616,MATCH(RIGHT(X361,255),RIGHT('Disaggregation Data'!J$315:$J$616,255),0))),"")</f>
        <v/>
      </c>
      <c r="H361" s="407" t="str">
        <f t="array" ref="H361">IFERROR(IF(INDEX('Disaggregation Data'!$N$315:$N$616,MATCH(RIGHT(X361,255),RIGHT('Disaggregation Data'!$J$315:$J$616,255),0))=0,"",INDEX('Disaggregation Data'!$N$315:$N$616,MATCH(RIGHT(X361,255),RIGHT('Disaggregation Data'!J$315:$J$616,255),0))),"")</f>
        <v/>
      </c>
      <c r="I361" s="503"/>
      <c r="J361" s="503"/>
      <c r="K361" s="503"/>
      <c r="L361" s="503"/>
      <c r="M361" s="503"/>
      <c r="N361" s="503"/>
      <c r="O361" s="503"/>
      <c r="P361" s="503"/>
      <c r="Q361" s="503"/>
      <c r="R361" s="503"/>
      <c r="S361" s="503"/>
      <c r="T361" s="503"/>
      <c r="U361" s="407" t="str">
        <f t="array" ref="U361">IFERROR(IF(INDEX('Disaggregation Data'!$O$315:$O$616,MATCH(RIGHT(X361,255),RIGHT('Disaggregation Data'!$J$315:$J$616,255),0))=0,"",INDEX('Disaggregation Data'!$O$315:$O$616,MATCH(RIGHT(X361,255),RIGHT('Disaggregation Data'!J$315:$J$616,255),0))),"")</f>
        <v/>
      </c>
      <c r="V361" s="420" t="str">
        <f t="array" ref="V361">IFERROR(IF(INDEX('Disaggregation Data'!$P$315:$P$616,MATCH(RIGHT(X361,255),RIGHT('Disaggregation Data'!$J$315:$J$616,255),0))=0,"",INDEX('Disaggregation Data'!$P$315:$P$616,MATCH(RIGHT(X361,255),RIGHT('Disaggregation Data'!J$315:$J$616,255),0))),"")</f>
        <v/>
      </c>
      <c r="W361" s="504"/>
      <c r="X361" s="504" t="str">
        <f t="shared" si="24"/>
        <v/>
      </c>
      <c r="Y361" s="504">
        <f t="shared" si="25"/>
        <v>35</v>
      </c>
      <c r="Z361" s="504" t="str">
        <f t="shared" si="26"/>
        <v/>
      </c>
      <c r="AA361" s="504" t="b">
        <f t="shared" si="27"/>
        <v>0</v>
      </c>
      <c r="AB361" s="504" t="s">
        <v>1877</v>
      </c>
      <c r="AC361" s="504" t="str">
        <f t="array" ref="AC361">IFERROR(IF(INDEX('Disaggregation Records'!$G$95:$G$183,MATCH(RIGHT(Z361,255),RIGHT('Disaggregation Records'!$D$95:$D$183,255),0))=0,"",INDEX('Disaggregation Records'!$G$95:$G$183,MATCH(RIGHT(Z361,255),RIGHT('Disaggregation Records'!$D$95:$D$183,255),0))),"")</f>
        <v/>
      </c>
      <c r="AD361" s="504" t="s">
        <v>776</v>
      </c>
      <c r="AE361" s="216"/>
      <c r="AF361" s="501"/>
      <c r="AG361" s="501"/>
    </row>
    <row r="362" spans="1:33" ht="37.5" hidden="1" customHeight="1" x14ac:dyDescent="0.25">
      <c r="A362" s="382">
        <v>4</v>
      </c>
      <c r="B362" s="401" t="str">
        <f>IFERROR(VLOOKUP(A362,'Coverage Indicators - Section D'!$A$10:$Y$42,25,FALSE),"")</f>
        <v/>
      </c>
      <c r="C362" s="497" t="str">
        <f t="array" ref="C362">IFERROR(IF(INDEX('Disaggregation Records'!$E$95:$E$183,MATCH(RIGHT(Z362,255),RIGHT('Disaggregation Records'!$D$95:$D$183,255),0))=0,"",INDEX('Disaggregation Records'!$E$95:$E$183,MATCH(RIGHT(Z362,255),RIGHT('Disaggregation Records'!$D$95:$D$183,255),0))),"")</f>
        <v/>
      </c>
      <c r="D362" s="497" t="str">
        <f t="array" ref="D362">IFERROR(IF(INDEX('Disaggregation Records'!$F$95:$F$183,MATCH(RIGHT(Z362,255),RIGHT('Disaggregation Records'!$D$95:$D$183,255),0))=0,"",INDEX('Disaggregation Records'!$F$95:$F$183,MATCH(RIGHT(Z362,255),RIGHT('Disaggregation Records'!$D$95:$D$183,255),0))),"")</f>
        <v/>
      </c>
      <c r="E362" s="403" t="str">
        <f t="array" ref="E362">IFERROR(IF(INDEX('Disaggregation Data'!$K$315:$K$616,MATCH(RIGHT(X362,255),RIGHT('Disaggregation Data'!$J$315:$J$616,255),0))=0,"",INDEX('Disaggregation Data'!$K$315:$K$616,MATCH(RIGHT(X362,255),RIGHT('Disaggregation Data'!J$315:$J$616,255),0))),"")</f>
        <v/>
      </c>
      <c r="F362" s="404" t="str">
        <f t="array" ref="F362">IFERROR(IF(INDEX('Disaggregation Data'!$L$315:$L$616,MATCH(RIGHT(X362,255),RIGHT('Disaggregation Data'!$J$315:$J$616,255),0))=0,"",INDEX('Disaggregation Data'!$L$315:$L$616,MATCH(RIGHT(X362,255),RIGHT('Disaggregation Data'!J$315:$J$616,255),0))),"")</f>
        <v/>
      </c>
      <c r="G362" s="466" t="str">
        <f t="array" ref="G362">IFERROR(IF(INDEX('Disaggregation Data'!$M$315:$M$616,MATCH(RIGHT(X362,255),RIGHT('Disaggregation Data'!$J$315:$J$616,255),0))=0,(E362/F362)*100,INDEX('Disaggregation Data'!$M$315:$M$616,MATCH(RIGHT(X362,255),RIGHT('Disaggregation Data'!J$315:$J$616,255),0))),"")</f>
        <v/>
      </c>
      <c r="H362" s="407" t="str">
        <f t="array" ref="H362">IFERROR(IF(INDEX('Disaggregation Data'!$N$315:$N$616,MATCH(RIGHT(X362,255),RIGHT('Disaggregation Data'!$J$315:$J$616,255),0))=0,"",INDEX('Disaggregation Data'!$N$315:$N$616,MATCH(RIGHT(X362,255),RIGHT('Disaggregation Data'!J$315:$J$616,255),0))),"")</f>
        <v/>
      </c>
      <c r="I362" s="503"/>
      <c r="J362" s="503"/>
      <c r="K362" s="503"/>
      <c r="L362" s="503"/>
      <c r="M362" s="503"/>
      <c r="N362" s="503"/>
      <c r="O362" s="503"/>
      <c r="P362" s="503"/>
      <c r="Q362" s="503"/>
      <c r="R362" s="503"/>
      <c r="S362" s="503"/>
      <c r="T362" s="503"/>
      <c r="U362" s="407" t="str">
        <f t="array" ref="U362">IFERROR(IF(INDEX('Disaggregation Data'!$O$315:$O$616,MATCH(RIGHT(X362,255),RIGHT('Disaggregation Data'!$J$315:$J$616,255),0))=0,"",INDEX('Disaggregation Data'!$O$315:$O$616,MATCH(RIGHT(X362,255),RIGHT('Disaggregation Data'!J$315:$J$616,255),0))),"")</f>
        <v/>
      </c>
      <c r="V362" s="420" t="str">
        <f t="array" ref="V362">IFERROR(IF(INDEX('Disaggregation Data'!$P$315:$P$616,MATCH(RIGHT(X362,255),RIGHT('Disaggregation Data'!$J$315:$J$616,255),0))=0,"",INDEX('Disaggregation Data'!$P$315:$P$616,MATCH(RIGHT(X362,255),RIGHT('Disaggregation Data'!J$315:$J$616,255),0))),"")</f>
        <v/>
      </c>
      <c r="W362" s="504"/>
      <c r="X362" s="504" t="str">
        <f t="shared" si="24"/>
        <v/>
      </c>
      <c r="Y362" s="504">
        <f t="shared" si="25"/>
        <v>36</v>
      </c>
      <c r="Z362" s="504" t="str">
        <f t="shared" si="26"/>
        <v/>
      </c>
      <c r="AA362" s="504" t="b">
        <f t="shared" si="27"/>
        <v>0</v>
      </c>
      <c r="AB362" s="504" t="s">
        <v>1878</v>
      </c>
      <c r="AC362" s="504" t="str">
        <f t="array" ref="AC362">IFERROR(IF(INDEX('Disaggregation Records'!$G$95:$G$183,MATCH(RIGHT(Z362,255),RIGHT('Disaggregation Records'!$D$95:$D$183,255),0))=0,"",INDEX('Disaggregation Records'!$G$95:$G$183,MATCH(RIGHT(Z362,255),RIGHT('Disaggregation Records'!$D$95:$D$183,255),0))),"")</f>
        <v/>
      </c>
      <c r="AD362" s="504" t="s">
        <v>776</v>
      </c>
      <c r="AE362" s="216"/>
      <c r="AF362" s="501"/>
      <c r="AG362" s="501"/>
    </row>
    <row r="363" spans="1:33" ht="37.5" hidden="1" customHeight="1" x14ac:dyDescent="0.25">
      <c r="A363" s="382">
        <v>4</v>
      </c>
      <c r="B363" s="401" t="str">
        <f>IFERROR(VLOOKUP(A363,'Coverage Indicators - Section D'!$A$10:$Y$42,25,FALSE),"")</f>
        <v/>
      </c>
      <c r="C363" s="497" t="str">
        <f t="array" ref="C363">IFERROR(IF(INDEX('Disaggregation Records'!$E$95:$E$183,MATCH(RIGHT(Z363,255),RIGHT('Disaggregation Records'!$D$95:$D$183,255),0))=0,"",INDEX('Disaggregation Records'!$E$95:$E$183,MATCH(RIGHT(Z363,255),RIGHT('Disaggregation Records'!$D$95:$D$183,255),0))),"")</f>
        <v/>
      </c>
      <c r="D363" s="497" t="str">
        <f t="array" ref="D363">IFERROR(IF(INDEX('Disaggregation Records'!$F$95:$F$183,MATCH(RIGHT(Z363,255),RIGHT('Disaggregation Records'!$D$95:$D$183,255),0))=0,"",INDEX('Disaggregation Records'!$F$95:$F$183,MATCH(RIGHT(Z363,255),RIGHT('Disaggregation Records'!$D$95:$D$183,255),0))),"")</f>
        <v/>
      </c>
      <c r="E363" s="403" t="str">
        <f t="array" ref="E363">IFERROR(IF(INDEX('Disaggregation Data'!$K$315:$K$616,MATCH(RIGHT(X363,255),RIGHT('Disaggregation Data'!$J$315:$J$616,255),0))=0,"",INDEX('Disaggregation Data'!$K$315:$K$616,MATCH(RIGHT(X363,255),RIGHT('Disaggregation Data'!J$315:$J$616,255),0))),"")</f>
        <v/>
      </c>
      <c r="F363" s="404" t="str">
        <f t="array" ref="F363">IFERROR(IF(INDEX('Disaggregation Data'!$L$315:$L$616,MATCH(RIGHT(X363,255),RIGHT('Disaggregation Data'!$J$315:$J$616,255),0))=0,"",INDEX('Disaggregation Data'!$L$315:$L$616,MATCH(RIGHT(X363,255),RIGHT('Disaggregation Data'!J$315:$J$616,255),0))),"")</f>
        <v/>
      </c>
      <c r="G363" s="466" t="str">
        <f t="array" ref="G363">IFERROR(IF(INDEX('Disaggregation Data'!$M$315:$M$616,MATCH(RIGHT(X363,255),RIGHT('Disaggregation Data'!$J$315:$J$616,255),0))=0,(E363/F363)*100,INDEX('Disaggregation Data'!$M$315:$M$616,MATCH(RIGHT(X363,255),RIGHT('Disaggregation Data'!J$315:$J$616,255),0))),"")</f>
        <v/>
      </c>
      <c r="H363" s="407" t="str">
        <f t="array" ref="H363">IFERROR(IF(INDEX('Disaggregation Data'!$N$315:$N$616,MATCH(RIGHT(X363,255),RIGHT('Disaggregation Data'!$J$315:$J$616,255),0))=0,"",INDEX('Disaggregation Data'!$N$315:$N$616,MATCH(RIGHT(X363,255),RIGHT('Disaggregation Data'!J$315:$J$616,255),0))),"")</f>
        <v/>
      </c>
      <c r="I363" s="503"/>
      <c r="J363" s="503"/>
      <c r="K363" s="503"/>
      <c r="L363" s="503"/>
      <c r="M363" s="503"/>
      <c r="N363" s="503"/>
      <c r="O363" s="503"/>
      <c r="P363" s="503"/>
      <c r="Q363" s="503"/>
      <c r="R363" s="503"/>
      <c r="S363" s="503"/>
      <c r="T363" s="503"/>
      <c r="U363" s="407" t="str">
        <f t="array" ref="U363">IFERROR(IF(INDEX('Disaggregation Data'!$O$315:$O$616,MATCH(RIGHT(X363,255),RIGHT('Disaggregation Data'!$J$315:$J$616,255),0))=0,"",INDEX('Disaggregation Data'!$O$315:$O$616,MATCH(RIGHT(X363,255),RIGHT('Disaggregation Data'!J$315:$J$616,255),0))),"")</f>
        <v/>
      </c>
      <c r="V363" s="420" t="str">
        <f t="array" ref="V363">IFERROR(IF(INDEX('Disaggregation Data'!$P$315:$P$616,MATCH(RIGHT(X363,255),RIGHT('Disaggregation Data'!$J$315:$J$616,255),0))=0,"",INDEX('Disaggregation Data'!$P$315:$P$616,MATCH(RIGHT(X363,255),RIGHT('Disaggregation Data'!J$315:$J$616,255),0))),"")</f>
        <v/>
      </c>
      <c r="W363" s="504"/>
      <c r="X363" s="504" t="str">
        <f t="shared" si="24"/>
        <v/>
      </c>
      <c r="Y363" s="504">
        <f t="shared" si="25"/>
        <v>37</v>
      </c>
      <c r="Z363" s="504" t="str">
        <f t="shared" si="26"/>
        <v/>
      </c>
      <c r="AA363" s="504" t="b">
        <f t="shared" si="27"/>
        <v>0</v>
      </c>
      <c r="AB363" s="504" t="s">
        <v>1879</v>
      </c>
      <c r="AC363" s="504" t="str">
        <f t="array" ref="AC363">IFERROR(IF(INDEX('Disaggregation Records'!$G$95:$G$183,MATCH(RIGHT(Z363,255),RIGHT('Disaggregation Records'!$D$95:$D$183,255),0))=0,"",INDEX('Disaggregation Records'!$G$95:$G$183,MATCH(RIGHT(Z363,255),RIGHT('Disaggregation Records'!$D$95:$D$183,255),0))),"")</f>
        <v/>
      </c>
      <c r="AD363" s="504" t="s">
        <v>776</v>
      </c>
      <c r="AE363" s="216"/>
      <c r="AF363" s="501"/>
      <c r="AG363" s="501"/>
    </row>
    <row r="364" spans="1:33" ht="37.5" hidden="1" customHeight="1" x14ac:dyDescent="0.25">
      <c r="A364" s="382">
        <v>4</v>
      </c>
      <c r="B364" s="401" t="str">
        <f>IFERROR(VLOOKUP(A364,'Coverage Indicators - Section D'!$A$10:$Y$42,25,FALSE),"")</f>
        <v/>
      </c>
      <c r="C364" s="497" t="str">
        <f t="array" ref="C364">IFERROR(IF(INDEX('Disaggregation Records'!$E$95:$E$183,MATCH(RIGHT(Z364,255),RIGHT('Disaggregation Records'!$D$95:$D$183,255),0))=0,"",INDEX('Disaggregation Records'!$E$95:$E$183,MATCH(RIGHT(Z364,255),RIGHT('Disaggregation Records'!$D$95:$D$183,255),0))),"")</f>
        <v/>
      </c>
      <c r="D364" s="497" t="str">
        <f t="array" ref="D364">IFERROR(IF(INDEX('Disaggregation Records'!$F$95:$F$183,MATCH(RIGHT(Z364,255),RIGHT('Disaggregation Records'!$D$95:$D$183,255),0))=0,"",INDEX('Disaggregation Records'!$F$95:$F$183,MATCH(RIGHT(Z364,255),RIGHT('Disaggregation Records'!$D$95:$D$183,255),0))),"")</f>
        <v/>
      </c>
      <c r="E364" s="403" t="str">
        <f t="array" ref="E364">IFERROR(IF(INDEX('Disaggregation Data'!$K$315:$K$616,MATCH(RIGHT(X364,255),RIGHT('Disaggregation Data'!$J$315:$J$616,255),0))=0,"",INDEX('Disaggregation Data'!$K$315:$K$616,MATCH(RIGHT(X364,255),RIGHT('Disaggregation Data'!J$315:$J$616,255),0))),"")</f>
        <v/>
      </c>
      <c r="F364" s="404" t="str">
        <f t="array" ref="F364">IFERROR(IF(INDEX('Disaggregation Data'!$L$315:$L$616,MATCH(RIGHT(X364,255),RIGHT('Disaggregation Data'!$J$315:$J$616,255),0))=0,"",INDEX('Disaggregation Data'!$L$315:$L$616,MATCH(RIGHT(X364,255),RIGHT('Disaggregation Data'!J$315:$J$616,255),0))),"")</f>
        <v/>
      </c>
      <c r="G364" s="466" t="str">
        <f t="array" ref="G364">IFERROR(IF(INDEX('Disaggregation Data'!$M$315:$M$616,MATCH(RIGHT(X364,255),RIGHT('Disaggregation Data'!$J$315:$J$616,255),0))=0,(E364/F364)*100,INDEX('Disaggregation Data'!$M$315:$M$616,MATCH(RIGHT(X364,255),RIGHT('Disaggregation Data'!J$315:$J$616,255),0))),"")</f>
        <v/>
      </c>
      <c r="H364" s="407" t="str">
        <f t="array" ref="H364">IFERROR(IF(INDEX('Disaggregation Data'!$N$315:$N$616,MATCH(RIGHT(X364,255),RIGHT('Disaggregation Data'!$J$315:$J$616,255),0))=0,"",INDEX('Disaggregation Data'!$N$315:$N$616,MATCH(RIGHT(X364,255),RIGHT('Disaggregation Data'!J$315:$J$616,255),0))),"")</f>
        <v/>
      </c>
      <c r="I364" s="503"/>
      <c r="J364" s="503"/>
      <c r="K364" s="503"/>
      <c r="L364" s="503"/>
      <c r="M364" s="503"/>
      <c r="N364" s="503"/>
      <c r="O364" s="503"/>
      <c r="P364" s="503"/>
      <c r="Q364" s="503"/>
      <c r="R364" s="503"/>
      <c r="S364" s="503"/>
      <c r="T364" s="503"/>
      <c r="U364" s="407" t="str">
        <f t="array" ref="U364">IFERROR(IF(INDEX('Disaggregation Data'!$O$315:$O$616,MATCH(RIGHT(X364,255),RIGHT('Disaggregation Data'!$J$315:$J$616,255),0))=0,"",INDEX('Disaggregation Data'!$O$315:$O$616,MATCH(RIGHT(X364,255),RIGHT('Disaggregation Data'!J$315:$J$616,255),0))),"")</f>
        <v/>
      </c>
      <c r="V364" s="420" t="str">
        <f t="array" ref="V364">IFERROR(IF(INDEX('Disaggregation Data'!$P$315:$P$616,MATCH(RIGHT(X364,255),RIGHT('Disaggregation Data'!$J$315:$J$616,255),0))=0,"",INDEX('Disaggregation Data'!$P$315:$P$616,MATCH(RIGHT(X364,255),RIGHT('Disaggregation Data'!J$315:$J$616,255),0))),"")</f>
        <v/>
      </c>
      <c r="W364" s="504"/>
      <c r="X364" s="504" t="str">
        <f t="shared" si="24"/>
        <v/>
      </c>
      <c r="Y364" s="504">
        <f t="shared" si="25"/>
        <v>38</v>
      </c>
      <c r="Z364" s="504" t="str">
        <f t="shared" si="26"/>
        <v/>
      </c>
      <c r="AA364" s="504" t="b">
        <f t="shared" si="27"/>
        <v>0</v>
      </c>
      <c r="AB364" s="504" t="s">
        <v>1880</v>
      </c>
      <c r="AC364" s="504" t="str">
        <f t="array" ref="AC364">IFERROR(IF(INDEX('Disaggregation Records'!$G$95:$G$183,MATCH(RIGHT(Z364,255),RIGHT('Disaggregation Records'!$D$95:$D$183,255),0))=0,"",INDEX('Disaggregation Records'!$G$95:$G$183,MATCH(RIGHT(Z364,255),RIGHT('Disaggregation Records'!$D$95:$D$183,255),0))),"")</f>
        <v/>
      </c>
      <c r="AD364" s="504" t="s">
        <v>776</v>
      </c>
      <c r="AE364" s="216"/>
      <c r="AF364" s="501"/>
      <c r="AG364" s="501"/>
    </row>
    <row r="365" spans="1:33" ht="37.5" hidden="1" customHeight="1" x14ac:dyDescent="0.25">
      <c r="A365" s="382">
        <v>4</v>
      </c>
      <c r="B365" s="401" t="str">
        <f>IFERROR(VLOOKUP(A365,'Coverage Indicators - Section D'!$A$10:$Y$42,25,FALSE),"")</f>
        <v/>
      </c>
      <c r="C365" s="497" t="str">
        <f t="array" ref="C365">IFERROR(IF(INDEX('Disaggregation Records'!$E$95:$E$183,MATCH(RIGHT(Z365,255),RIGHT('Disaggregation Records'!$D$95:$D$183,255),0))=0,"",INDEX('Disaggregation Records'!$E$95:$E$183,MATCH(RIGHT(Z365,255),RIGHT('Disaggregation Records'!$D$95:$D$183,255),0))),"")</f>
        <v/>
      </c>
      <c r="D365" s="497" t="str">
        <f t="array" ref="D365">IFERROR(IF(INDEX('Disaggregation Records'!$F$95:$F$183,MATCH(RIGHT(Z365,255),RIGHT('Disaggregation Records'!$D$95:$D$183,255),0))=0,"",INDEX('Disaggregation Records'!$F$95:$F$183,MATCH(RIGHT(Z365,255),RIGHT('Disaggregation Records'!$D$95:$D$183,255),0))),"")</f>
        <v/>
      </c>
      <c r="E365" s="403" t="str">
        <f t="array" ref="E365">IFERROR(IF(INDEX('Disaggregation Data'!$K$315:$K$616,MATCH(RIGHT(X365,255),RIGHT('Disaggregation Data'!$J$315:$J$616,255),0))=0,"",INDEX('Disaggregation Data'!$K$315:$K$616,MATCH(RIGHT(X365,255),RIGHT('Disaggregation Data'!J$315:$J$616,255),0))),"")</f>
        <v/>
      </c>
      <c r="F365" s="404" t="str">
        <f t="array" ref="F365">IFERROR(IF(INDEX('Disaggregation Data'!$L$315:$L$616,MATCH(RIGHT(X365,255),RIGHT('Disaggregation Data'!$J$315:$J$616,255),0))=0,"",INDEX('Disaggregation Data'!$L$315:$L$616,MATCH(RIGHT(X365,255),RIGHT('Disaggregation Data'!J$315:$J$616,255),0))),"")</f>
        <v/>
      </c>
      <c r="G365" s="466" t="str">
        <f t="array" ref="G365">IFERROR(IF(INDEX('Disaggregation Data'!$M$315:$M$616,MATCH(RIGHT(X365,255),RIGHT('Disaggregation Data'!$J$315:$J$616,255),0))=0,(E365/F365)*100,INDEX('Disaggregation Data'!$M$315:$M$616,MATCH(RIGHT(X365,255),RIGHT('Disaggregation Data'!J$315:$J$616,255),0))),"")</f>
        <v/>
      </c>
      <c r="H365" s="407" t="str">
        <f t="array" ref="H365">IFERROR(IF(INDEX('Disaggregation Data'!$N$315:$N$616,MATCH(RIGHT(X365,255),RIGHT('Disaggregation Data'!$J$315:$J$616,255),0))=0,"",INDEX('Disaggregation Data'!$N$315:$N$616,MATCH(RIGHT(X365,255),RIGHT('Disaggregation Data'!J$315:$J$616,255),0))),"")</f>
        <v/>
      </c>
      <c r="I365" s="503"/>
      <c r="J365" s="503"/>
      <c r="K365" s="503"/>
      <c r="L365" s="503"/>
      <c r="M365" s="503"/>
      <c r="N365" s="503"/>
      <c r="O365" s="503"/>
      <c r="P365" s="503"/>
      <c r="Q365" s="503"/>
      <c r="R365" s="503"/>
      <c r="S365" s="503"/>
      <c r="T365" s="503"/>
      <c r="U365" s="407" t="str">
        <f t="array" ref="U365">IFERROR(IF(INDEX('Disaggregation Data'!$O$315:$O$616,MATCH(RIGHT(X365,255),RIGHT('Disaggregation Data'!$J$315:$J$616,255),0))=0,"",INDEX('Disaggregation Data'!$O$315:$O$616,MATCH(RIGHT(X365,255),RIGHT('Disaggregation Data'!J$315:$J$616,255),0))),"")</f>
        <v/>
      </c>
      <c r="V365" s="420" t="str">
        <f t="array" ref="V365">IFERROR(IF(INDEX('Disaggregation Data'!$P$315:$P$616,MATCH(RIGHT(X365,255),RIGHT('Disaggregation Data'!$J$315:$J$616,255),0))=0,"",INDEX('Disaggregation Data'!$P$315:$P$616,MATCH(RIGHT(X365,255),RIGHT('Disaggregation Data'!J$315:$J$616,255),0))),"")</f>
        <v/>
      </c>
      <c r="W365" s="504"/>
      <c r="X365" s="504" t="str">
        <f t="shared" si="24"/>
        <v/>
      </c>
      <c r="Y365" s="504">
        <f t="shared" si="25"/>
        <v>39</v>
      </c>
      <c r="Z365" s="504" t="str">
        <f t="shared" si="26"/>
        <v/>
      </c>
      <c r="AA365" s="504" t="b">
        <f t="shared" si="27"/>
        <v>0</v>
      </c>
      <c r="AB365" s="504" t="s">
        <v>1881</v>
      </c>
      <c r="AC365" s="504" t="str">
        <f t="array" ref="AC365">IFERROR(IF(INDEX('Disaggregation Records'!$G$95:$G$183,MATCH(RIGHT(Z365,255),RIGHT('Disaggregation Records'!$D$95:$D$183,255),0))=0,"",INDEX('Disaggregation Records'!$G$95:$G$183,MATCH(RIGHT(Z365,255),RIGHT('Disaggregation Records'!$D$95:$D$183,255),0))),"")</f>
        <v/>
      </c>
      <c r="AD365" s="504" t="s">
        <v>776</v>
      </c>
      <c r="AE365" s="216"/>
      <c r="AF365" s="501"/>
      <c r="AG365" s="501"/>
    </row>
    <row r="366" spans="1:33" ht="37.5" hidden="1" customHeight="1" x14ac:dyDescent="0.25">
      <c r="A366" s="382">
        <v>4</v>
      </c>
      <c r="B366" s="401" t="str">
        <f>IFERROR(VLOOKUP(A366,'Coverage Indicators - Section D'!$A$10:$Y$42,25,FALSE),"")</f>
        <v/>
      </c>
      <c r="C366" s="497" t="str">
        <f t="array" ref="C366">IFERROR(IF(INDEX('Disaggregation Records'!$E$95:$E$183,MATCH(RIGHT(Z366,255),RIGHT('Disaggregation Records'!$D$95:$D$183,255),0))=0,"",INDEX('Disaggregation Records'!$E$95:$E$183,MATCH(RIGHT(Z366,255),RIGHT('Disaggregation Records'!$D$95:$D$183,255),0))),"")</f>
        <v/>
      </c>
      <c r="D366" s="497" t="str">
        <f t="array" ref="D366">IFERROR(IF(INDEX('Disaggregation Records'!$F$95:$F$183,MATCH(RIGHT(Z366,255),RIGHT('Disaggregation Records'!$D$95:$D$183,255),0))=0,"",INDEX('Disaggregation Records'!$F$95:$F$183,MATCH(RIGHT(Z366,255),RIGHT('Disaggregation Records'!$D$95:$D$183,255),0))),"")</f>
        <v/>
      </c>
      <c r="E366" s="403" t="str">
        <f t="array" ref="E366">IFERROR(IF(INDEX('Disaggregation Data'!$K$315:$K$616,MATCH(RIGHT(X366,255),RIGHT('Disaggregation Data'!$J$315:$J$616,255),0))=0,"",INDEX('Disaggregation Data'!$K$315:$K$616,MATCH(RIGHT(X366,255),RIGHT('Disaggregation Data'!J$315:$J$616,255),0))),"")</f>
        <v/>
      </c>
      <c r="F366" s="404" t="str">
        <f t="array" ref="F366">IFERROR(IF(INDEX('Disaggregation Data'!$L$315:$L$616,MATCH(RIGHT(X366,255),RIGHT('Disaggregation Data'!$J$315:$J$616,255),0))=0,"",INDEX('Disaggregation Data'!$L$315:$L$616,MATCH(RIGHT(X366,255),RIGHT('Disaggregation Data'!J$315:$J$616,255),0))),"")</f>
        <v/>
      </c>
      <c r="G366" s="466" t="str">
        <f t="array" ref="G366">IFERROR(IF(INDEX('Disaggregation Data'!$M$315:$M$616,MATCH(RIGHT(X366,255),RIGHT('Disaggregation Data'!$J$315:$J$616,255),0))=0,(E366/F366)*100,INDEX('Disaggregation Data'!$M$315:$M$616,MATCH(RIGHT(X366,255),RIGHT('Disaggregation Data'!J$315:$J$616,255),0))),"")</f>
        <v/>
      </c>
      <c r="H366" s="407" t="str">
        <f t="array" ref="H366">IFERROR(IF(INDEX('Disaggregation Data'!$N$315:$N$616,MATCH(RIGHT(X366,255),RIGHT('Disaggregation Data'!$J$315:$J$616,255),0))=0,"",INDEX('Disaggregation Data'!$N$315:$N$616,MATCH(RIGHT(X366,255),RIGHT('Disaggregation Data'!J$315:$J$616,255),0))),"")</f>
        <v/>
      </c>
      <c r="I366" s="503"/>
      <c r="J366" s="503"/>
      <c r="K366" s="503"/>
      <c r="L366" s="503"/>
      <c r="M366" s="503"/>
      <c r="N366" s="503"/>
      <c r="O366" s="503"/>
      <c r="P366" s="503"/>
      <c r="Q366" s="503"/>
      <c r="R366" s="503"/>
      <c r="S366" s="503"/>
      <c r="T366" s="503"/>
      <c r="U366" s="407" t="str">
        <f t="array" ref="U366">IFERROR(IF(INDEX('Disaggregation Data'!$O$315:$O$616,MATCH(RIGHT(X366,255),RIGHT('Disaggregation Data'!$J$315:$J$616,255),0))=0,"",INDEX('Disaggregation Data'!$O$315:$O$616,MATCH(RIGHT(X366,255),RIGHT('Disaggregation Data'!J$315:$J$616,255),0))),"")</f>
        <v/>
      </c>
      <c r="V366" s="420" t="str">
        <f t="array" ref="V366">IFERROR(IF(INDEX('Disaggregation Data'!$P$315:$P$616,MATCH(RIGHT(X366,255),RIGHT('Disaggregation Data'!$J$315:$J$616,255),0))=0,"",INDEX('Disaggregation Data'!$P$315:$P$616,MATCH(RIGHT(X366,255),RIGHT('Disaggregation Data'!J$315:$J$616,255),0))),"")</f>
        <v/>
      </c>
      <c r="W366" s="504"/>
      <c r="X366" s="504" t="str">
        <f t="shared" si="24"/>
        <v/>
      </c>
      <c r="Y366" s="504">
        <f t="shared" si="25"/>
        <v>40</v>
      </c>
      <c r="Z366" s="504" t="str">
        <f t="shared" si="26"/>
        <v/>
      </c>
      <c r="AA366" s="504" t="b">
        <f t="shared" si="27"/>
        <v>0</v>
      </c>
      <c r="AB366" s="504" t="s">
        <v>1882</v>
      </c>
      <c r="AC366" s="504" t="str">
        <f t="array" ref="AC366">IFERROR(IF(INDEX('Disaggregation Records'!$G$95:$G$183,MATCH(RIGHT(Z366,255),RIGHT('Disaggregation Records'!$D$95:$D$183,255),0))=0,"",INDEX('Disaggregation Records'!$G$95:$G$183,MATCH(RIGHT(Z366,255),RIGHT('Disaggregation Records'!$D$95:$D$183,255),0))),"")</f>
        <v/>
      </c>
      <c r="AD366" s="504" t="s">
        <v>776</v>
      </c>
      <c r="AE366" s="216"/>
      <c r="AF366" s="501"/>
      <c r="AG366" s="501"/>
    </row>
    <row r="367" spans="1:33" ht="37.5" hidden="1" customHeight="1" x14ac:dyDescent="0.25">
      <c r="A367" s="382">
        <v>5</v>
      </c>
      <c r="B367" s="401" t="str">
        <f>IFERROR(VLOOKUP(A367,'Coverage Indicators - Section D'!$A$10:$Y$42,25,FALSE),"")</f>
        <v/>
      </c>
      <c r="C367" s="497" t="str">
        <f t="array" ref="C367">IFERROR(IF(INDEX('Disaggregation Records'!$E$95:$E$183,MATCH(RIGHT(Z367,255),RIGHT('Disaggregation Records'!$D$95:$D$183,255),0))=0,"",INDEX('Disaggregation Records'!$E$95:$E$183,MATCH(RIGHT(Z367,255),RIGHT('Disaggregation Records'!$D$95:$D$183,255),0))),"")</f>
        <v/>
      </c>
      <c r="D367" s="497" t="str">
        <f t="array" ref="D367">IFERROR(IF(INDEX('Disaggregation Records'!$F$95:$F$183,MATCH(RIGHT(Z367,255),RIGHT('Disaggregation Records'!$D$95:$D$183,255),0))=0,"",INDEX('Disaggregation Records'!$F$95:$F$183,MATCH(RIGHT(Z367,255),RIGHT('Disaggregation Records'!$D$95:$D$183,255),0))),"")</f>
        <v/>
      </c>
      <c r="E367" s="403" t="str">
        <f t="array" ref="E367">IFERROR(IF(INDEX('Disaggregation Data'!$K$315:$K$616,MATCH(RIGHT(X367,255),RIGHT('Disaggregation Data'!$J$315:$J$616,255),0))=0,"",INDEX('Disaggregation Data'!$K$315:$K$616,MATCH(RIGHT(X367,255),RIGHT('Disaggregation Data'!J$315:$J$616,255),0))),"")</f>
        <v/>
      </c>
      <c r="F367" s="404" t="str">
        <f t="array" ref="F367">IFERROR(IF(INDEX('Disaggregation Data'!$L$315:$L$616,MATCH(RIGHT(X367,255),RIGHT('Disaggregation Data'!$J$315:$J$616,255),0))=0,"",INDEX('Disaggregation Data'!$L$315:$L$616,MATCH(RIGHT(X367,255),RIGHT('Disaggregation Data'!J$315:$J$616,255),0))),"")</f>
        <v/>
      </c>
      <c r="G367" s="466" t="str">
        <f t="array" ref="G367">IFERROR(IF(INDEX('Disaggregation Data'!$M$315:$M$616,MATCH(RIGHT(X367,255),RIGHT('Disaggregation Data'!$J$315:$J$616,255),0))=0,(E367/F367)*100,INDEX('Disaggregation Data'!$M$315:$M$616,MATCH(RIGHT(X367,255),RIGHT('Disaggregation Data'!J$315:$J$616,255),0))),"")</f>
        <v/>
      </c>
      <c r="H367" s="407" t="str">
        <f t="array" ref="H367">IFERROR(IF(INDEX('Disaggregation Data'!$N$315:$N$616,MATCH(RIGHT(X367,255),RIGHT('Disaggregation Data'!$J$315:$J$616,255),0))=0,"",INDEX('Disaggregation Data'!$N$315:$N$616,MATCH(RIGHT(X367,255),RIGHT('Disaggregation Data'!J$315:$J$616,255),0))),"")</f>
        <v/>
      </c>
      <c r="I367" s="503"/>
      <c r="J367" s="503"/>
      <c r="K367" s="503"/>
      <c r="L367" s="503"/>
      <c r="M367" s="503"/>
      <c r="N367" s="503"/>
      <c r="O367" s="503"/>
      <c r="P367" s="503"/>
      <c r="Q367" s="503"/>
      <c r="R367" s="503"/>
      <c r="S367" s="503"/>
      <c r="T367" s="503"/>
      <c r="U367" s="407" t="str">
        <f t="array" ref="U367">IFERROR(IF(INDEX('Disaggregation Data'!$O$315:$O$616,MATCH(RIGHT(X367,255),RIGHT('Disaggregation Data'!$J$315:$J$616,255),0))=0,"",INDEX('Disaggregation Data'!$O$315:$O$616,MATCH(RIGHT(X367,255),RIGHT('Disaggregation Data'!J$315:$J$616,255),0))),"")</f>
        <v/>
      </c>
      <c r="V367" s="420" t="str">
        <f t="array" ref="V367">IFERROR(IF(INDEX('Disaggregation Data'!$P$315:$P$616,MATCH(RIGHT(X367,255),RIGHT('Disaggregation Data'!$J$315:$J$616,255),0))=0,"",INDEX('Disaggregation Data'!$P$315:$P$616,MATCH(RIGHT(X367,255),RIGHT('Disaggregation Data'!J$315:$J$616,255),0))),"")</f>
        <v/>
      </c>
      <c r="W367" s="504"/>
      <c r="X367" s="504" t="str">
        <f t="shared" si="24"/>
        <v/>
      </c>
      <c r="Y367" s="504">
        <f t="shared" si="25"/>
        <v>41</v>
      </c>
      <c r="Z367" s="504" t="str">
        <f t="shared" si="26"/>
        <v/>
      </c>
      <c r="AA367" s="504" t="b">
        <f t="shared" si="27"/>
        <v>0</v>
      </c>
      <c r="AB367" s="504" t="s">
        <v>1883</v>
      </c>
      <c r="AC367" s="504" t="str">
        <f t="array" ref="AC367">IFERROR(IF(INDEX('Disaggregation Records'!$G$95:$G$183,MATCH(RIGHT(Z367,255),RIGHT('Disaggregation Records'!$D$95:$D$183,255),0))=0,"",INDEX('Disaggregation Records'!$G$95:$G$183,MATCH(RIGHT(Z367,255),RIGHT('Disaggregation Records'!$D$95:$D$183,255),0))),"")</f>
        <v/>
      </c>
      <c r="AD367" s="504" t="s">
        <v>777</v>
      </c>
      <c r="AE367" s="216"/>
      <c r="AF367" s="501"/>
      <c r="AG367" s="501"/>
    </row>
    <row r="368" spans="1:33" ht="37.5" hidden="1" customHeight="1" x14ac:dyDescent="0.25">
      <c r="A368" s="382">
        <v>5</v>
      </c>
      <c r="B368" s="401" t="str">
        <f>IFERROR(VLOOKUP(A368,'Coverage Indicators - Section D'!$A$10:$Y$42,25,FALSE),"")</f>
        <v/>
      </c>
      <c r="C368" s="497" t="str">
        <f t="array" ref="C368">IFERROR(IF(INDEX('Disaggregation Records'!$E$95:$E$183,MATCH(RIGHT(Z368,255),RIGHT('Disaggregation Records'!$D$95:$D$183,255),0))=0,"",INDEX('Disaggregation Records'!$E$95:$E$183,MATCH(RIGHT(Z368,255),RIGHT('Disaggregation Records'!$D$95:$D$183,255),0))),"")</f>
        <v/>
      </c>
      <c r="D368" s="497" t="str">
        <f t="array" ref="D368">IFERROR(IF(INDEX('Disaggregation Records'!$F$95:$F$183,MATCH(RIGHT(Z368,255),RIGHT('Disaggregation Records'!$D$95:$D$183,255),0))=0,"",INDEX('Disaggregation Records'!$F$95:$F$183,MATCH(RIGHT(Z368,255),RIGHT('Disaggregation Records'!$D$95:$D$183,255),0))),"")</f>
        <v/>
      </c>
      <c r="E368" s="403" t="str">
        <f t="array" ref="E368">IFERROR(IF(INDEX('Disaggregation Data'!$K$315:$K$616,MATCH(RIGHT(X368,255),RIGHT('Disaggregation Data'!$J$315:$J$616,255),0))=0,"",INDEX('Disaggregation Data'!$K$315:$K$616,MATCH(RIGHT(X368,255),RIGHT('Disaggregation Data'!J$315:$J$616,255),0))),"")</f>
        <v/>
      </c>
      <c r="F368" s="404" t="str">
        <f t="array" ref="F368">IFERROR(IF(INDEX('Disaggregation Data'!$L$315:$L$616,MATCH(RIGHT(X368,255),RIGHT('Disaggregation Data'!$J$315:$J$616,255),0))=0,"",INDEX('Disaggregation Data'!$L$315:$L$616,MATCH(RIGHT(X368,255),RIGHT('Disaggregation Data'!J$315:$J$616,255),0))),"")</f>
        <v/>
      </c>
      <c r="G368" s="466" t="str">
        <f t="array" ref="G368">IFERROR(IF(INDEX('Disaggregation Data'!$M$315:$M$616,MATCH(RIGHT(X368,255),RIGHT('Disaggregation Data'!$J$315:$J$616,255),0))=0,(E368/F368)*100,INDEX('Disaggregation Data'!$M$315:$M$616,MATCH(RIGHT(X368,255),RIGHT('Disaggregation Data'!J$315:$J$616,255),0))),"")</f>
        <v/>
      </c>
      <c r="H368" s="407" t="str">
        <f t="array" ref="H368">IFERROR(IF(INDEX('Disaggregation Data'!$N$315:$N$616,MATCH(RIGHT(X368,255),RIGHT('Disaggregation Data'!$J$315:$J$616,255),0))=0,"",INDEX('Disaggregation Data'!$N$315:$N$616,MATCH(RIGHT(X368,255),RIGHT('Disaggregation Data'!J$315:$J$616,255),0))),"")</f>
        <v/>
      </c>
      <c r="I368" s="503"/>
      <c r="J368" s="503"/>
      <c r="K368" s="503"/>
      <c r="L368" s="503"/>
      <c r="M368" s="503"/>
      <c r="N368" s="503"/>
      <c r="O368" s="503"/>
      <c r="P368" s="503"/>
      <c r="Q368" s="503"/>
      <c r="R368" s="503"/>
      <c r="S368" s="503"/>
      <c r="T368" s="503"/>
      <c r="U368" s="407" t="str">
        <f t="array" ref="U368">IFERROR(IF(INDEX('Disaggregation Data'!$O$315:$O$616,MATCH(RIGHT(X368,255),RIGHT('Disaggregation Data'!$J$315:$J$616,255),0))=0,"",INDEX('Disaggregation Data'!$O$315:$O$616,MATCH(RIGHT(X368,255),RIGHT('Disaggregation Data'!J$315:$J$616,255),0))),"")</f>
        <v/>
      </c>
      <c r="V368" s="420" t="str">
        <f t="array" ref="V368">IFERROR(IF(INDEX('Disaggregation Data'!$P$315:$P$616,MATCH(RIGHT(X368,255),RIGHT('Disaggregation Data'!$J$315:$J$616,255),0))=0,"",INDEX('Disaggregation Data'!$P$315:$P$616,MATCH(RIGHT(X368,255),RIGHT('Disaggregation Data'!J$315:$J$616,255),0))),"")</f>
        <v/>
      </c>
      <c r="W368" s="504"/>
      <c r="X368" s="504" t="str">
        <f t="shared" si="24"/>
        <v/>
      </c>
      <c r="Y368" s="504">
        <f t="shared" si="25"/>
        <v>42</v>
      </c>
      <c r="Z368" s="504" t="str">
        <f t="shared" si="26"/>
        <v/>
      </c>
      <c r="AA368" s="504" t="b">
        <f t="shared" si="27"/>
        <v>0</v>
      </c>
      <c r="AB368" s="504" t="s">
        <v>1884</v>
      </c>
      <c r="AC368" s="504" t="str">
        <f t="array" ref="AC368">IFERROR(IF(INDEX('Disaggregation Records'!$G$95:$G$183,MATCH(RIGHT(Z368,255),RIGHT('Disaggregation Records'!$D$95:$D$183,255),0))=0,"",INDEX('Disaggregation Records'!$G$95:$G$183,MATCH(RIGHT(Z368,255),RIGHT('Disaggregation Records'!$D$95:$D$183,255),0))),"")</f>
        <v/>
      </c>
      <c r="AD368" s="504" t="s">
        <v>777</v>
      </c>
      <c r="AE368" s="216"/>
      <c r="AF368" s="501"/>
      <c r="AG368" s="501"/>
    </row>
    <row r="369" spans="1:33" ht="37.5" hidden="1" customHeight="1" x14ac:dyDescent="0.25">
      <c r="A369" s="382">
        <v>5</v>
      </c>
      <c r="B369" s="401" t="str">
        <f>IFERROR(VLOOKUP(A369,'Coverage Indicators - Section D'!$A$10:$Y$42,25,FALSE),"")</f>
        <v/>
      </c>
      <c r="C369" s="497" t="str">
        <f t="array" ref="C369">IFERROR(IF(INDEX('Disaggregation Records'!$E$95:$E$183,MATCH(RIGHT(Z369,255),RIGHT('Disaggregation Records'!$D$95:$D$183,255),0))=0,"",INDEX('Disaggregation Records'!$E$95:$E$183,MATCH(RIGHT(Z369,255),RIGHT('Disaggregation Records'!$D$95:$D$183,255),0))),"")</f>
        <v/>
      </c>
      <c r="D369" s="497" t="str">
        <f t="array" ref="D369">IFERROR(IF(INDEX('Disaggregation Records'!$F$95:$F$183,MATCH(RIGHT(Z369,255),RIGHT('Disaggregation Records'!$D$95:$D$183,255),0))=0,"",INDEX('Disaggregation Records'!$F$95:$F$183,MATCH(RIGHT(Z369,255),RIGHT('Disaggregation Records'!$D$95:$D$183,255),0))),"")</f>
        <v/>
      </c>
      <c r="E369" s="403" t="str">
        <f t="array" ref="E369">IFERROR(IF(INDEX('Disaggregation Data'!$K$315:$K$616,MATCH(RIGHT(X369,255),RIGHT('Disaggregation Data'!$J$315:$J$616,255),0))=0,"",INDEX('Disaggregation Data'!$K$315:$K$616,MATCH(RIGHT(X369,255),RIGHT('Disaggregation Data'!J$315:$J$616,255),0))),"")</f>
        <v/>
      </c>
      <c r="F369" s="404" t="str">
        <f t="array" ref="F369">IFERROR(IF(INDEX('Disaggregation Data'!$L$315:$L$616,MATCH(RIGHT(X369,255),RIGHT('Disaggregation Data'!$J$315:$J$616,255),0))=0,"",INDEX('Disaggregation Data'!$L$315:$L$616,MATCH(RIGHT(X369,255),RIGHT('Disaggregation Data'!J$315:$J$616,255),0))),"")</f>
        <v/>
      </c>
      <c r="G369" s="466" t="str">
        <f t="array" ref="G369">IFERROR(IF(INDEX('Disaggregation Data'!$M$315:$M$616,MATCH(RIGHT(X369,255),RIGHT('Disaggregation Data'!$J$315:$J$616,255),0))=0,(E369/F369)*100,INDEX('Disaggregation Data'!$M$315:$M$616,MATCH(RIGHT(X369,255),RIGHT('Disaggregation Data'!J$315:$J$616,255),0))),"")</f>
        <v/>
      </c>
      <c r="H369" s="407" t="str">
        <f t="array" ref="H369">IFERROR(IF(INDEX('Disaggregation Data'!$N$315:$N$616,MATCH(RIGHT(X369,255),RIGHT('Disaggregation Data'!$J$315:$J$616,255),0))=0,"",INDEX('Disaggregation Data'!$N$315:$N$616,MATCH(RIGHT(X369,255),RIGHT('Disaggregation Data'!J$315:$J$616,255),0))),"")</f>
        <v/>
      </c>
      <c r="I369" s="503"/>
      <c r="J369" s="503"/>
      <c r="K369" s="503"/>
      <c r="L369" s="503"/>
      <c r="M369" s="503"/>
      <c r="N369" s="503"/>
      <c r="O369" s="503"/>
      <c r="P369" s="503"/>
      <c r="Q369" s="503"/>
      <c r="R369" s="503"/>
      <c r="S369" s="503"/>
      <c r="T369" s="503"/>
      <c r="U369" s="407" t="str">
        <f t="array" ref="U369">IFERROR(IF(INDEX('Disaggregation Data'!$O$315:$O$616,MATCH(RIGHT(X369,255),RIGHT('Disaggregation Data'!$J$315:$J$616,255),0))=0,"",INDEX('Disaggregation Data'!$O$315:$O$616,MATCH(RIGHT(X369,255),RIGHT('Disaggregation Data'!J$315:$J$616,255),0))),"")</f>
        <v/>
      </c>
      <c r="V369" s="420" t="str">
        <f t="array" ref="V369">IFERROR(IF(INDEX('Disaggregation Data'!$P$315:$P$616,MATCH(RIGHT(X369,255),RIGHT('Disaggregation Data'!$J$315:$J$616,255),0))=0,"",INDEX('Disaggregation Data'!$P$315:$P$616,MATCH(RIGHT(X369,255),RIGHT('Disaggregation Data'!J$315:$J$616,255),0))),"")</f>
        <v/>
      </c>
      <c r="W369" s="504"/>
      <c r="X369" s="504" t="str">
        <f t="shared" si="24"/>
        <v/>
      </c>
      <c r="Y369" s="504">
        <f t="shared" si="25"/>
        <v>43</v>
      </c>
      <c r="Z369" s="504" t="str">
        <f t="shared" si="26"/>
        <v/>
      </c>
      <c r="AA369" s="504" t="b">
        <f t="shared" si="27"/>
        <v>0</v>
      </c>
      <c r="AB369" s="504" t="s">
        <v>1885</v>
      </c>
      <c r="AC369" s="504" t="str">
        <f t="array" ref="AC369">IFERROR(IF(INDEX('Disaggregation Records'!$G$95:$G$183,MATCH(RIGHT(Z369,255),RIGHT('Disaggregation Records'!$D$95:$D$183,255),0))=0,"",INDEX('Disaggregation Records'!$G$95:$G$183,MATCH(RIGHT(Z369,255),RIGHT('Disaggregation Records'!$D$95:$D$183,255),0))),"")</f>
        <v/>
      </c>
      <c r="AD369" s="504" t="s">
        <v>777</v>
      </c>
      <c r="AE369" s="216"/>
      <c r="AF369" s="501"/>
      <c r="AG369" s="501"/>
    </row>
    <row r="370" spans="1:33" ht="37.5" hidden="1" customHeight="1" x14ac:dyDescent="0.25">
      <c r="A370" s="382">
        <v>5</v>
      </c>
      <c r="B370" s="401" t="str">
        <f>IFERROR(VLOOKUP(A370,'Coverage Indicators - Section D'!$A$10:$Y$42,25,FALSE),"")</f>
        <v/>
      </c>
      <c r="C370" s="497" t="str">
        <f t="array" ref="C370">IFERROR(IF(INDEX('Disaggregation Records'!$E$95:$E$183,MATCH(RIGHT(Z370,255),RIGHT('Disaggregation Records'!$D$95:$D$183,255),0))=0,"",INDEX('Disaggregation Records'!$E$95:$E$183,MATCH(RIGHT(Z370,255),RIGHT('Disaggregation Records'!$D$95:$D$183,255),0))),"")</f>
        <v/>
      </c>
      <c r="D370" s="497" t="str">
        <f t="array" ref="D370">IFERROR(IF(INDEX('Disaggregation Records'!$F$95:$F$183,MATCH(RIGHT(Z370,255),RIGHT('Disaggregation Records'!$D$95:$D$183,255),0))=0,"",INDEX('Disaggregation Records'!$F$95:$F$183,MATCH(RIGHT(Z370,255),RIGHT('Disaggregation Records'!$D$95:$D$183,255),0))),"")</f>
        <v/>
      </c>
      <c r="E370" s="403" t="str">
        <f t="array" ref="E370">IFERROR(IF(INDEX('Disaggregation Data'!$K$315:$K$616,MATCH(RIGHT(X370,255),RIGHT('Disaggregation Data'!$J$315:$J$616,255),0))=0,"",INDEX('Disaggregation Data'!$K$315:$K$616,MATCH(RIGHT(X370,255),RIGHT('Disaggregation Data'!J$315:$J$616,255),0))),"")</f>
        <v/>
      </c>
      <c r="F370" s="404" t="str">
        <f t="array" ref="F370">IFERROR(IF(INDEX('Disaggregation Data'!$L$315:$L$616,MATCH(RIGHT(X370,255),RIGHT('Disaggregation Data'!$J$315:$J$616,255),0))=0,"",INDEX('Disaggregation Data'!$L$315:$L$616,MATCH(RIGHT(X370,255),RIGHT('Disaggregation Data'!J$315:$J$616,255),0))),"")</f>
        <v/>
      </c>
      <c r="G370" s="466" t="str">
        <f t="array" ref="G370">IFERROR(IF(INDEX('Disaggregation Data'!$M$315:$M$616,MATCH(RIGHT(X370,255),RIGHT('Disaggregation Data'!$J$315:$J$616,255),0))=0,(E370/F370)*100,INDEX('Disaggregation Data'!$M$315:$M$616,MATCH(RIGHT(X370,255),RIGHT('Disaggregation Data'!J$315:$J$616,255),0))),"")</f>
        <v/>
      </c>
      <c r="H370" s="407" t="str">
        <f t="array" ref="H370">IFERROR(IF(INDEX('Disaggregation Data'!$N$315:$N$616,MATCH(RIGHT(X370,255),RIGHT('Disaggregation Data'!$J$315:$J$616,255),0))=0,"",INDEX('Disaggregation Data'!$N$315:$N$616,MATCH(RIGHT(X370,255),RIGHT('Disaggregation Data'!J$315:$J$616,255),0))),"")</f>
        <v/>
      </c>
      <c r="I370" s="503"/>
      <c r="J370" s="503"/>
      <c r="K370" s="503"/>
      <c r="L370" s="503"/>
      <c r="M370" s="503"/>
      <c r="N370" s="503"/>
      <c r="O370" s="503"/>
      <c r="P370" s="503"/>
      <c r="Q370" s="503"/>
      <c r="R370" s="503"/>
      <c r="S370" s="503"/>
      <c r="T370" s="503"/>
      <c r="U370" s="407" t="str">
        <f t="array" ref="U370">IFERROR(IF(INDEX('Disaggregation Data'!$O$315:$O$616,MATCH(RIGHT(X370,255),RIGHT('Disaggregation Data'!$J$315:$J$616,255),0))=0,"",INDEX('Disaggregation Data'!$O$315:$O$616,MATCH(RIGHT(X370,255),RIGHT('Disaggregation Data'!J$315:$J$616,255),0))),"")</f>
        <v/>
      </c>
      <c r="V370" s="420" t="str">
        <f t="array" ref="V370">IFERROR(IF(INDEX('Disaggregation Data'!$P$315:$P$616,MATCH(RIGHT(X370,255),RIGHT('Disaggregation Data'!$J$315:$J$616,255),0))=0,"",INDEX('Disaggregation Data'!$P$315:$P$616,MATCH(RIGHT(X370,255),RIGHT('Disaggregation Data'!J$315:$J$616,255),0))),"")</f>
        <v/>
      </c>
      <c r="W370" s="504"/>
      <c r="X370" s="504" t="str">
        <f t="shared" si="24"/>
        <v/>
      </c>
      <c r="Y370" s="504">
        <f t="shared" si="25"/>
        <v>44</v>
      </c>
      <c r="Z370" s="504" t="str">
        <f t="shared" si="26"/>
        <v/>
      </c>
      <c r="AA370" s="504" t="b">
        <f t="shared" si="27"/>
        <v>0</v>
      </c>
      <c r="AB370" s="504" t="s">
        <v>1886</v>
      </c>
      <c r="AC370" s="504" t="str">
        <f t="array" ref="AC370">IFERROR(IF(INDEX('Disaggregation Records'!$G$95:$G$183,MATCH(RIGHT(Z370,255),RIGHT('Disaggregation Records'!$D$95:$D$183,255),0))=0,"",INDEX('Disaggregation Records'!$G$95:$G$183,MATCH(RIGHT(Z370,255),RIGHT('Disaggregation Records'!$D$95:$D$183,255),0))),"")</f>
        <v/>
      </c>
      <c r="AD370" s="504" t="s">
        <v>777</v>
      </c>
      <c r="AE370" s="216"/>
      <c r="AF370" s="501"/>
      <c r="AG370" s="501"/>
    </row>
    <row r="371" spans="1:33" ht="37.5" hidden="1" customHeight="1" x14ac:dyDescent="0.25">
      <c r="A371" s="382">
        <v>5</v>
      </c>
      <c r="B371" s="401" t="str">
        <f>IFERROR(VLOOKUP(A371,'Coverage Indicators - Section D'!$A$10:$Y$42,25,FALSE),"")</f>
        <v/>
      </c>
      <c r="C371" s="497" t="str">
        <f t="array" ref="C371">IFERROR(IF(INDEX('Disaggregation Records'!$E$95:$E$183,MATCH(RIGHT(Z371,255),RIGHT('Disaggregation Records'!$D$95:$D$183,255),0))=0,"",INDEX('Disaggregation Records'!$E$95:$E$183,MATCH(RIGHT(Z371,255),RIGHT('Disaggregation Records'!$D$95:$D$183,255),0))),"")</f>
        <v/>
      </c>
      <c r="D371" s="497" t="str">
        <f t="array" ref="D371">IFERROR(IF(INDEX('Disaggregation Records'!$F$95:$F$183,MATCH(RIGHT(Z371,255),RIGHT('Disaggregation Records'!$D$95:$D$183,255),0))=0,"",INDEX('Disaggregation Records'!$F$95:$F$183,MATCH(RIGHT(Z371,255),RIGHT('Disaggregation Records'!$D$95:$D$183,255),0))),"")</f>
        <v/>
      </c>
      <c r="E371" s="403" t="str">
        <f t="array" ref="E371">IFERROR(IF(INDEX('Disaggregation Data'!$K$315:$K$616,MATCH(RIGHT(X371,255),RIGHT('Disaggregation Data'!$J$315:$J$616,255),0))=0,"",INDEX('Disaggregation Data'!$K$315:$K$616,MATCH(RIGHT(X371,255),RIGHT('Disaggregation Data'!J$315:$J$616,255),0))),"")</f>
        <v/>
      </c>
      <c r="F371" s="404" t="str">
        <f t="array" ref="F371">IFERROR(IF(INDEX('Disaggregation Data'!$L$315:$L$616,MATCH(RIGHT(X371,255),RIGHT('Disaggregation Data'!$J$315:$J$616,255),0))=0,"",INDEX('Disaggregation Data'!$L$315:$L$616,MATCH(RIGHT(X371,255),RIGHT('Disaggregation Data'!J$315:$J$616,255),0))),"")</f>
        <v/>
      </c>
      <c r="G371" s="466" t="str">
        <f t="array" ref="G371">IFERROR(IF(INDEX('Disaggregation Data'!$M$315:$M$616,MATCH(RIGHT(X371,255),RIGHT('Disaggregation Data'!$J$315:$J$616,255),0))=0,(E371/F371)*100,INDEX('Disaggregation Data'!$M$315:$M$616,MATCH(RIGHT(X371,255),RIGHT('Disaggregation Data'!J$315:$J$616,255),0))),"")</f>
        <v/>
      </c>
      <c r="H371" s="407" t="str">
        <f t="array" ref="H371">IFERROR(IF(INDEX('Disaggregation Data'!$N$315:$N$616,MATCH(RIGHT(X371,255),RIGHT('Disaggregation Data'!$J$315:$J$616,255),0))=0,"",INDEX('Disaggregation Data'!$N$315:$N$616,MATCH(RIGHT(X371,255),RIGHT('Disaggregation Data'!J$315:$J$616,255),0))),"")</f>
        <v/>
      </c>
      <c r="I371" s="503"/>
      <c r="J371" s="503"/>
      <c r="K371" s="503"/>
      <c r="L371" s="503"/>
      <c r="M371" s="503"/>
      <c r="N371" s="503"/>
      <c r="O371" s="503"/>
      <c r="P371" s="503"/>
      <c r="Q371" s="503"/>
      <c r="R371" s="503"/>
      <c r="S371" s="503"/>
      <c r="T371" s="503"/>
      <c r="U371" s="407" t="str">
        <f t="array" ref="U371">IFERROR(IF(INDEX('Disaggregation Data'!$O$315:$O$616,MATCH(RIGHT(X371,255),RIGHT('Disaggregation Data'!$J$315:$J$616,255),0))=0,"",INDEX('Disaggregation Data'!$O$315:$O$616,MATCH(RIGHT(X371,255),RIGHT('Disaggregation Data'!J$315:$J$616,255),0))),"")</f>
        <v/>
      </c>
      <c r="V371" s="420" t="str">
        <f t="array" ref="V371">IFERROR(IF(INDEX('Disaggregation Data'!$P$315:$P$616,MATCH(RIGHT(X371,255),RIGHT('Disaggregation Data'!$J$315:$J$616,255),0))=0,"",INDEX('Disaggregation Data'!$P$315:$P$616,MATCH(RIGHT(X371,255),RIGHT('Disaggregation Data'!J$315:$J$616,255),0))),"")</f>
        <v/>
      </c>
      <c r="W371" s="504"/>
      <c r="X371" s="504" t="str">
        <f t="shared" si="24"/>
        <v/>
      </c>
      <c r="Y371" s="504">
        <f t="shared" si="25"/>
        <v>45</v>
      </c>
      <c r="Z371" s="504" t="str">
        <f t="shared" si="26"/>
        <v/>
      </c>
      <c r="AA371" s="504" t="b">
        <f t="shared" si="27"/>
        <v>0</v>
      </c>
      <c r="AB371" s="504" t="s">
        <v>1887</v>
      </c>
      <c r="AC371" s="504" t="str">
        <f t="array" ref="AC371">IFERROR(IF(INDEX('Disaggregation Records'!$G$95:$G$183,MATCH(RIGHT(Z371,255),RIGHT('Disaggregation Records'!$D$95:$D$183,255),0))=0,"",INDEX('Disaggregation Records'!$G$95:$G$183,MATCH(RIGHT(Z371,255),RIGHT('Disaggregation Records'!$D$95:$D$183,255),0))),"")</f>
        <v/>
      </c>
      <c r="AD371" s="504" t="s">
        <v>777</v>
      </c>
      <c r="AE371" s="216"/>
      <c r="AF371" s="501"/>
      <c r="AG371" s="501"/>
    </row>
    <row r="372" spans="1:33" ht="37.5" hidden="1" customHeight="1" x14ac:dyDescent="0.25">
      <c r="A372" s="382">
        <v>5</v>
      </c>
      <c r="B372" s="401" t="str">
        <f>IFERROR(VLOOKUP(A372,'Coverage Indicators - Section D'!$A$10:$Y$42,25,FALSE),"")</f>
        <v/>
      </c>
      <c r="C372" s="497" t="str">
        <f t="array" ref="C372">IFERROR(IF(INDEX('Disaggregation Records'!$E$95:$E$183,MATCH(RIGHT(Z372,255),RIGHT('Disaggregation Records'!$D$95:$D$183,255),0))=0,"",INDEX('Disaggregation Records'!$E$95:$E$183,MATCH(RIGHT(Z372,255),RIGHT('Disaggregation Records'!$D$95:$D$183,255),0))),"")</f>
        <v/>
      </c>
      <c r="D372" s="497" t="str">
        <f t="array" ref="D372">IFERROR(IF(INDEX('Disaggregation Records'!$F$95:$F$183,MATCH(RIGHT(Z372,255),RIGHT('Disaggregation Records'!$D$95:$D$183,255),0))=0,"",INDEX('Disaggregation Records'!$F$95:$F$183,MATCH(RIGHT(Z372,255),RIGHT('Disaggregation Records'!$D$95:$D$183,255),0))),"")</f>
        <v/>
      </c>
      <c r="E372" s="403" t="str">
        <f t="array" ref="E372">IFERROR(IF(INDEX('Disaggregation Data'!$K$315:$K$616,MATCH(RIGHT(X372,255),RIGHT('Disaggregation Data'!$J$315:$J$616,255),0))=0,"",INDEX('Disaggregation Data'!$K$315:$K$616,MATCH(RIGHT(X372,255),RIGHT('Disaggregation Data'!J$315:$J$616,255),0))),"")</f>
        <v/>
      </c>
      <c r="F372" s="404" t="str">
        <f t="array" ref="F372">IFERROR(IF(INDEX('Disaggregation Data'!$L$315:$L$616,MATCH(RIGHT(X372,255),RIGHT('Disaggregation Data'!$J$315:$J$616,255),0))=0,"",INDEX('Disaggregation Data'!$L$315:$L$616,MATCH(RIGHT(X372,255),RIGHT('Disaggregation Data'!J$315:$J$616,255),0))),"")</f>
        <v/>
      </c>
      <c r="G372" s="466" t="str">
        <f t="array" ref="G372">IFERROR(IF(INDEX('Disaggregation Data'!$M$315:$M$616,MATCH(RIGHT(X372,255),RIGHT('Disaggregation Data'!$J$315:$J$616,255),0))=0,(E372/F372)*100,INDEX('Disaggregation Data'!$M$315:$M$616,MATCH(RIGHT(X372,255),RIGHT('Disaggregation Data'!J$315:$J$616,255),0))),"")</f>
        <v/>
      </c>
      <c r="H372" s="407" t="str">
        <f t="array" ref="H372">IFERROR(IF(INDEX('Disaggregation Data'!$N$315:$N$616,MATCH(RIGHT(X372,255),RIGHT('Disaggregation Data'!$J$315:$J$616,255),0))=0,"",INDEX('Disaggregation Data'!$N$315:$N$616,MATCH(RIGHT(X372,255),RIGHT('Disaggregation Data'!J$315:$J$616,255),0))),"")</f>
        <v/>
      </c>
      <c r="I372" s="503"/>
      <c r="J372" s="503"/>
      <c r="K372" s="503"/>
      <c r="L372" s="503"/>
      <c r="M372" s="503"/>
      <c r="N372" s="503"/>
      <c r="O372" s="503"/>
      <c r="P372" s="503"/>
      <c r="Q372" s="503"/>
      <c r="R372" s="503"/>
      <c r="S372" s="503"/>
      <c r="T372" s="503"/>
      <c r="U372" s="407" t="str">
        <f t="array" ref="U372">IFERROR(IF(INDEX('Disaggregation Data'!$O$315:$O$616,MATCH(RIGHT(X372,255),RIGHT('Disaggregation Data'!$J$315:$J$616,255),0))=0,"",INDEX('Disaggregation Data'!$O$315:$O$616,MATCH(RIGHT(X372,255),RIGHT('Disaggregation Data'!J$315:$J$616,255),0))),"")</f>
        <v/>
      </c>
      <c r="V372" s="420" t="str">
        <f t="array" ref="V372">IFERROR(IF(INDEX('Disaggregation Data'!$P$315:$P$616,MATCH(RIGHT(X372,255),RIGHT('Disaggregation Data'!$J$315:$J$616,255),0))=0,"",INDEX('Disaggregation Data'!$P$315:$P$616,MATCH(RIGHT(X372,255),RIGHT('Disaggregation Data'!J$315:$J$616,255),0))),"")</f>
        <v/>
      </c>
      <c r="W372" s="504"/>
      <c r="X372" s="504" t="str">
        <f t="shared" si="24"/>
        <v/>
      </c>
      <c r="Y372" s="504">
        <f t="shared" si="25"/>
        <v>46</v>
      </c>
      <c r="Z372" s="504" t="str">
        <f t="shared" si="26"/>
        <v/>
      </c>
      <c r="AA372" s="504" t="b">
        <f t="shared" si="27"/>
        <v>0</v>
      </c>
      <c r="AB372" s="504" t="s">
        <v>1888</v>
      </c>
      <c r="AC372" s="504" t="str">
        <f t="array" ref="AC372">IFERROR(IF(INDEX('Disaggregation Records'!$G$95:$G$183,MATCH(RIGHT(Z372,255),RIGHT('Disaggregation Records'!$D$95:$D$183,255),0))=0,"",INDEX('Disaggregation Records'!$G$95:$G$183,MATCH(RIGHT(Z372,255),RIGHT('Disaggregation Records'!$D$95:$D$183,255),0))),"")</f>
        <v/>
      </c>
      <c r="AD372" s="504" t="s">
        <v>777</v>
      </c>
      <c r="AE372" s="216"/>
      <c r="AF372" s="501"/>
      <c r="AG372" s="501"/>
    </row>
    <row r="373" spans="1:33" ht="37.5" hidden="1" customHeight="1" x14ac:dyDescent="0.25">
      <c r="A373" s="382">
        <v>5</v>
      </c>
      <c r="B373" s="401" t="str">
        <f>IFERROR(VLOOKUP(A373,'Coverage Indicators - Section D'!$A$10:$Y$42,25,FALSE),"")</f>
        <v/>
      </c>
      <c r="C373" s="497" t="str">
        <f t="array" ref="C373">IFERROR(IF(INDEX('Disaggregation Records'!$E$95:$E$183,MATCH(RIGHT(Z373,255),RIGHT('Disaggregation Records'!$D$95:$D$183,255),0))=0,"",INDEX('Disaggregation Records'!$E$95:$E$183,MATCH(RIGHT(Z373,255),RIGHT('Disaggregation Records'!$D$95:$D$183,255),0))),"")</f>
        <v/>
      </c>
      <c r="D373" s="497" t="str">
        <f t="array" ref="D373">IFERROR(IF(INDEX('Disaggregation Records'!$F$95:$F$183,MATCH(RIGHT(Z373,255),RIGHT('Disaggregation Records'!$D$95:$D$183,255),0))=0,"",INDEX('Disaggregation Records'!$F$95:$F$183,MATCH(RIGHT(Z373,255),RIGHT('Disaggregation Records'!$D$95:$D$183,255),0))),"")</f>
        <v/>
      </c>
      <c r="E373" s="403" t="str">
        <f t="array" ref="E373">IFERROR(IF(INDEX('Disaggregation Data'!$K$315:$K$616,MATCH(RIGHT(X373,255),RIGHT('Disaggregation Data'!$J$315:$J$616,255),0))=0,"",INDEX('Disaggregation Data'!$K$315:$K$616,MATCH(RIGHT(X373,255),RIGHT('Disaggregation Data'!J$315:$J$616,255),0))),"")</f>
        <v/>
      </c>
      <c r="F373" s="404" t="str">
        <f t="array" ref="F373">IFERROR(IF(INDEX('Disaggregation Data'!$L$315:$L$616,MATCH(RIGHT(X373,255),RIGHT('Disaggregation Data'!$J$315:$J$616,255),0))=0,"",INDEX('Disaggregation Data'!$L$315:$L$616,MATCH(RIGHT(X373,255),RIGHT('Disaggregation Data'!J$315:$J$616,255),0))),"")</f>
        <v/>
      </c>
      <c r="G373" s="466" t="str">
        <f t="array" ref="G373">IFERROR(IF(INDEX('Disaggregation Data'!$M$315:$M$616,MATCH(RIGHT(X373,255),RIGHT('Disaggregation Data'!$J$315:$J$616,255),0))=0,(E373/F373)*100,INDEX('Disaggregation Data'!$M$315:$M$616,MATCH(RIGHT(X373,255),RIGHT('Disaggregation Data'!J$315:$J$616,255),0))),"")</f>
        <v/>
      </c>
      <c r="H373" s="407" t="str">
        <f t="array" ref="H373">IFERROR(IF(INDEX('Disaggregation Data'!$N$315:$N$616,MATCH(RIGHT(X373,255),RIGHT('Disaggregation Data'!$J$315:$J$616,255),0))=0,"",INDEX('Disaggregation Data'!$N$315:$N$616,MATCH(RIGHT(X373,255),RIGHT('Disaggregation Data'!J$315:$J$616,255),0))),"")</f>
        <v/>
      </c>
      <c r="I373" s="503"/>
      <c r="J373" s="503"/>
      <c r="K373" s="503"/>
      <c r="L373" s="503"/>
      <c r="M373" s="503"/>
      <c r="N373" s="503"/>
      <c r="O373" s="503"/>
      <c r="P373" s="503"/>
      <c r="Q373" s="503"/>
      <c r="R373" s="503"/>
      <c r="S373" s="503"/>
      <c r="T373" s="503"/>
      <c r="U373" s="407" t="str">
        <f t="array" ref="U373">IFERROR(IF(INDEX('Disaggregation Data'!$O$315:$O$616,MATCH(RIGHT(X373,255),RIGHT('Disaggregation Data'!$J$315:$J$616,255),0))=0,"",INDEX('Disaggregation Data'!$O$315:$O$616,MATCH(RIGHT(X373,255),RIGHT('Disaggregation Data'!J$315:$J$616,255),0))),"")</f>
        <v/>
      </c>
      <c r="V373" s="420" t="str">
        <f t="array" ref="V373">IFERROR(IF(INDEX('Disaggregation Data'!$P$315:$P$616,MATCH(RIGHT(X373,255),RIGHT('Disaggregation Data'!$J$315:$J$616,255),0))=0,"",INDEX('Disaggregation Data'!$P$315:$P$616,MATCH(RIGHT(X373,255),RIGHT('Disaggregation Data'!J$315:$J$616,255),0))),"")</f>
        <v/>
      </c>
      <c r="W373" s="504"/>
      <c r="X373" s="504" t="str">
        <f t="shared" si="24"/>
        <v/>
      </c>
      <c r="Y373" s="504">
        <f t="shared" si="25"/>
        <v>47</v>
      </c>
      <c r="Z373" s="504" t="str">
        <f t="shared" si="26"/>
        <v/>
      </c>
      <c r="AA373" s="504" t="b">
        <f t="shared" si="27"/>
        <v>0</v>
      </c>
      <c r="AB373" s="504" t="s">
        <v>1889</v>
      </c>
      <c r="AC373" s="504" t="str">
        <f t="array" ref="AC373">IFERROR(IF(INDEX('Disaggregation Records'!$G$95:$G$183,MATCH(RIGHT(Z373,255),RIGHT('Disaggregation Records'!$D$95:$D$183,255),0))=0,"",INDEX('Disaggregation Records'!$G$95:$G$183,MATCH(RIGHT(Z373,255),RIGHT('Disaggregation Records'!$D$95:$D$183,255),0))),"")</f>
        <v/>
      </c>
      <c r="AD373" s="504" t="s">
        <v>777</v>
      </c>
      <c r="AE373" s="216"/>
      <c r="AF373" s="501"/>
      <c r="AG373" s="501"/>
    </row>
    <row r="374" spans="1:33" ht="37.5" hidden="1" customHeight="1" x14ac:dyDescent="0.25">
      <c r="A374" s="382">
        <v>5</v>
      </c>
      <c r="B374" s="401" t="str">
        <f>IFERROR(VLOOKUP(A374,'Coverage Indicators - Section D'!$A$10:$Y$42,25,FALSE),"")</f>
        <v/>
      </c>
      <c r="C374" s="497" t="str">
        <f t="array" ref="C374">IFERROR(IF(INDEX('Disaggregation Records'!$E$95:$E$183,MATCH(RIGHT(Z374,255),RIGHT('Disaggregation Records'!$D$95:$D$183,255),0))=0,"",INDEX('Disaggregation Records'!$E$95:$E$183,MATCH(RIGHT(Z374,255),RIGHT('Disaggregation Records'!$D$95:$D$183,255),0))),"")</f>
        <v/>
      </c>
      <c r="D374" s="497" t="str">
        <f t="array" ref="D374">IFERROR(IF(INDEX('Disaggregation Records'!$F$95:$F$183,MATCH(RIGHT(Z374,255),RIGHT('Disaggregation Records'!$D$95:$D$183,255),0))=0,"",INDEX('Disaggregation Records'!$F$95:$F$183,MATCH(RIGHT(Z374,255),RIGHT('Disaggregation Records'!$D$95:$D$183,255),0))),"")</f>
        <v/>
      </c>
      <c r="E374" s="403" t="str">
        <f t="array" ref="E374">IFERROR(IF(INDEX('Disaggregation Data'!$K$315:$K$616,MATCH(RIGHT(X374,255),RIGHT('Disaggregation Data'!$J$315:$J$616,255),0))=0,"",INDEX('Disaggregation Data'!$K$315:$K$616,MATCH(RIGHT(X374,255),RIGHT('Disaggregation Data'!J$315:$J$616,255),0))),"")</f>
        <v/>
      </c>
      <c r="F374" s="404" t="str">
        <f t="array" ref="F374">IFERROR(IF(INDEX('Disaggregation Data'!$L$315:$L$616,MATCH(RIGHT(X374,255),RIGHT('Disaggregation Data'!$J$315:$J$616,255),0))=0,"",INDEX('Disaggregation Data'!$L$315:$L$616,MATCH(RIGHT(X374,255),RIGHT('Disaggregation Data'!J$315:$J$616,255),0))),"")</f>
        <v/>
      </c>
      <c r="G374" s="466" t="str">
        <f t="array" ref="G374">IFERROR(IF(INDEX('Disaggregation Data'!$M$315:$M$616,MATCH(RIGHT(X374,255),RIGHT('Disaggregation Data'!$J$315:$J$616,255),0))=0,(E374/F374)*100,INDEX('Disaggregation Data'!$M$315:$M$616,MATCH(RIGHT(X374,255),RIGHT('Disaggregation Data'!J$315:$J$616,255),0))),"")</f>
        <v/>
      </c>
      <c r="H374" s="407" t="str">
        <f t="array" ref="H374">IFERROR(IF(INDEX('Disaggregation Data'!$N$315:$N$616,MATCH(RIGHT(X374,255),RIGHT('Disaggregation Data'!$J$315:$J$616,255),0))=0,"",INDEX('Disaggregation Data'!$N$315:$N$616,MATCH(RIGHT(X374,255),RIGHT('Disaggregation Data'!J$315:$J$616,255),0))),"")</f>
        <v/>
      </c>
      <c r="I374" s="503"/>
      <c r="J374" s="503"/>
      <c r="K374" s="503"/>
      <c r="L374" s="503"/>
      <c r="M374" s="503"/>
      <c r="N374" s="503"/>
      <c r="O374" s="503"/>
      <c r="P374" s="503"/>
      <c r="Q374" s="503"/>
      <c r="R374" s="503"/>
      <c r="S374" s="503"/>
      <c r="T374" s="503"/>
      <c r="U374" s="407" t="str">
        <f t="array" ref="U374">IFERROR(IF(INDEX('Disaggregation Data'!$O$315:$O$616,MATCH(RIGHT(X374,255),RIGHT('Disaggregation Data'!$J$315:$J$616,255),0))=0,"",INDEX('Disaggregation Data'!$O$315:$O$616,MATCH(RIGHT(X374,255),RIGHT('Disaggregation Data'!J$315:$J$616,255),0))),"")</f>
        <v/>
      </c>
      <c r="V374" s="420" t="str">
        <f t="array" ref="V374">IFERROR(IF(INDEX('Disaggregation Data'!$P$315:$P$616,MATCH(RIGHT(X374,255),RIGHT('Disaggregation Data'!$J$315:$J$616,255),0))=0,"",INDEX('Disaggregation Data'!$P$315:$P$616,MATCH(RIGHT(X374,255),RIGHT('Disaggregation Data'!J$315:$J$616,255),0))),"")</f>
        <v/>
      </c>
      <c r="W374" s="504"/>
      <c r="X374" s="504" t="str">
        <f t="shared" si="24"/>
        <v/>
      </c>
      <c r="Y374" s="504">
        <f t="shared" si="25"/>
        <v>48</v>
      </c>
      <c r="Z374" s="504" t="str">
        <f t="shared" si="26"/>
        <v/>
      </c>
      <c r="AA374" s="504" t="b">
        <f t="shared" si="27"/>
        <v>0</v>
      </c>
      <c r="AB374" s="504" t="s">
        <v>1890</v>
      </c>
      <c r="AC374" s="504" t="str">
        <f t="array" ref="AC374">IFERROR(IF(INDEX('Disaggregation Records'!$G$95:$G$183,MATCH(RIGHT(Z374,255),RIGHT('Disaggregation Records'!$D$95:$D$183,255),0))=0,"",INDEX('Disaggregation Records'!$G$95:$G$183,MATCH(RIGHT(Z374,255),RIGHT('Disaggregation Records'!$D$95:$D$183,255),0))),"")</f>
        <v/>
      </c>
      <c r="AD374" s="504" t="s">
        <v>777</v>
      </c>
      <c r="AE374" s="216"/>
      <c r="AF374" s="501"/>
      <c r="AG374" s="501"/>
    </row>
    <row r="375" spans="1:33" ht="37.5" hidden="1" customHeight="1" x14ac:dyDescent="0.25">
      <c r="A375" s="382">
        <v>5</v>
      </c>
      <c r="B375" s="401" t="str">
        <f>IFERROR(VLOOKUP(A375,'Coverage Indicators - Section D'!$A$10:$Y$42,25,FALSE),"")</f>
        <v/>
      </c>
      <c r="C375" s="497" t="str">
        <f t="array" ref="C375">IFERROR(IF(INDEX('Disaggregation Records'!$E$95:$E$183,MATCH(RIGHT(Z375,255),RIGHT('Disaggregation Records'!$D$95:$D$183,255),0))=0,"",INDEX('Disaggregation Records'!$E$95:$E$183,MATCH(RIGHT(Z375,255),RIGHT('Disaggregation Records'!$D$95:$D$183,255),0))),"")</f>
        <v/>
      </c>
      <c r="D375" s="497" t="str">
        <f t="array" ref="D375">IFERROR(IF(INDEX('Disaggregation Records'!$F$95:$F$183,MATCH(RIGHT(Z375,255),RIGHT('Disaggregation Records'!$D$95:$D$183,255),0))=0,"",INDEX('Disaggregation Records'!$F$95:$F$183,MATCH(RIGHT(Z375,255),RIGHT('Disaggregation Records'!$D$95:$D$183,255),0))),"")</f>
        <v/>
      </c>
      <c r="E375" s="403" t="str">
        <f t="array" ref="E375">IFERROR(IF(INDEX('Disaggregation Data'!$K$315:$K$616,MATCH(RIGHT(X375,255),RIGHT('Disaggregation Data'!$J$315:$J$616,255),0))=0,"",INDEX('Disaggregation Data'!$K$315:$K$616,MATCH(RIGHT(X375,255),RIGHT('Disaggregation Data'!J$315:$J$616,255),0))),"")</f>
        <v/>
      </c>
      <c r="F375" s="404" t="str">
        <f t="array" ref="F375">IFERROR(IF(INDEX('Disaggregation Data'!$L$315:$L$616,MATCH(RIGHT(X375,255),RIGHT('Disaggregation Data'!$J$315:$J$616,255),0))=0,"",INDEX('Disaggregation Data'!$L$315:$L$616,MATCH(RIGHT(X375,255),RIGHT('Disaggregation Data'!J$315:$J$616,255),0))),"")</f>
        <v/>
      </c>
      <c r="G375" s="466" t="str">
        <f t="array" ref="G375">IFERROR(IF(INDEX('Disaggregation Data'!$M$315:$M$616,MATCH(RIGHT(X375,255),RIGHT('Disaggregation Data'!$J$315:$J$616,255),0))=0,(E375/F375)*100,INDEX('Disaggregation Data'!$M$315:$M$616,MATCH(RIGHT(X375,255),RIGHT('Disaggregation Data'!J$315:$J$616,255),0))),"")</f>
        <v/>
      </c>
      <c r="H375" s="407" t="str">
        <f t="array" ref="H375">IFERROR(IF(INDEX('Disaggregation Data'!$N$315:$N$616,MATCH(RIGHT(X375,255),RIGHT('Disaggregation Data'!$J$315:$J$616,255),0))=0,"",INDEX('Disaggregation Data'!$N$315:$N$616,MATCH(RIGHT(X375,255),RIGHT('Disaggregation Data'!J$315:$J$616,255),0))),"")</f>
        <v/>
      </c>
      <c r="I375" s="503"/>
      <c r="J375" s="503"/>
      <c r="K375" s="503"/>
      <c r="L375" s="503"/>
      <c r="M375" s="503"/>
      <c r="N375" s="503"/>
      <c r="O375" s="503"/>
      <c r="P375" s="503"/>
      <c r="Q375" s="503"/>
      <c r="R375" s="503"/>
      <c r="S375" s="503"/>
      <c r="T375" s="503"/>
      <c r="U375" s="407" t="str">
        <f t="array" ref="U375">IFERROR(IF(INDEX('Disaggregation Data'!$O$315:$O$616,MATCH(RIGHT(X375,255),RIGHT('Disaggregation Data'!$J$315:$J$616,255),0))=0,"",INDEX('Disaggregation Data'!$O$315:$O$616,MATCH(RIGHT(X375,255),RIGHT('Disaggregation Data'!J$315:$J$616,255),0))),"")</f>
        <v/>
      </c>
      <c r="V375" s="420" t="str">
        <f t="array" ref="V375">IFERROR(IF(INDEX('Disaggregation Data'!$P$315:$P$616,MATCH(RIGHT(X375,255),RIGHT('Disaggregation Data'!$J$315:$J$616,255),0))=0,"",INDEX('Disaggregation Data'!$P$315:$P$616,MATCH(RIGHT(X375,255),RIGHT('Disaggregation Data'!J$315:$J$616,255),0))),"")</f>
        <v/>
      </c>
      <c r="W375" s="504"/>
      <c r="X375" s="504" t="str">
        <f t="shared" si="24"/>
        <v/>
      </c>
      <c r="Y375" s="504">
        <f t="shared" si="25"/>
        <v>49</v>
      </c>
      <c r="Z375" s="504" t="str">
        <f t="shared" si="26"/>
        <v/>
      </c>
      <c r="AA375" s="504" t="b">
        <f t="shared" si="27"/>
        <v>0</v>
      </c>
      <c r="AB375" s="504" t="s">
        <v>1891</v>
      </c>
      <c r="AC375" s="504" t="str">
        <f t="array" ref="AC375">IFERROR(IF(INDEX('Disaggregation Records'!$G$95:$G$183,MATCH(RIGHT(Z375,255),RIGHT('Disaggregation Records'!$D$95:$D$183,255),0))=0,"",INDEX('Disaggregation Records'!$G$95:$G$183,MATCH(RIGHT(Z375,255),RIGHT('Disaggregation Records'!$D$95:$D$183,255),0))),"")</f>
        <v/>
      </c>
      <c r="AD375" s="504" t="s">
        <v>777</v>
      </c>
      <c r="AE375" s="216"/>
      <c r="AF375" s="501"/>
      <c r="AG375" s="501"/>
    </row>
    <row r="376" spans="1:33" ht="37.5" hidden="1" customHeight="1" x14ac:dyDescent="0.25">
      <c r="A376" s="382">
        <v>5</v>
      </c>
      <c r="B376" s="401" t="str">
        <f>IFERROR(VLOOKUP(A376,'Coverage Indicators - Section D'!$A$10:$Y$42,25,FALSE),"")</f>
        <v/>
      </c>
      <c r="C376" s="497" t="str">
        <f t="array" ref="C376">IFERROR(IF(INDEX('Disaggregation Records'!$E$95:$E$183,MATCH(RIGHT(Z376,255),RIGHT('Disaggregation Records'!$D$95:$D$183,255),0))=0,"",INDEX('Disaggregation Records'!$E$95:$E$183,MATCH(RIGHT(Z376,255),RIGHT('Disaggregation Records'!$D$95:$D$183,255),0))),"")</f>
        <v/>
      </c>
      <c r="D376" s="497" t="str">
        <f t="array" ref="D376">IFERROR(IF(INDEX('Disaggregation Records'!$F$95:$F$183,MATCH(RIGHT(Z376,255),RIGHT('Disaggregation Records'!$D$95:$D$183,255),0))=0,"",INDEX('Disaggregation Records'!$F$95:$F$183,MATCH(RIGHT(Z376,255),RIGHT('Disaggregation Records'!$D$95:$D$183,255),0))),"")</f>
        <v/>
      </c>
      <c r="E376" s="403" t="str">
        <f t="array" ref="E376">IFERROR(IF(INDEX('Disaggregation Data'!$K$315:$K$616,MATCH(RIGHT(X376,255),RIGHT('Disaggregation Data'!$J$315:$J$616,255),0))=0,"",INDEX('Disaggregation Data'!$K$315:$K$616,MATCH(RIGHT(X376,255),RIGHT('Disaggregation Data'!J$315:$J$616,255),0))),"")</f>
        <v/>
      </c>
      <c r="F376" s="404" t="str">
        <f t="array" ref="F376">IFERROR(IF(INDEX('Disaggregation Data'!$L$315:$L$616,MATCH(RIGHT(X376,255),RIGHT('Disaggregation Data'!$J$315:$J$616,255),0))=0,"",INDEX('Disaggregation Data'!$L$315:$L$616,MATCH(RIGHT(X376,255),RIGHT('Disaggregation Data'!J$315:$J$616,255),0))),"")</f>
        <v/>
      </c>
      <c r="G376" s="466" t="str">
        <f t="array" ref="G376">IFERROR(IF(INDEX('Disaggregation Data'!$M$315:$M$616,MATCH(RIGHT(X376,255),RIGHT('Disaggregation Data'!$J$315:$J$616,255),0))=0,(E376/F376)*100,INDEX('Disaggregation Data'!$M$315:$M$616,MATCH(RIGHT(X376,255),RIGHT('Disaggregation Data'!J$315:$J$616,255),0))),"")</f>
        <v/>
      </c>
      <c r="H376" s="407" t="str">
        <f t="array" ref="H376">IFERROR(IF(INDEX('Disaggregation Data'!$N$315:$N$616,MATCH(RIGHT(X376,255),RIGHT('Disaggregation Data'!$J$315:$J$616,255),0))=0,"",INDEX('Disaggregation Data'!$N$315:$N$616,MATCH(RIGHT(X376,255),RIGHT('Disaggregation Data'!J$315:$J$616,255),0))),"")</f>
        <v/>
      </c>
      <c r="I376" s="503"/>
      <c r="J376" s="503"/>
      <c r="K376" s="503"/>
      <c r="L376" s="503"/>
      <c r="M376" s="503"/>
      <c r="N376" s="503"/>
      <c r="O376" s="503"/>
      <c r="P376" s="503"/>
      <c r="Q376" s="503"/>
      <c r="R376" s="503"/>
      <c r="S376" s="503"/>
      <c r="T376" s="503"/>
      <c r="U376" s="407" t="str">
        <f t="array" ref="U376">IFERROR(IF(INDEX('Disaggregation Data'!$O$315:$O$616,MATCH(RIGHT(X376,255),RIGHT('Disaggregation Data'!$J$315:$J$616,255),0))=0,"",INDEX('Disaggregation Data'!$O$315:$O$616,MATCH(RIGHT(X376,255),RIGHT('Disaggregation Data'!J$315:$J$616,255),0))),"")</f>
        <v/>
      </c>
      <c r="V376" s="420" t="str">
        <f t="array" ref="V376">IFERROR(IF(INDEX('Disaggregation Data'!$P$315:$P$616,MATCH(RIGHT(X376,255),RIGHT('Disaggregation Data'!$J$315:$J$616,255),0))=0,"",INDEX('Disaggregation Data'!$P$315:$P$616,MATCH(RIGHT(X376,255),RIGHT('Disaggregation Data'!J$315:$J$616,255),0))),"")</f>
        <v/>
      </c>
      <c r="W376" s="504"/>
      <c r="X376" s="504" t="str">
        <f t="shared" si="24"/>
        <v/>
      </c>
      <c r="Y376" s="504">
        <f t="shared" si="25"/>
        <v>50</v>
      </c>
      <c r="Z376" s="504" t="str">
        <f t="shared" si="26"/>
        <v/>
      </c>
      <c r="AA376" s="504" t="b">
        <f t="shared" si="27"/>
        <v>0</v>
      </c>
      <c r="AB376" s="504" t="s">
        <v>1892</v>
      </c>
      <c r="AC376" s="504" t="str">
        <f t="array" ref="AC376">IFERROR(IF(INDEX('Disaggregation Records'!$G$95:$G$183,MATCH(RIGHT(Z376,255),RIGHT('Disaggregation Records'!$D$95:$D$183,255),0))=0,"",INDEX('Disaggregation Records'!$G$95:$G$183,MATCH(RIGHT(Z376,255),RIGHT('Disaggregation Records'!$D$95:$D$183,255),0))),"")</f>
        <v/>
      </c>
      <c r="AD376" s="504" t="s">
        <v>777</v>
      </c>
      <c r="AE376" s="216"/>
      <c r="AF376" s="501"/>
      <c r="AG376" s="501"/>
    </row>
    <row r="377" spans="1:33" ht="37.5" hidden="1" customHeight="1" x14ac:dyDescent="0.25">
      <c r="A377" s="382">
        <v>6</v>
      </c>
      <c r="B377" s="401" t="str">
        <f>IFERROR(VLOOKUP(A377,'Coverage Indicators - Section D'!$A$10:$Y$42,25,FALSE),"")</f>
        <v/>
      </c>
      <c r="C377" s="497" t="str">
        <f t="array" ref="C377">IFERROR(IF(INDEX('Disaggregation Records'!$E$95:$E$183,MATCH(RIGHT(Z377,255),RIGHT('Disaggregation Records'!$D$95:$D$183,255),0))=0,"",INDEX('Disaggregation Records'!$E$95:$E$183,MATCH(RIGHT(Z377,255),RIGHT('Disaggregation Records'!$D$95:$D$183,255),0))),"")</f>
        <v/>
      </c>
      <c r="D377" s="497" t="str">
        <f t="array" ref="D377">IFERROR(IF(INDEX('Disaggregation Records'!$F$95:$F$183,MATCH(RIGHT(Z377,255),RIGHT('Disaggregation Records'!$D$95:$D$183,255),0))=0,"",INDEX('Disaggregation Records'!$F$95:$F$183,MATCH(RIGHT(Z377,255),RIGHT('Disaggregation Records'!$D$95:$D$183,255),0))),"")</f>
        <v/>
      </c>
      <c r="E377" s="403" t="str">
        <f t="array" ref="E377">IFERROR(IF(INDEX('Disaggregation Data'!$K$315:$K$616,MATCH(RIGHT(X377,255),RIGHT('Disaggregation Data'!$J$315:$J$616,255),0))=0,"",INDEX('Disaggregation Data'!$K$315:$K$616,MATCH(RIGHT(X377,255),RIGHT('Disaggregation Data'!J$315:$J$616,255),0))),"")</f>
        <v/>
      </c>
      <c r="F377" s="404" t="str">
        <f t="array" ref="F377">IFERROR(IF(INDEX('Disaggregation Data'!$L$315:$L$616,MATCH(RIGHT(X377,255),RIGHT('Disaggregation Data'!$J$315:$J$616,255),0))=0,"",INDEX('Disaggregation Data'!$L$315:$L$616,MATCH(RIGHT(X377,255),RIGHT('Disaggregation Data'!J$315:$J$616,255),0))),"")</f>
        <v/>
      </c>
      <c r="G377" s="466" t="str">
        <f t="array" ref="G377">IFERROR(IF(INDEX('Disaggregation Data'!$M$315:$M$616,MATCH(RIGHT(X377,255),RIGHT('Disaggregation Data'!$J$315:$J$616,255),0))=0,(E377/F377)*100,INDEX('Disaggregation Data'!$M$315:$M$616,MATCH(RIGHT(X377,255),RIGHT('Disaggregation Data'!J$315:$J$616,255),0))),"")</f>
        <v/>
      </c>
      <c r="H377" s="407" t="str">
        <f t="array" ref="H377">IFERROR(IF(INDEX('Disaggregation Data'!$N$315:$N$616,MATCH(RIGHT(X377,255),RIGHT('Disaggregation Data'!$J$315:$J$616,255),0))=0,"",INDEX('Disaggregation Data'!$N$315:$N$616,MATCH(RIGHT(X377,255),RIGHT('Disaggregation Data'!J$315:$J$616,255),0))),"")</f>
        <v/>
      </c>
      <c r="I377" s="503"/>
      <c r="J377" s="503"/>
      <c r="K377" s="503"/>
      <c r="L377" s="503"/>
      <c r="M377" s="503"/>
      <c r="N377" s="503"/>
      <c r="O377" s="503"/>
      <c r="P377" s="503"/>
      <c r="Q377" s="503"/>
      <c r="R377" s="503"/>
      <c r="S377" s="503"/>
      <c r="T377" s="503"/>
      <c r="U377" s="407" t="str">
        <f t="array" ref="U377">IFERROR(IF(INDEX('Disaggregation Data'!$O$315:$O$616,MATCH(RIGHT(X377,255),RIGHT('Disaggregation Data'!$J$315:$J$616,255),0))=0,"",INDEX('Disaggregation Data'!$O$315:$O$616,MATCH(RIGHT(X377,255),RIGHT('Disaggregation Data'!J$315:$J$616,255),0))),"")</f>
        <v/>
      </c>
      <c r="V377" s="420" t="str">
        <f t="array" ref="V377">IFERROR(IF(INDEX('Disaggregation Data'!$P$315:$P$616,MATCH(RIGHT(X377,255),RIGHT('Disaggregation Data'!$J$315:$J$616,255),0))=0,"",INDEX('Disaggregation Data'!$P$315:$P$616,MATCH(RIGHT(X377,255),RIGHT('Disaggregation Data'!J$315:$J$616,255),0))),"")</f>
        <v/>
      </c>
      <c r="W377" s="504"/>
      <c r="X377" s="504" t="str">
        <f t="shared" si="24"/>
        <v/>
      </c>
      <c r="Y377" s="504">
        <f t="shared" si="25"/>
        <v>51</v>
      </c>
      <c r="Z377" s="504" t="str">
        <f t="shared" si="26"/>
        <v/>
      </c>
      <c r="AA377" s="504" t="b">
        <f t="shared" si="27"/>
        <v>0</v>
      </c>
      <c r="AB377" s="504" t="s">
        <v>1893</v>
      </c>
      <c r="AC377" s="504" t="str">
        <f t="array" ref="AC377">IFERROR(IF(INDEX('Disaggregation Records'!$G$95:$G$183,MATCH(RIGHT(Z377,255),RIGHT('Disaggregation Records'!$D$95:$D$183,255),0))=0,"",INDEX('Disaggregation Records'!$G$95:$G$183,MATCH(RIGHT(Z377,255),RIGHT('Disaggregation Records'!$D$95:$D$183,255),0))),"")</f>
        <v/>
      </c>
      <c r="AD377" s="504" t="s">
        <v>778</v>
      </c>
      <c r="AE377" s="216"/>
      <c r="AF377" s="501"/>
      <c r="AG377" s="501"/>
    </row>
    <row r="378" spans="1:33" ht="37.5" hidden="1" customHeight="1" x14ac:dyDescent="0.25">
      <c r="A378" s="382">
        <v>6</v>
      </c>
      <c r="B378" s="401" t="str">
        <f>IFERROR(VLOOKUP(A378,'Coverage Indicators - Section D'!$A$10:$Y$42,25,FALSE),"")</f>
        <v/>
      </c>
      <c r="C378" s="497" t="str">
        <f t="array" ref="C378">IFERROR(IF(INDEX('Disaggregation Records'!$E$95:$E$183,MATCH(RIGHT(Z378,255),RIGHT('Disaggregation Records'!$D$95:$D$183,255),0))=0,"",INDEX('Disaggregation Records'!$E$95:$E$183,MATCH(RIGHT(Z378,255),RIGHT('Disaggregation Records'!$D$95:$D$183,255),0))),"")</f>
        <v/>
      </c>
      <c r="D378" s="497" t="str">
        <f t="array" ref="D378">IFERROR(IF(INDEX('Disaggregation Records'!$F$95:$F$183,MATCH(RIGHT(Z378,255),RIGHT('Disaggregation Records'!$D$95:$D$183,255),0))=0,"",INDEX('Disaggregation Records'!$F$95:$F$183,MATCH(RIGHT(Z378,255),RIGHT('Disaggregation Records'!$D$95:$D$183,255),0))),"")</f>
        <v/>
      </c>
      <c r="E378" s="403" t="str">
        <f t="array" ref="E378">IFERROR(IF(INDEX('Disaggregation Data'!$K$315:$K$616,MATCH(RIGHT(X378,255),RIGHT('Disaggregation Data'!$J$315:$J$616,255),0))=0,"",INDEX('Disaggregation Data'!$K$315:$K$616,MATCH(RIGHT(X378,255),RIGHT('Disaggregation Data'!J$315:$J$616,255),0))),"")</f>
        <v/>
      </c>
      <c r="F378" s="404" t="str">
        <f t="array" ref="F378">IFERROR(IF(INDEX('Disaggregation Data'!$L$315:$L$616,MATCH(RIGHT(X378,255),RIGHT('Disaggregation Data'!$J$315:$J$616,255),0))=0,"",INDEX('Disaggregation Data'!$L$315:$L$616,MATCH(RIGHT(X378,255),RIGHT('Disaggregation Data'!J$315:$J$616,255),0))),"")</f>
        <v/>
      </c>
      <c r="G378" s="466" t="str">
        <f t="array" ref="G378">IFERROR(IF(INDEX('Disaggregation Data'!$M$315:$M$616,MATCH(RIGHT(X378,255),RIGHT('Disaggregation Data'!$J$315:$J$616,255),0))=0,(E378/F378)*100,INDEX('Disaggregation Data'!$M$315:$M$616,MATCH(RIGHT(X378,255),RIGHT('Disaggregation Data'!J$315:$J$616,255),0))),"")</f>
        <v/>
      </c>
      <c r="H378" s="407" t="str">
        <f t="array" ref="H378">IFERROR(IF(INDEX('Disaggregation Data'!$N$315:$N$616,MATCH(RIGHT(X378,255),RIGHT('Disaggregation Data'!$J$315:$J$616,255),0))=0,"",INDEX('Disaggregation Data'!$N$315:$N$616,MATCH(RIGHT(X378,255),RIGHT('Disaggregation Data'!J$315:$J$616,255),0))),"")</f>
        <v/>
      </c>
      <c r="I378" s="503"/>
      <c r="J378" s="503"/>
      <c r="K378" s="503"/>
      <c r="L378" s="503"/>
      <c r="M378" s="503"/>
      <c r="N378" s="503"/>
      <c r="O378" s="503"/>
      <c r="P378" s="503"/>
      <c r="Q378" s="503"/>
      <c r="R378" s="503"/>
      <c r="S378" s="503"/>
      <c r="T378" s="503"/>
      <c r="U378" s="407" t="str">
        <f t="array" ref="U378">IFERROR(IF(INDEX('Disaggregation Data'!$O$315:$O$616,MATCH(RIGHT(X378,255),RIGHT('Disaggregation Data'!$J$315:$J$616,255),0))=0,"",INDEX('Disaggregation Data'!$O$315:$O$616,MATCH(RIGHT(X378,255),RIGHT('Disaggregation Data'!J$315:$J$616,255),0))),"")</f>
        <v/>
      </c>
      <c r="V378" s="420" t="str">
        <f t="array" ref="V378">IFERROR(IF(INDEX('Disaggregation Data'!$P$315:$P$616,MATCH(RIGHT(X378,255),RIGHT('Disaggregation Data'!$J$315:$J$616,255),0))=0,"",INDEX('Disaggregation Data'!$P$315:$P$616,MATCH(RIGHT(X378,255),RIGHT('Disaggregation Data'!J$315:$J$616,255),0))),"")</f>
        <v/>
      </c>
      <c r="W378" s="504"/>
      <c r="X378" s="504" t="str">
        <f t="shared" si="24"/>
        <v/>
      </c>
      <c r="Y378" s="504">
        <f t="shared" si="25"/>
        <v>52</v>
      </c>
      <c r="Z378" s="504" t="str">
        <f t="shared" si="26"/>
        <v/>
      </c>
      <c r="AA378" s="504" t="b">
        <f t="shared" si="27"/>
        <v>0</v>
      </c>
      <c r="AB378" s="504" t="s">
        <v>1894</v>
      </c>
      <c r="AC378" s="504" t="str">
        <f t="array" ref="AC378">IFERROR(IF(INDEX('Disaggregation Records'!$G$95:$G$183,MATCH(RIGHT(Z378,255),RIGHT('Disaggregation Records'!$D$95:$D$183,255),0))=0,"",INDEX('Disaggregation Records'!$G$95:$G$183,MATCH(RIGHT(Z378,255),RIGHT('Disaggregation Records'!$D$95:$D$183,255),0))),"")</f>
        <v/>
      </c>
      <c r="AD378" s="504" t="s">
        <v>778</v>
      </c>
      <c r="AE378" s="216"/>
      <c r="AF378" s="501"/>
      <c r="AG378" s="501"/>
    </row>
    <row r="379" spans="1:33" ht="37.5" hidden="1" customHeight="1" x14ac:dyDescent="0.25">
      <c r="A379" s="382">
        <v>6</v>
      </c>
      <c r="B379" s="401" t="str">
        <f>IFERROR(VLOOKUP(A379,'Coverage Indicators - Section D'!$A$10:$Y$42,25,FALSE),"")</f>
        <v/>
      </c>
      <c r="C379" s="497" t="str">
        <f t="array" ref="C379">IFERROR(IF(INDEX('Disaggregation Records'!$E$95:$E$183,MATCH(RIGHT(Z379,255),RIGHT('Disaggregation Records'!$D$95:$D$183,255),0))=0,"",INDEX('Disaggregation Records'!$E$95:$E$183,MATCH(RIGHT(Z379,255),RIGHT('Disaggregation Records'!$D$95:$D$183,255),0))),"")</f>
        <v/>
      </c>
      <c r="D379" s="497" t="str">
        <f t="array" ref="D379">IFERROR(IF(INDEX('Disaggregation Records'!$F$95:$F$183,MATCH(RIGHT(Z379,255),RIGHT('Disaggregation Records'!$D$95:$D$183,255),0))=0,"",INDEX('Disaggregation Records'!$F$95:$F$183,MATCH(RIGHT(Z379,255),RIGHT('Disaggregation Records'!$D$95:$D$183,255),0))),"")</f>
        <v/>
      </c>
      <c r="E379" s="403" t="str">
        <f t="array" ref="E379">IFERROR(IF(INDEX('Disaggregation Data'!$K$315:$K$616,MATCH(RIGHT(X379,255),RIGHT('Disaggregation Data'!$J$315:$J$616,255),0))=0,"",INDEX('Disaggregation Data'!$K$315:$K$616,MATCH(RIGHT(X379,255),RIGHT('Disaggregation Data'!J$315:$J$616,255),0))),"")</f>
        <v/>
      </c>
      <c r="F379" s="404" t="str">
        <f t="array" ref="F379">IFERROR(IF(INDEX('Disaggregation Data'!$L$315:$L$616,MATCH(RIGHT(X379,255),RIGHT('Disaggregation Data'!$J$315:$J$616,255),0))=0,"",INDEX('Disaggregation Data'!$L$315:$L$616,MATCH(RIGHT(X379,255),RIGHT('Disaggregation Data'!J$315:$J$616,255),0))),"")</f>
        <v/>
      </c>
      <c r="G379" s="466" t="str">
        <f t="array" ref="G379">IFERROR(IF(INDEX('Disaggregation Data'!$M$315:$M$616,MATCH(RIGHT(X379,255),RIGHT('Disaggregation Data'!$J$315:$J$616,255),0))=0,(E379/F379)*100,INDEX('Disaggregation Data'!$M$315:$M$616,MATCH(RIGHT(X379,255),RIGHT('Disaggregation Data'!J$315:$J$616,255),0))),"")</f>
        <v/>
      </c>
      <c r="H379" s="407" t="str">
        <f t="array" ref="H379">IFERROR(IF(INDEX('Disaggregation Data'!$N$315:$N$616,MATCH(RIGHT(X379,255),RIGHT('Disaggregation Data'!$J$315:$J$616,255),0))=0,"",INDEX('Disaggregation Data'!$N$315:$N$616,MATCH(RIGHT(X379,255),RIGHT('Disaggregation Data'!J$315:$J$616,255),0))),"")</f>
        <v/>
      </c>
      <c r="I379" s="503"/>
      <c r="J379" s="503"/>
      <c r="K379" s="503"/>
      <c r="L379" s="503"/>
      <c r="M379" s="503"/>
      <c r="N379" s="503"/>
      <c r="O379" s="503"/>
      <c r="P379" s="503"/>
      <c r="Q379" s="503"/>
      <c r="R379" s="503"/>
      <c r="S379" s="503"/>
      <c r="T379" s="503"/>
      <c r="U379" s="407" t="str">
        <f t="array" ref="U379">IFERROR(IF(INDEX('Disaggregation Data'!$O$315:$O$616,MATCH(RIGHT(X379,255),RIGHT('Disaggregation Data'!$J$315:$J$616,255),0))=0,"",INDEX('Disaggregation Data'!$O$315:$O$616,MATCH(RIGHT(X379,255),RIGHT('Disaggregation Data'!J$315:$J$616,255),0))),"")</f>
        <v/>
      </c>
      <c r="V379" s="420" t="str">
        <f t="array" ref="V379">IFERROR(IF(INDEX('Disaggregation Data'!$P$315:$P$616,MATCH(RIGHT(X379,255),RIGHT('Disaggregation Data'!$J$315:$J$616,255),0))=0,"",INDEX('Disaggregation Data'!$P$315:$P$616,MATCH(RIGHT(X379,255),RIGHT('Disaggregation Data'!J$315:$J$616,255),0))),"")</f>
        <v/>
      </c>
      <c r="W379" s="504"/>
      <c r="X379" s="504" t="str">
        <f t="shared" si="24"/>
        <v/>
      </c>
      <c r="Y379" s="504">
        <f t="shared" si="25"/>
        <v>53</v>
      </c>
      <c r="Z379" s="504" t="str">
        <f t="shared" si="26"/>
        <v/>
      </c>
      <c r="AA379" s="504" t="b">
        <f t="shared" si="27"/>
        <v>0</v>
      </c>
      <c r="AB379" s="504" t="s">
        <v>1895</v>
      </c>
      <c r="AC379" s="504" t="str">
        <f t="array" ref="AC379">IFERROR(IF(INDEX('Disaggregation Records'!$G$95:$G$183,MATCH(RIGHT(Z379,255),RIGHT('Disaggregation Records'!$D$95:$D$183,255),0))=0,"",INDEX('Disaggregation Records'!$G$95:$G$183,MATCH(RIGHT(Z379,255),RIGHT('Disaggregation Records'!$D$95:$D$183,255),0))),"")</f>
        <v/>
      </c>
      <c r="AD379" s="504" t="s">
        <v>778</v>
      </c>
      <c r="AE379" s="216"/>
      <c r="AF379" s="501"/>
      <c r="AG379" s="501"/>
    </row>
    <row r="380" spans="1:33" ht="37.5" hidden="1" customHeight="1" x14ac:dyDescent="0.25">
      <c r="A380" s="382">
        <v>6</v>
      </c>
      <c r="B380" s="401" t="str">
        <f>IFERROR(VLOOKUP(A380,'Coverage Indicators - Section D'!$A$10:$Y$42,25,FALSE),"")</f>
        <v/>
      </c>
      <c r="C380" s="497" t="str">
        <f t="array" ref="C380">IFERROR(IF(INDEX('Disaggregation Records'!$E$95:$E$183,MATCH(RIGHT(Z380,255),RIGHT('Disaggregation Records'!$D$95:$D$183,255),0))=0,"",INDEX('Disaggregation Records'!$E$95:$E$183,MATCH(RIGHT(Z380,255),RIGHT('Disaggregation Records'!$D$95:$D$183,255),0))),"")</f>
        <v/>
      </c>
      <c r="D380" s="497" t="str">
        <f t="array" ref="D380">IFERROR(IF(INDEX('Disaggregation Records'!$F$95:$F$183,MATCH(RIGHT(Z380,255),RIGHT('Disaggregation Records'!$D$95:$D$183,255),0))=0,"",INDEX('Disaggregation Records'!$F$95:$F$183,MATCH(RIGHT(Z380,255),RIGHT('Disaggregation Records'!$D$95:$D$183,255),0))),"")</f>
        <v/>
      </c>
      <c r="E380" s="403" t="str">
        <f t="array" ref="E380">IFERROR(IF(INDEX('Disaggregation Data'!$K$315:$K$616,MATCH(RIGHT(X380,255),RIGHT('Disaggregation Data'!$J$315:$J$616,255),0))=0,"",INDEX('Disaggregation Data'!$K$315:$K$616,MATCH(RIGHT(X380,255),RIGHT('Disaggregation Data'!J$315:$J$616,255),0))),"")</f>
        <v/>
      </c>
      <c r="F380" s="404" t="str">
        <f t="array" ref="F380">IFERROR(IF(INDEX('Disaggregation Data'!$L$315:$L$616,MATCH(RIGHT(X380,255),RIGHT('Disaggregation Data'!$J$315:$J$616,255),0))=0,"",INDEX('Disaggregation Data'!$L$315:$L$616,MATCH(RIGHT(X380,255),RIGHT('Disaggregation Data'!J$315:$J$616,255),0))),"")</f>
        <v/>
      </c>
      <c r="G380" s="466" t="str">
        <f t="array" ref="G380">IFERROR(IF(INDEX('Disaggregation Data'!$M$315:$M$616,MATCH(RIGHT(X380,255),RIGHT('Disaggregation Data'!$J$315:$J$616,255),0))=0,(E380/F380)*100,INDEX('Disaggregation Data'!$M$315:$M$616,MATCH(RIGHT(X380,255),RIGHT('Disaggregation Data'!J$315:$J$616,255),0))),"")</f>
        <v/>
      </c>
      <c r="H380" s="407" t="str">
        <f t="array" ref="H380">IFERROR(IF(INDEX('Disaggregation Data'!$N$315:$N$616,MATCH(RIGHT(X380,255),RIGHT('Disaggregation Data'!$J$315:$J$616,255),0))=0,"",INDEX('Disaggregation Data'!$N$315:$N$616,MATCH(RIGHT(X380,255),RIGHT('Disaggregation Data'!J$315:$J$616,255),0))),"")</f>
        <v/>
      </c>
      <c r="I380" s="503"/>
      <c r="J380" s="503"/>
      <c r="K380" s="503"/>
      <c r="L380" s="503"/>
      <c r="M380" s="503"/>
      <c r="N380" s="503"/>
      <c r="O380" s="503"/>
      <c r="P380" s="503"/>
      <c r="Q380" s="503"/>
      <c r="R380" s="503"/>
      <c r="S380" s="503"/>
      <c r="T380" s="503"/>
      <c r="U380" s="407" t="str">
        <f t="array" ref="U380">IFERROR(IF(INDEX('Disaggregation Data'!$O$315:$O$616,MATCH(RIGHT(X380,255),RIGHT('Disaggregation Data'!$J$315:$J$616,255),0))=0,"",INDEX('Disaggregation Data'!$O$315:$O$616,MATCH(RIGHT(X380,255),RIGHT('Disaggregation Data'!J$315:$J$616,255),0))),"")</f>
        <v/>
      </c>
      <c r="V380" s="420" t="str">
        <f t="array" ref="V380">IFERROR(IF(INDEX('Disaggregation Data'!$P$315:$P$616,MATCH(RIGHT(X380,255),RIGHT('Disaggregation Data'!$J$315:$J$616,255),0))=0,"",INDEX('Disaggregation Data'!$P$315:$P$616,MATCH(RIGHT(X380,255),RIGHT('Disaggregation Data'!J$315:$J$616,255),0))),"")</f>
        <v/>
      </c>
      <c r="W380" s="504"/>
      <c r="X380" s="504" t="str">
        <f t="shared" si="24"/>
        <v/>
      </c>
      <c r="Y380" s="504">
        <f t="shared" si="25"/>
        <v>54</v>
      </c>
      <c r="Z380" s="504" t="str">
        <f t="shared" si="26"/>
        <v/>
      </c>
      <c r="AA380" s="504" t="b">
        <f t="shared" si="27"/>
        <v>0</v>
      </c>
      <c r="AB380" s="504" t="s">
        <v>1896</v>
      </c>
      <c r="AC380" s="504" t="str">
        <f t="array" ref="AC380">IFERROR(IF(INDEX('Disaggregation Records'!$G$95:$G$183,MATCH(RIGHT(Z380,255),RIGHT('Disaggregation Records'!$D$95:$D$183,255),0))=0,"",INDEX('Disaggregation Records'!$G$95:$G$183,MATCH(RIGHT(Z380,255),RIGHT('Disaggregation Records'!$D$95:$D$183,255),0))),"")</f>
        <v/>
      </c>
      <c r="AD380" s="504" t="s">
        <v>778</v>
      </c>
      <c r="AE380" s="216"/>
      <c r="AF380" s="501"/>
      <c r="AG380" s="501"/>
    </row>
    <row r="381" spans="1:33" ht="37.5" hidden="1" customHeight="1" x14ac:dyDescent="0.25">
      <c r="A381" s="382">
        <v>6</v>
      </c>
      <c r="B381" s="401" t="str">
        <f>IFERROR(VLOOKUP(A381,'Coverage Indicators - Section D'!$A$10:$Y$42,25,FALSE),"")</f>
        <v/>
      </c>
      <c r="C381" s="497" t="str">
        <f t="array" ref="C381">IFERROR(IF(INDEX('Disaggregation Records'!$E$95:$E$183,MATCH(RIGHT(Z381,255),RIGHT('Disaggregation Records'!$D$95:$D$183,255),0))=0,"",INDEX('Disaggregation Records'!$E$95:$E$183,MATCH(RIGHT(Z381,255),RIGHT('Disaggregation Records'!$D$95:$D$183,255),0))),"")</f>
        <v/>
      </c>
      <c r="D381" s="497" t="str">
        <f t="array" ref="D381">IFERROR(IF(INDEX('Disaggregation Records'!$F$95:$F$183,MATCH(RIGHT(Z381,255),RIGHT('Disaggregation Records'!$D$95:$D$183,255),0))=0,"",INDEX('Disaggregation Records'!$F$95:$F$183,MATCH(RIGHT(Z381,255),RIGHT('Disaggregation Records'!$D$95:$D$183,255),0))),"")</f>
        <v/>
      </c>
      <c r="E381" s="403" t="str">
        <f t="array" ref="E381">IFERROR(IF(INDEX('Disaggregation Data'!$K$315:$K$616,MATCH(RIGHT(X381,255),RIGHT('Disaggregation Data'!$J$315:$J$616,255),0))=0,"",INDEX('Disaggregation Data'!$K$315:$K$616,MATCH(RIGHT(X381,255),RIGHT('Disaggregation Data'!J$315:$J$616,255),0))),"")</f>
        <v/>
      </c>
      <c r="F381" s="404" t="str">
        <f t="array" ref="F381">IFERROR(IF(INDEX('Disaggregation Data'!$L$315:$L$616,MATCH(RIGHT(X381,255),RIGHT('Disaggregation Data'!$J$315:$J$616,255),0))=0,"",INDEX('Disaggregation Data'!$L$315:$L$616,MATCH(RIGHT(X381,255),RIGHT('Disaggregation Data'!J$315:$J$616,255),0))),"")</f>
        <v/>
      </c>
      <c r="G381" s="466" t="str">
        <f t="array" ref="G381">IFERROR(IF(INDEX('Disaggregation Data'!$M$315:$M$616,MATCH(RIGHT(X381,255),RIGHT('Disaggregation Data'!$J$315:$J$616,255),0))=0,(E381/F381)*100,INDEX('Disaggregation Data'!$M$315:$M$616,MATCH(RIGHT(X381,255),RIGHT('Disaggregation Data'!J$315:$J$616,255),0))),"")</f>
        <v/>
      </c>
      <c r="H381" s="407" t="str">
        <f t="array" ref="H381">IFERROR(IF(INDEX('Disaggregation Data'!$N$315:$N$616,MATCH(RIGHT(X381,255),RIGHT('Disaggregation Data'!$J$315:$J$616,255),0))=0,"",INDEX('Disaggregation Data'!$N$315:$N$616,MATCH(RIGHT(X381,255),RIGHT('Disaggregation Data'!J$315:$J$616,255),0))),"")</f>
        <v/>
      </c>
      <c r="I381" s="503"/>
      <c r="J381" s="503"/>
      <c r="K381" s="503"/>
      <c r="L381" s="503"/>
      <c r="M381" s="503"/>
      <c r="N381" s="503"/>
      <c r="O381" s="503"/>
      <c r="P381" s="503"/>
      <c r="Q381" s="503"/>
      <c r="R381" s="503"/>
      <c r="S381" s="503"/>
      <c r="T381" s="503"/>
      <c r="U381" s="407" t="str">
        <f t="array" ref="U381">IFERROR(IF(INDEX('Disaggregation Data'!$O$315:$O$616,MATCH(RIGHT(X381,255),RIGHT('Disaggregation Data'!$J$315:$J$616,255),0))=0,"",INDEX('Disaggregation Data'!$O$315:$O$616,MATCH(RIGHT(X381,255),RIGHT('Disaggregation Data'!J$315:$J$616,255),0))),"")</f>
        <v/>
      </c>
      <c r="V381" s="420" t="str">
        <f t="array" ref="V381">IFERROR(IF(INDEX('Disaggregation Data'!$P$315:$P$616,MATCH(RIGHT(X381,255),RIGHT('Disaggregation Data'!$J$315:$J$616,255),0))=0,"",INDEX('Disaggregation Data'!$P$315:$P$616,MATCH(RIGHT(X381,255),RIGHT('Disaggregation Data'!J$315:$J$616,255),0))),"")</f>
        <v/>
      </c>
      <c r="W381" s="504"/>
      <c r="X381" s="504" t="str">
        <f t="shared" si="24"/>
        <v/>
      </c>
      <c r="Y381" s="504">
        <f t="shared" si="25"/>
        <v>55</v>
      </c>
      <c r="Z381" s="504" t="str">
        <f t="shared" si="26"/>
        <v/>
      </c>
      <c r="AA381" s="504" t="b">
        <f t="shared" si="27"/>
        <v>0</v>
      </c>
      <c r="AB381" s="504" t="s">
        <v>1897</v>
      </c>
      <c r="AC381" s="504" t="str">
        <f t="array" ref="AC381">IFERROR(IF(INDEX('Disaggregation Records'!$G$95:$G$183,MATCH(RIGHT(Z381,255),RIGHT('Disaggregation Records'!$D$95:$D$183,255),0))=0,"",INDEX('Disaggregation Records'!$G$95:$G$183,MATCH(RIGHT(Z381,255),RIGHT('Disaggregation Records'!$D$95:$D$183,255),0))),"")</f>
        <v/>
      </c>
      <c r="AD381" s="504" t="s">
        <v>778</v>
      </c>
      <c r="AE381" s="216"/>
      <c r="AF381" s="501"/>
      <c r="AG381" s="501"/>
    </row>
    <row r="382" spans="1:33" ht="37.5" hidden="1" customHeight="1" x14ac:dyDescent="0.25">
      <c r="A382" s="382">
        <v>6</v>
      </c>
      <c r="B382" s="401" t="str">
        <f>IFERROR(VLOOKUP(A382,'Coverage Indicators - Section D'!$A$10:$Y$42,25,FALSE),"")</f>
        <v/>
      </c>
      <c r="C382" s="497" t="str">
        <f t="array" ref="C382">IFERROR(IF(INDEX('Disaggregation Records'!$E$95:$E$183,MATCH(RIGHT(Z382,255),RIGHT('Disaggregation Records'!$D$95:$D$183,255),0))=0,"",INDEX('Disaggregation Records'!$E$95:$E$183,MATCH(RIGHT(Z382,255),RIGHT('Disaggregation Records'!$D$95:$D$183,255),0))),"")</f>
        <v/>
      </c>
      <c r="D382" s="497" t="str">
        <f t="array" ref="D382">IFERROR(IF(INDEX('Disaggregation Records'!$F$95:$F$183,MATCH(RIGHT(Z382,255),RIGHT('Disaggregation Records'!$D$95:$D$183,255),0))=0,"",INDEX('Disaggregation Records'!$F$95:$F$183,MATCH(RIGHT(Z382,255),RIGHT('Disaggregation Records'!$D$95:$D$183,255),0))),"")</f>
        <v/>
      </c>
      <c r="E382" s="403" t="str">
        <f t="array" ref="E382">IFERROR(IF(INDEX('Disaggregation Data'!$K$315:$K$616,MATCH(RIGHT(X382,255),RIGHT('Disaggregation Data'!$J$315:$J$616,255),0))=0,"",INDEX('Disaggregation Data'!$K$315:$K$616,MATCH(RIGHT(X382,255),RIGHT('Disaggregation Data'!J$315:$J$616,255),0))),"")</f>
        <v/>
      </c>
      <c r="F382" s="404" t="str">
        <f t="array" ref="F382">IFERROR(IF(INDEX('Disaggregation Data'!$L$315:$L$616,MATCH(RIGHT(X382,255),RIGHT('Disaggregation Data'!$J$315:$J$616,255),0))=0,"",INDEX('Disaggregation Data'!$L$315:$L$616,MATCH(RIGHT(X382,255),RIGHT('Disaggregation Data'!J$315:$J$616,255),0))),"")</f>
        <v/>
      </c>
      <c r="G382" s="466" t="str">
        <f t="array" ref="G382">IFERROR(IF(INDEX('Disaggregation Data'!$M$315:$M$616,MATCH(RIGHT(X382,255),RIGHT('Disaggregation Data'!$J$315:$J$616,255),0))=0,(E382/F382)*100,INDEX('Disaggregation Data'!$M$315:$M$616,MATCH(RIGHT(X382,255),RIGHT('Disaggregation Data'!J$315:$J$616,255),0))),"")</f>
        <v/>
      </c>
      <c r="H382" s="407" t="str">
        <f t="array" ref="H382">IFERROR(IF(INDEX('Disaggregation Data'!$N$315:$N$616,MATCH(RIGHT(X382,255),RIGHT('Disaggregation Data'!$J$315:$J$616,255),0))=0,"",INDEX('Disaggregation Data'!$N$315:$N$616,MATCH(RIGHT(X382,255),RIGHT('Disaggregation Data'!J$315:$J$616,255),0))),"")</f>
        <v/>
      </c>
      <c r="I382" s="503"/>
      <c r="J382" s="503"/>
      <c r="K382" s="503"/>
      <c r="L382" s="503"/>
      <c r="M382" s="503"/>
      <c r="N382" s="503"/>
      <c r="O382" s="503"/>
      <c r="P382" s="503"/>
      <c r="Q382" s="503"/>
      <c r="R382" s="503"/>
      <c r="S382" s="503"/>
      <c r="T382" s="503"/>
      <c r="U382" s="407" t="str">
        <f t="array" ref="U382">IFERROR(IF(INDEX('Disaggregation Data'!$O$315:$O$616,MATCH(RIGHT(X382,255),RIGHT('Disaggregation Data'!$J$315:$J$616,255),0))=0,"",INDEX('Disaggregation Data'!$O$315:$O$616,MATCH(RIGHT(X382,255),RIGHT('Disaggregation Data'!J$315:$J$616,255),0))),"")</f>
        <v/>
      </c>
      <c r="V382" s="420" t="str">
        <f t="array" ref="V382">IFERROR(IF(INDEX('Disaggregation Data'!$P$315:$P$616,MATCH(RIGHT(X382,255),RIGHT('Disaggregation Data'!$J$315:$J$616,255),0))=0,"",INDEX('Disaggregation Data'!$P$315:$P$616,MATCH(RIGHT(X382,255),RIGHT('Disaggregation Data'!J$315:$J$616,255),0))),"")</f>
        <v/>
      </c>
      <c r="W382" s="504"/>
      <c r="X382" s="504" t="str">
        <f t="shared" si="24"/>
        <v/>
      </c>
      <c r="Y382" s="504">
        <f t="shared" si="25"/>
        <v>56</v>
      </c>
      <c r="Z382" s="504" t="str">
        <f t="shared" si="26"/>
        <v/>
      </c>
      <c r="AA382" s="504" t="b">
        <f t="shared" si="27"/>
        <v>0</v>
      </c>
      <c r="AB382" s="504" t="s">
        <v>1898</v>
      </c>
      <c r="AC382" s="504" t="str">
        <f t="array" ref="AC382">IFERROR(IF(INDEX('Disaggregation Records'!$G$95:$G$183,MATCH(RIGHT(Z382,255),RIGHT('Disaggregation Records'!$D$95:$D$183,255),0))=0,"",INDEX('Disaggregation Records'!$G$95:$G$183,MATCH(RIGHT(Z382,255),RIGHT('Disaggregation Records'!$D$95:$D$183,255),0))),"")</f>
        <v/>
      </c>
      <c r="AD382" s="504" t="s">
        <v>778</v>
      </c>
      <c r="AE382" s="216"/>
      <c r="AF382" s="501"/>
      <c r="AG382" s="501"/>
    </row>
    <row r="383" spans="1:33" ht="37.5" hidden="1" customHeight="1" x14ac:dyDescent="0.25">
      <c r="A383" s="382">
        <v>6</v>
      </c>
      <c r="B383" s="401" t="str">
        <f>IFERROR(VLOOKUP(A383,'Coverage Indicators - Section D'!$A$10:$Y$42,25,FALSE),"")</f>
        <v/>
      </c>
      <c r="C383" s="497" t="str">
        <f t="array" ref="C383">IFERROR(IF(INDEX('Disaggregation Records'!$E$95:$E$183,MATCH(RIGHT(Z383,255),RIGHT('Disaggregation Records'!$D$95:$D$183,255),0))=0,"",INDEX('Disaggregation Records'!$E$95:$E$183,MATCH(RIGHT(Z383,255),RIGHT('Disaggregation Records'!$D$95:$D$183,255),0))),"")</f>
        <v/>
      </c>
      <c r="D383" s="497" t="str">
        <f t="array" ref="D383">IFERROR(IF(INDEX('Disaggregation Records'!$F$95:$F$183,MATCH(RIGHT(Z383,255),RIGHT('Disaggregation Records'!$D$95:$D$183,255),0))=0,"",INDEX('Disaggregation Records'!$F$95:$F$183,MATCH(RIGHT(Z383,255),RIGHT('Disaggregation Records'!$D$95:$D$183,255),0))),"")</f>
        <v/>
      </c>
      <c r="E383" s="403" t="str">
        <f t="array" ref="E383">IFERROR(IF(INDEX('Disaggregation Data'!$K$315:$K$616,MATCH(RIGHT(X383,255),RIGHT('Disaggregation Data'!$J$315:$J$616,255),0))=0,"",INDEX('Disaggregation Data'!$K$315:$K$616,MATCH(RIGHT(X383,255),RIGHT('Disaggregation Data'!J$315:$J$616,255),0))),"")</f>
        <v/>
      </c>
      <c r="F383" s="404" t="str">
        <f t="array" ref="F383">IFERROR(IF(INDEX('Disaggregation Data'!$L$315:$L$616,MATCH(RIGHT(X383,255),RIGHT('Disaggregation Data'!$J$315:$J$616,255),0))=0,"",INDEX('Disaggregation Data'!$L$315:$L$616,MATCH(RIGHT(X383,255),RIGHT('Disaggregation Data'!J$315:$J$616,255),0))),"")</f>
        <v/>
      </c>
      <c r="G383" s="466" t="str">
        <f t="array" ref="G383">IFERROR(IF(INDEX('Disaggregation Data'!$M$315:$M$616,MATCH(RIGHT(X383,255),RIGHT('Disaggregation Data'!$J$315:$J$616,255),0))=0,(E383/F383)*100,INDEX('Disaggregation Data'!$M$315:$M$616,MATCH(RIGHT(X383,255),RIGHT('Disaggregation Data'!J$315:$J$616,255),0))),"")</f>
        <v/>
      </c>
      <c r="H383" s="407" t="str">
        <f t="array" ref="H383">IFERROR(IF(INDEX('Disaggregation Data'!$N$315:$N$616,MATCH(RIGHT(X383,255),RIGHT('Disaggregation Data'!$J$315:$J$616,255),0))=0,"",INDEX('Disaggregation Data'!$N$315:$N$616,MATCH(RIGHT(X383,255),RIGHT('Disaggregation Data'!J$315:$J$616,255),0))),"")</f>
        <v/>
      </c>
      <c r="I383" s="503"/>
      <c r="J383" s="503"/>
      <c r="K383" s="503"/>
      <c r="L383" s="503"/>
      <c r="M383" s="503"/>
      <c r="N383" s="503"/>
      <c r="O383" s="503"/>
      <c r="P383" s="503"/>
      <c r="Q383" s="503"/>
      <c r="R383" s="503"/>
      <c r="S383" s="503"/>
      <c r="T383" s="503"/>
      <c r="U383" s="407" t="str">
        <f t="array" ref="U383">IFERROR(IF(INDEX('Disaggregation Data'!$O$315:$O$616,MATCH(RIGHT(X383,255),RIGHT('Disaggregation Data'!$J$315:$J$616,255),0))=0,"",INDEX('Disaggregation Data'!$O$315:$O$616,MATCH(RIGHT(X383,255),RIGHT('Disaggregation Data'!J$315:$J$616,255),0))),"")</f>
        <v/>
      </c>
      <c r="V383" s="420" t="str">
        <f t="array" ref="V383">IFERROR(IF(INDEX('Disaggregation Data'!$P$315:$P$616,MATCH(RIGHT(X383,255),RIGHT('Disaggregation Data'!$J$315:$J$616,255),0))=0,"",INDEX('Disaggregation Data'!$P$315:$P$616,MATCH(RIGHT(X383,255),RIGHT('Disaggregation Data'!J$315:$J$616,255),0))),"")</f>
        <v/>
      </c>
      <c r="W383" s="504"/>
      <c r="X383" s="504" t="str">
        <f t="shared" si="24"/>
        <v/>
      </c>
      <c r="Y383" s="504">
        <f t="shared" si="25"/>
        <v>57</v>
      </c>
      <c r="Z383" s="504" t="str">
        <f t="shared" si="26"/>
        <v/>
      </c>
      <c r="AA383" s="504" t="b">
        <f t="shared" si="27"/>
        <v>0</v>
      </c>
      <c r="AB383" s="504" t="s">
        <v>1899</v>
      </c>
      <c r="AC383" s="504" t="str">
        <f t="array" ref="AC383">IFERROR(IF(INDEX('Disaggregation Records'!$G$95:$G$183,MATCH(RIGHT(Z383,255),RIGHT('Disaggregation Records'!$D$95:$D$183,255),0))=0,"",INDEX('Disaggregation Records'!$G$95:$G$183,MATCH(RIGHT(Z383,255),RIGHT('Disaggregation Records'!$D$95:$D$183,255),0))),"")</f>
        <v/>
      </c>
      <c r="AD383" s="504" t="s">
        <v>778</v>
      </c>
      <c r="AE383" s="216"/>
      <c r="AF383" s="501"/>
      <c r="AG383" s="501"/>
    </row>
    <row r="384" spans="1:33" ht="37.5" hidden="1" customHeight="1" x14ac:dyDescent="0.25">
      <c r="A384" s="382">
        <v>6</v>
      </c>
      <c r="B384" s="401" t="str">
        <f>IFERROR(VLOOKUP(A384,'Coverage Indicators - Section D'!$A$10:$Y$42,25,FALSE),"")</f>
        <v/>
      </c>
      <c r="C384" s="497" t="str">
        <f t="array" ref="C384">IFERROR(IF(INDEX('Disaggregation Records'!$E$95:$E$183,MATCH(RIGHT(Z384,255),RIGHT('Disaggregation Records'!$D$95:$D$183,255),0))=0,"",INDEX('Disaggregation Records'!$E$95:$E$183,MATCH(RIGHT(Z384,255),RIGHT('Disaggregation Records'!$D$95:$D$183,255),0))),"")</f>
        <v/>
      </c>
      <c r="D384" s="497" t="str">
        <f t="array" ref="D384">IFERROR(IF(INDEX('Disaggregation Records'!$F$95:$F$183,MATCH(RIGHT(Z384,255),RIGHT('Disaggregation Records'!$D$95:$D$183,255),0))=0,"",INDEX('Disaggregation Records'!$F$95:$F$183,MATCH(RIGHT(Z384,255),RIGHT('Disaggregation Records'!$D$95:$D$183,255),0))),"")</f>
        <v/>
      </c>
      <c r="E384" s="403" t="str">
        <f t="array" ref="E384">IFERROR(IF(INDEX('Disaggregation Data'!$K$315:$K$616,MATCH(RIGHT(X384,255),RIGHT('Disaggregation Data'!$J$315:$J$616,255),0))=0,"",INDEX('Disaggregation Data'!$K$315:$K$616,MATCH(RIGHT(X384,255),RIGHT('Disaggregation Data'!J$315:$J$616,255),0))),"")</f>
        <v/>
      </c>
      <c r="F384" s="404" t="str">
        <f t="array" ref="F384">IFERROR(IF(INDEX('Disaggregation Data'!$L$315:$L$616,MATCH(RIGHT(X384,255),RIGHT('Disaggregation Data'!$J$315:$J$616,255),0))=0,"",INDEX('Disaggregation Data'!$L$315:$L$616,MATCH(RIGHT(X384,255),RIGHT('Disaggregation Data'!J$315:$J$616,255),0))),"")</f>
        <v/>
      </c>
      <c r="G384" s="466" t="str">
        <f t="array" ref="G384">IFERROR(IF(INDEX('Disaggregation Data'!$M$315:$M$616,MATCH(RIGHT(X384,255),RIGHT('Disaggregation Data'!$J$315:$J$616,255),0))=0,(E384/F384)*100,INDEX('Disaggregation Data'!$M$315:$M$616,MATCH(RIGHT(X384,255),RIGHT('Disaggregation Data'!J$315:$J$616,255),0))),"")</f>
        <v/>
      </c>
      <c r="H384" s="407" t="str">
        <f t="array" ref="H384">IFERROR(IF(INDEX('Disaggregation Data'!$N$315:$N$616,MATCH(RIGHT(X384,255),RIGHT('Disaggregation Data'!$J$315:$J$616,255),0))=0,"",INDEX('Disaggregation Data'!$N$315:$N$616,MATCH(RIGHT(X384,255),RIGHT('Disaggregation Data'!J$315:$J$616,255),0))),"")</f>
        <v/>
      </c>
      <c r="I384" s="503"/>
      <c r="J384" s="503"/>
      <c r="K384" s="503"/>
      <c r="L384" s="503"/>
      <c r="M384" s="503"/>
      <c r="N384" s="503"/>
      <c r="O384" s="503"/>
      <c r="P384" s="503"/>
      <c r="Q384" s="503"/>
      <c r="R384" s="503"/>
      <c r="S384" s="503"/>
      <c r="T384" s="503"/>
      <c r="U384" s="407" t="str">
        <f t="array" ref="U384">IFERROR(IF(INDEX('Disaggregation Data'!$O$315:$O$616,MATCH(RIGHT(X384,255),RIGHT('Disaggregation Data'!$J$315:$J$616,255),0))=0,"",INDEX('Disaggregation Data'!$O$315:$O$616,MATCH(RIGHT(X384,255),RIGHT('Disaggregation Data'!J$315:$J$616,255),0))),"")</f>
        <v/>
      </c>
      <c r="V384" s="420" t="str">
        <f t="array" ref="V384">IFERROR(IF(INDEX('Disaggregation Data'!$P$315:$P$616,MATCH(RIGHT(X384,255),RIGHT('Disaggregation Data'!$J$315:$J$616,255),0))=0,"",INDEX('Disaggregation Data'!$P$315:$P$616,MATCH(RIGHT(X384,255),RIGHT('Disaggregation Data'!J$315:$J$616,255),0))),"")</f>
        <v/>
      </c>
      <c r="W384" s="504"/>
      <c r="X384" s="504" t="str">
        <f t="shared" si="24"/>
        <v/>
      </c>
      <c r="Y384" s="504">
        <f t="shared" si="25"/>
        <v>58</v>
      </c>
      <c r="Z384" s="504" t="str">
        <f t="shared" si="26"/>
        <v/>
      </c>
      <c r="AA384" s="504" t="b">
        <f t="shared" si="27"/>
        <v>0</v>
      </c>
      <c r="AB384" s="504" t="s">
        <v>1900</v>
      </c>
      <c r="AC384" s="504" t="str">
        <f t="array" ref="AC384">IFERROR(IF(INDEX('Disaggregation Records'!$G$95:$G$183,MATCH(RIGHT(Z384,255),RIGHT('Disaggregation Records'!$D$95:$D$183,255),0))=0,"",INDEX('Disaggregation Records'!$G$95:$G$183,MATCH(RIGHT(Z384,255),RIGHT('Disaggregation Records'!$D$95:$D$183,255),0))),"")</f>
        <v/>
      </c>
      <c r="AD384" s="504" t="s">
        <v>778</v>
      </c>
      <c r="AE384" s="216"/>
      <c r="AF384" s="501"/>
      <c r="AG384" s="501"/>
    </row>
    <row r="385" spans="1:33" ht="37.5" hidden="1" customHeight="1" x14ac:dyDescent="0.25">
      <c r="A385" s="382">
        <v>6</v>
      </c>
      <c r="B385" s="401" t="str">
        <f>IFERROR(VLOOKUP(A385,'Coverage Indicators - Section D'!$A$10:$Y$42,25,FALSE),"")</f>
        <v/>
      </c>
      <c r="C385" s="497" t="str">
        <f t="array" ref="C385">IFERROR(IF(INDEX('Disaggregation Records'!$E$95:$E$183,MATCH(RIGHT(Z385,255),RIGHT('Disaggregation Records'!$D$95:$D$183,255),0))=0,"",INDEX('Disaggregation Records'!$E$95:$E$183,MATCH(RIGHT(Z385,255),RIGHT('Disaggregation Records'!$D$95:$D$183,255),0))),"")</f>
        <v/>
      </c>
      <c r="D385" s="497" t="str">
        <f t="array" ref="D385">IFERROR(IF(INDEX('Disaggregation Records'!$F$95:$F$183,MATCH(RIGHT(Z385,255),RIGHT('Disaggregation Records'!$D$95:$D$183,255),0))=0,"",INDEX('Disaggregation Records'!$F$95:$F$183,MATCH(RIGHT(Z385,255),RIGHT('Disaggregation Records'!$D$95:$D$183,255),0))),"")</f>
        <v/>
      </c>
      <c r="E385" s="403" t="str">
        <f t="array" ref="E385">IFERROR(IF(INDEX('Disaggregation Data'!$K$315:$K$616,MATCH(RIGHT(X385,255),RIGHT('Disaggregation Data'!$J$315:$J$616,255),0))=0,"",INDEX('Disaggregation Data'!$K$315:$K$616,MATCH(RIGHT(X385,255),RIGHT('Disaggregation Data'!J$315:$J$616,255),0))),"")</f>
        <v/>
      </c>
      <c r="F385" s="404" t="str">
        <f t="array" ref="F385">IFERROR(IF(INDEX('Disaggregation Data'!$L$315:$L$616,MATCH(RIGHT(X385,255),RIGHT('Disaggregation Data'!$J$315:$J$616,255),0))=0,"",INDEX('Disaggregation Data'!$L$315:$L$616,MATCH(RIGHT(X385,255),RIGHT('Disaggregation Data'!J$315:$J$616,255),0))),"")</f>
        <v/>
      </c>
      <c r="G385" s="466" t="str">
        <f t="array" ref="G385">IFERROR(IF(INDEX('Disaggregation Data'!$M$315:$M$616,MATCH(RIGHT(X385,255),RIGHT('Disaggregation Data'!$J$315:$J$616,255),0))=0,(E385/F385)*100,INDEX('Disaggregation Data'!$M$315:$M$616,MATCH(RIGHT(X385,255),RIGHT('Disaggregation Data'!J$315:$J$616,255),0))),"")</f>
        <v/>
      </c>
      <c r="H385" s="407" t="str">
        <f t="array" ref="H385">IFERROR(IF(INDEX('Disaggregation Data'!$N$315:$N$616,MATCH(RIGHT(X385,255),RIGHT('Disaggregation Data'!$J$315:$J$616,255),0))=0,"",INDEX('Disaggregation Data'!$N$315:$N$616,MATCH(RIGHT(X385,255),RIGHT('Disaggregation Data'!J$315:$J$616,255),0))),"")</f>
        <v/>
      </c>
      <c r="I385" s="503"/>
      <c r="J385" s="503"/>
      <c r="K385" s="503"/>
      <c r="L385" s="503"/>
      <c r="M385" s="503"/>
      <c r="N385" s="503"/>
      <c r="O385" s="503"/>
      <c r="P385" s="503"/>
      <c r="Q385" s="503"/>
      <c r="R385" s="503"/>
      <c r="S385" s="503"/>
      <c r="T385" s="503"/>
      <c r="U385" s="407" t="str">
        <f t="array" ref="U385">IFERROR(IF(INDEX('Disaggregation Data'!$O$315:$O$616,MATCH(RIGHT(X385,255),RIGHT('Disaggregation Data'!$J$315:$J$616,255),0))=0,"",INDEX('Disaggregation Data'!$O$315:$O$616,MATCH(RIGHT(X385,255),RIGHT('Disaggregation Data'!J$315:$J$616,255),0))),"")</f>
        <v/>
      </c>
      <c r="V385" s="420" t="str">
        <f t="array" ref="V385">IFERROR(IF(INDEX('Disaggregation Data'!$P$315:$P$616,MATCH(RIGHT(X385,255),RIGHT('Disaggregation Data'!$J$315:$J$616,255),0))=0,"",INDEX('Disaggregation Data'!$P$315:$P$616,MATCH(RIGHT(X385,255),RIGHT('Disaggregation Data'!J$315:$J$616,255),0))),"")</f>
        <v/>
      </c>
      <c r="W385" s="504"/>
      <c r="X385" s="504" t="str">
        <f t="shared" si="24"/>
        <v/>
      </c>
      <c r="Y385" s="504">
        <f t="shared" si="25"/>
        <v>59</v>
      </c>
      <c r="Z385" s="504" t="str">
        <f t="shared" si="26"/>
        <v/>
      </c>
      <c r="AA385" s="504" t="b">
        <f t="shared" si="27"/>
        <v>0</v>
      </c>
      <c r="AB385" s="504" t="s">
        <v>1901</v>
      </c>
      <c r="AC385" s="504" t="str">
        <f t="array" ref="AC385">IFERROR(IF(INDEX('Disaggregation Records'!$G$95:$G$183,MATCH(RIGHT(Z385,255),RIGHT('Disaggregation Records'!$D$95:$D$183,255),0))=0,"",INDEX('Disaggregation Records'!$G$95:$G$183,MATCH(RIGHT(Z385,255),RIGHT('Disaggregation Records'!$D$95:$D$183,255),0))),"")</f>
        <v/>
      </c>
      <c r="AD385" s="504" t="s">
        <v>778</v>
      </c>
      <c r="AE385" s="216"/>
      <c r="AF385" s="501"/>
      <c r="AG385" s="501"/>
    </row>
    <row r="386" spans="1:33" ht="37.5" hidden="1" customHeight="1" x14ac:dyDescent="0.25">
      <c r="A386" s="382">
        <v>6</v>
      </c>
      <c r="B386" s="401" t="str">
        <f>IFERROR(VLOOKUP(A386,'Coverage Indicators - Section D'!$A$10:$Y$42,25,FALSE),"")</f>
        <v/>
      </c>
      <c r="C386" s="497" t="str">
        <f t="array" ref="C386">IFERROR(IF(INDEX('Disaggregation Records'!$E$95:$E$183,MATCH(RIGHT(Z386,255),RIGHT('Disaggregation Records'!$D$95:$D$183,255),0))=0,"",INDEX('Disaggregation Records'!$E$95:$E$183,MATCH(RIGHT(Z386,255),RIGHT('Disaggregation Records'!$D$95:$D$183,255),0))),"")</f>
        <v/>
      </c>
      <c r="D386" s="497" t="str">
        <f t="array" ref="D386">IFERROR(IF(INDEX('Disaggregation Records'!$F$95:$F$183,MATCH(RIGHT(Z386,255),RIGHT('Disaggregation Records'!$D$95:$D$183,255),0))=0,"",INDEX('Disaggregation Records'!$F$95:$F$183,MATCH(RIGHT(Z386,255),RIGHT('Disaggregation Records'!$D$95:$D$183,255),0))),"")</f>
        <v/>
      </c>
      <c r="E386" s="403" t="str">
        <f t="array" ref="E386">IFERROR(IF(INDEX('Disaggregation Data'!$K$315:$K$616,MATCH(RIGHT(X386,255),RIGHT('Disaggregation Data'!$J$315:$J$616,255),0))=0,"",INDEX('Disaggregation Data'!$K$315:$K$616,MATCH(RIGHT(X386,255),RIGHT('Disaggregation Data'!J$315:$J$616,255),0))),"")</f>
        <v/>
      </c>
      <c r="F386" s="404" t="str">
        <f t="array" ref="F386">IFERROR(IF(INDEX('Disaggregation Data'!$L$315:$L$616,MATCH(RIGHT(X386,255),RIGHT('Disaggregation Data'!$J$315:$J$616,255),0))=0,"",INDEX('Disaggregation Data'!$L$315:$L$616,MATCH(RIGHT(X386,255),RIGHT('Disaggregation Data'!J$315:$J$616,255),0))),"")</f>
        <v/>
      </c>
      <c r="G386" s="466" t="str">
        <f t="array" ref="G386">IFERROR(IF(INDEX('Disaggregation Data'!$M$315:$M$616,MATCH(RIGHT(X386,255),RIGHT('Disaggregation Data'!$J$315:$J$616,255),0))=0,(E386/F386)*100,INDEX('Disaggregation Data'!$M$315:$M$616,MATCH(RIGHT(X386,255),RIGHT('Disaggregation Data'!J$315:$J$616,255),0))),"")</f>
        <v/>
      </c>
      <c r="H386" s="407" t="str">
        <f t="array" ref="H386">IFERROR(IF(INDEX('Disaggregation Data'!$N$315:$N$616,MATCH(RIGHT(X386,255),RIGHT('Disaggregation Data'!$J$315:$J$616,255),0))=0,"",INDEX('Disaggregation Data'!$N$315:$N$616,MATCH(RIGHT(X386,255),RIGHT('Disaggregation Data'!J$315:$J$616,255),0))),"")</f>
        <v/>
      </c>
      <c r="I386" s="503"/>
      <c r="J386" s="503"/>
      <c r="K386" s="503"/>
      <c r="L386" s="503"/>
      <c r="M386" s="503"/>
      <c r="N386" s="503"/>
      <c r="O386" s="503"/>
      <c r="P386" s="503"/>
      <c r="Q386" s="503"/>
      <c r="R386" s="503"/>
      <c r="S386" s="503"/>
      <c r="T386" s="503"/>
      <c r="U386" s="407" t="str">
        <f t="array" ref="U386">IFERROR(IF(INDEX('Disaggregation Data'!$O$315:$O$616,MATCH(RIGHT(X386,255),RIGHT('Disaggregation Data'!$J$315:$J$616,255),0))=0,"",INDEX('Disaggregation Data'!$O$315:$O$616,MATCH(RIGHT(X386,255),RIGHT('Disaggregation Data'!J$315:$J$616,255),0))),"")</f>
        <v/>
      </c>
      <c r="V386" s="420" t="str">
        <f t="array" ref="V386">IFERROR(IF(INDEX('Disaggregation Data'!$P$315:$P$616,MATCH(RIGHT(X386,255),RIGHT('Disaggregation Data'!$J$315:$J$616,255),0))=0,"",INDEX('Disaggregation Data'!$P$315:$P$616,MATCH(RIGHT(X386,255),RIGHT('Disaggregation Data'!J$315:$J$616,255),0))),"")</f>
        <v/>
      </c>
      <c r="W386" s="504"/>
      <c r="X386" s="504" t="str">
        <f t="shared" si="24"/>
        <v/>
      </c>
      <c r="Y386" s="504">
        <f t="shared" si="25"/>
        <v>60</v>
      </c>
      <c r="Z386" s="504" t="str">
        <f t="shared" si="26"/>
        <v/>
      </c>
      <c r="AA386" s="504" t="b">
        <f t="shared" si="27"/>
        <v>0</v>
      </c>
      <c r="AB386" s="504" t="s">
        <v>1902</v>
      </c>
      <c r="AC386" s="504" t="str">
        <f t="array" ref="AC386">IFERROR(IF(INDEX('Disaggregation Records'!$G$95:$G$183,MATCH(RIGHT(Z386,255),RIGHT('Disaggregation Records'!$D$95:$D$183,255),0))=0,"",INDEX('Disaggregation Records'!$G$95:$G$183,MATCH(RIGHT(Z386,255),RIGHT('Disaggregation Records'!$D$95:$D$183,255),0))),"")</f>
        <v/>
      </c>
      <c r="AD386" s="504" t="s">
        <v>778</v>
      </c>
      <c r="AE386" s="216"/>
      <c r="AF386" s="501"/>
      <c r="AG386" s="501"/>
    </row>
    <row r="387" spans="1:33" ht="66" customHeight="1" x14ac:dyDescent="0.25">
      <c r="A387" s="382">
        <v>7</v>
      </c>
      <c r="B387" s="401" t="str">
        <f>IFERROR(VLOOKUP(A387,'Coverage Indicators - Section D'!$A$10:$Y$42,25,FALSE),"")</f>
        <v>TCS-1(M): Percentage of people living with HIV currently receiving antiretroviral therapy</v>
      </c>
      <c r="C387" s="497" t="str">
        <f t="array" ref="C387">IFERROR(IF(INDEX('Disaggregation Records'!$E$95:$E$183,MATCH(RIGHT(Z387,255),RIGHT('Disaggregation Records'!$D$95:$D$183,255),0))=0,"",INDEX('Disaggregation Records'!$E$95:$E$183,MATCH(RIGHT(Z387,255),RIGHT('Disaggregation Records'!$D$95:$D$183,255),0))),"")</f>
        <v>Age</v>
      </c>
      <c r="D387" s="497" t="str">
        <f t="array" ref="D387">IFERROR(IF(INDEX('Disaggregation Records'!$F$95:$F$183,MATCH(RIGHT(Z387,255),RIGHT('Disaggregation Records'!$D$95:$D$183,255),0))=0,"",INDEX('Disaggregation Records'!$F$95:$F$183,MATCH(RIGHT(Z387,255),RIGHT('Disaggregation Records'!$D$95:$D$183,255),0))),"")</f>
        <v>15+</v>
      </c>
      <c r="E387" s="403">
        <v>42</v>
      </c>
      <c r="F387" s="540">
        <v>8920</v>
      </c>
      <c r="G387" s="466">
        <v>0.91363932999782471</v>
      </c>
      <c r="H387" s="407" t="s">
        <v>371</v>
      </c>
      <c r="I387" s="503"/>
      <c r="J387" s="503"/>
      <c r="K387" s="503"/>
      <c r="L387" s="503"/>
      <c r="M387" s="503"/>
      <c r="N387" s="503"/>
      <c r="O387" s="503"/>
      <c r="P387" s="503"/>
      <c r="Q387" s="503"/>
      <c r="R387" s="503"/>
      <c r="S387" s="503"/>
      <c r="T387" s="503"/>
      <c r="U387" s="407" t="s">
        <v>4501</v>
      </c>
      <c r="V387" s="420"/>
      <c r="W387" s="504"/>
      <c r="X387" s="504" t="str">
        <f t="shared" si="24"/>
        <v>TCS-1(M): Percentage of people living with HIV currently receiving antiretroviral therapyAge15+</v>
      </c>
      <c r="Y387" s="504">
        <f t="shared" si="25"/>
        <v>0</v>
      </c>
      <c r="Z387" s="504" t="str">
        <f t="shared" si="26"/>
        <v>TCS-1(M): Percentage of people living with HIV currently receiving antiretroviral therapy-0</v>
      </c>
      <c r="AA387" s="504" t="b">
        <f t="shared" si="27"/>
        <v>1</v>
      </c>
      <c r="AB387" s="504" t="s">
        <v>1903</v>
      </c>
      <c r="AC387" s="504" t="str">
        <f t="array" ref="AC387">IFERROR(IF(INDEX('Disaggregation Records'!$G$95:$G$183,MATCH(RIGHT(Z387,255),RIGHT('Disaggregation Records'!$D$95:$D$183,255),0))=0,"",INDEX('Disaggregation Records'!$G$95:$G$183,MATCH(RIGHT(Z387,255),RIGHT('Disaggregation Records'!$D$95:$D$183,255),0))),"")</f>
        <v>a1L36000000zoMtEAI</v>
      </c>
      <c r="AD387" s="504" t="s">
        <v>779</v>
      </c>
      <c r="AE387" s="216"/>
      <c r="AF387" s="501"/>
      <c r="AG387" s="501"/>
    </row>
    <row r="388" spans="1:33" ht="37.5" customHeight="1" x14ac:dyDescent="0.25">
      <c r="A388" s="382">
        <v>7</v>
      </c>
      <c r="B388" s="401" t="str">
        <f>IFERROR(VLOOKUP(A388,'Coverage Indicators - Section D'!$A$10:$Y$42,25,FALSE),"")</f>
        <v>TCS-1(M): Percentage of people living with HIV currently receiving antiretroviral therapy</v>
      </c>
      <c r="C388" s="497" t="str">
        <f t="array" ref="C388">IFERROR(IF(INDEX('Disaggregation Records'!$E$95:$E$183,MATCH(RIGHT(Z388,255),RIGHT('Disaggregation Records'!$D$95:$D$183,255),0))=0,"",INDEX('Disaggregation Records'!$E$95:$E$183,MATCH(RIGHT(Z388,255),RIGHT('Disaggregation Records'!$D$95:$D$183,255),0))),"")</f>
        <v>Age</v>
      </c>
      <c r="D388" s="497" t="str">
        <f t="array" ref="D388">IFERROR(IF(INDEX('Disaggregation Records'!$F$95:$F$183,MATCH(RIGHT(Z388,255),RIGHT('Disaggregation Records'!$D$95:$D$183,255),0))=0,"",INDEX('Disaggregation Records'!$F$95:$F$183,MATCH(RIGHT(Z388,255),RIGHT('Disaggregation Records'!$D$95:$D$183,255),0))),"")</f>
        <v>U15</v>
      </c>
      <c r="E388" s="403">
        <v>4555</v>
      </c>
      <c r="F388" s="540">
        <v>65</v>
      </c>
      <c r="G388" s="466">
        <v>99.086360670002165</v>
      </c>
      <c r="H388" s="407" t="s">
        <v>371</v>
      </c>
      <c r="I388" s="503"/>
      <c r="J388" s="503"/>
      <c r="K388" s="503"/>
      <c r="L388" s="503"/>
      <c r="M388" s="503"/>
      <c r="N388" s="503"/>
      <c r="O388" s="503"/>
      <c r="P388" s="503"/>
      <c r="Q388" s="503"/>
      <c r="R388" s="503"/>
      <c r="S388" s="503"/>
      <c r="T388" s="503"/>
      <c r="U388" s="407" t="s">
        <v>4501</v>
      </c>
      <c r="V388" s="420"/>
      <c r="W388" s="504"/>
      <c r="X388" s="504" t="str">
        <f t="shared" si="24"/>
        <v>TCS-1(M): Percentage of people living with HIV currently receiving antiretroviral therapyAgeU15</v>
      </c>
      <c r="Y388" s="504">
        <f t="shared" si="25"/>
        <v>1</v>
      </c>
      <c r="Z388" s="504" t="str">
        <f t="shared" si="26"/>
        <v>TCS-1(M): Percentage of people living with HIV currently receiving antiretroviral therapy-1</v>
      </c>
      <c r="AA388" s="504" t="b">
        <f t="shared" si="27"/>
        <v>1</v>
      </c>
      <c r="AB388" s="504" t="s">
        <v>1904</v>
      </c>
      <c r="AC388" s="504" t="str">
        <f t="array" ref="AC388">IFERROR(IF(INDEX('Disaggregation Records'!$G$95:$G$183,MATCH(RIGHT(Z388,255),RIGHT('Disaggregation Records'!$D$95:$D$183,255),0))=0,"",INDEX('Disaggregation Records'!$G$95:$G$183,MATCH(RIGHT(Z388,255),RIGHT('Disaggregation Records'!$D$95:$D$183,255),0))),"")</f>
        <v>a1L36000000zoMsEAI</v>
      </c>
      <c r="AD388" s="504" t="s">
        <v>779</v>
      </c>
      <c r="AE388" s="216"/>
      <c r="AF388" s="501"/>
      <c r="AG388" s="501"/>
    </row>
    <row r="389" spans="1:33" ht="37.5" customHeight="1" x14ac:dyDescent="0.25">
      <c r="A389" s="382">
        <v>7</v>
      </c>
      <c r="B389" s="401" t="str">
        <f>IFERROR(VLOOKUP(A389,'Coverage Indicators - Section D'!$A$10:$Y$42,25,FALSE),"")</f>
        <v>TCS-1(M): Percentage of people living with HIV currently receiving antiretroviral therapy</v>
      </c>
      <c r="C389" s="497" t="str">
        <f t="array" ref="C389">IFERROR(IF(INDEX('Disaggregation Records'!$E$95:$E$183,MATCH(RIGHT(Z389,255),RIGHT('Disaggregation Records'!$D$95:$D$183,255),0))=0,"",INDEX('Disaggregation Records'!$E$95:$E$183,MATCH(RIGHT(Z389,255),RIGHT('Disaggregation Records'!$D$95:$D$183,255),0))),"")</f>
        <v>Gender</v>
      </c>
      <c r="D389" s="497" t="str">
        <f t="array" ref="D389">IFERROR(IF(INDEX('Disaggregation Records'!$F$95:$F$183,MATCH(RIGHT(Z389,255),RIGHT('Disaggregation Records'!$D$95:$D$183,255),0))=0,"",INDEX('Disaggregation Records'!$F$95:$F$183,MATCH(RIGHT(Z389,255),RIGHT('Disaggregation Records'!$D$95:$D$183,255),0))),"")</f>
        <v>Female</v>
      </c>
      <c r="E389" s="403">
        <v>1434</v>
      </c>
      <c r="F389" s="540">
        <v>2435</v>
      </c>
      <c r="G389" s="466">
        <v>31.194257124211443</v>
      </c>
      <c r="H389" s="407" t="s">
        <v>371</v>
      </c>
      <c r="I389" s="503"/>
      <c r="J389" s="503"/>
      <c r="K389" s="503"/>
      <c r="L389" s="503"/>
      <c r="M389" s="503"/>
      <c r="N389" s="503"/>
      <c r="O389" s="503"/>
      <c r="P389" s="503"/>
      <c r="Q389" s="503"/>
      <c r="R389" s="503"/>
      <c r="S389" s="503"/>
      <c r="T389" s="503"/>
      <c r="U389" s="407" t="s">
        <v>4501</v>
      </c>
      <c r="V389" s="420"/>
      <c r="W389" s="504"/>
      <c r="X389" s="504" t="str">
        <f t="shared" si="24"/>
        <v>TCS-1(M): Percentage of people living with HIV currently receiving antiretroviral therapyGenderFemale</v>
      </c>
      <c r="Y389" s="504">
        <f t="shared" si="25"/>
        <v>2</v>
      </c>
      <c r="Z389" s="504" t="str">
        <f t="shared" si="26"/>
        <v>TCS-1(M): Percentage of people living with HIV currently receiving antiretroviral therapy-2</v>
      </c>
      <c r="AA389" s="504" t="b">
        <f t="shared" si="27"/>
        <v>1</v>
      </c>
      <c r="AB389" s="504" t="s">
        <v>1905</v>
      </c>
      <c r="AC389" s="504" t="str">
        <f t="array" ref="AC389">IFERROR(IF(INDEX('Disaggregation Records'!$G$95:$G$183,MATCH(RIGHT(Z389,255),RIGHT('Disaggregation Records'!$D$95:$D$183,255),0))=0,"",INDEX('Disaggregation Records'!$G$95:$G$183,MATCH(RIGHT(Z389,255),RIGHT('Disaggregation Records'!$D$95:$D$183,255),0))),"")</f>
        <v>a1L36000000zoMqEAI</v>
      </c>
      <c r="AD389" s="504" t="s">
        <v>779</v>
      </c>
      <c r="AE389" s="216"/>
      <c r="AF389" s="501"/>
      <c r="AG389" s="501"/>
    </row>
    <row r="390" spans="1:33" ht="37.5" customHeight="1" x14ac:dyDescent="0.25">
      <c r="A390" s="382">
        <v>7</v>
      </c>
      <c r="B390" s="401" t="str">
        <f>IFERROR(VLOOKUP(A390,'Coverage Indicators - Section D'!$A$10:$Y$42,25,FALSE),"")</f>
        <v>TCS-1(M): Percentage of people living with HIV currently receiving antiretroviral therapy</v>
      </c>
      <c r="C390" s="497" t="str">
        <f t="array" ref="C390">IFERROR(IF(INDEX('Disaggregation Records'!$E$95:$E$183,MATCH(RIGHT(Z390,255),RIGHT('Disaggregation Records'!$D$95:$D$183,255),0))=0,"",INDEX('Disaggregation Records'!$E$95:$E$183,MATCH(RIGHT(Z390,255),RIGHT('Disaggregation Records'!$D$95:$D$183,255),0))),"")</f>
        <v>Gender</v>
      </c>
      <c r="D390" s="497" t="str">
        <f t="array" ref="D390">IFERROR(IF(INDEX('Disaggregation Records'!$F$95:$F$183,MATCH(RIGHT(Z390,255),RIGHT('Disaggregation Records'!$D$95:$D$183,255),0))=0,"",INDEX('Disaggregation Records'!$F$95:$F$183,MATCH(RIGHT(Z390,255),RIGHT('Disaggregation Records'!$D$95:$D$183,255),0))),"")</f>
        <v>Male</v>
      </c>
      <c r="E390" s="403">
        <v>3163</v>
      </c>
      <c r="F390" s="540">
        <v>6550</v>
      </c>
      <c r="G390" s="466">
        <v>68.805742875788553</v>
      </c>
      <c r="H390" s="407" t="s">
        <v>371</v>
      </c>
      <c r="I390" s="503"/>
      <c r="J390" s="503"/>
      <c r="K390" s="503"/>
      <c r="L390" s="503"/>
      <c r="M390" s="503"/>
      <c r="N390" s="503"/>
      <c r="O390" s="503"/>
      <c r="P390" s="503"/>
      <c r="Q390" s="503"/>
      <c r="R390" s="503"/>
      <c r="S390" s="503"/>
      <c r="T390" s="503"/>
      <c r="U390" s="407" t="s">
        <v>4501</v>
      </c>
      <c r="V390" s="420"/>
      <c r="W390" s="504"/>
      <c r="X390" s="504" t="str">
        <f t="shared" si="24"/>
        <v>TCS-1(M): Percentage of people living with HIV currently receiving antiretroviral therapyGenderMale</v>
      </c>
      <c r="Y390" s="504">
        <f t="shared" si="25"/>
        <v>3</v>
      </c>
      <c r="Z390" s="504" t="str">
        <f t="shared" si="26"/>
        <v>TCS-1(M): Percentage of people living with HIV currently receiving antiretroviral therapy-3</v>
      </c>
      <c r="AA390" s="504" t="b">
        <f t="shared" si="27"/>
        <v>1</v>
      </c>
      <c r="AB390" s="504" t="s">
        <v>1906</v>
      </c>
      <c r="AC390" s="504" t="str">
        <f t="array" ref="AC390">IFERROR(IF(INDEX('Disaggregation Records'!$G$95:$G$183,MATCH(RIGHT(Z390,255),RIGHT('Disaggregation Records'!$D$95:$D$183,255),0))=0,"",INDEX('Disaggregation Records'!$G$95:$G$183,MATCH(RIGHT(Z390,255),RIGHT('Disaggregation Records'!$D$95:$D$183,255),0))),"")</f>
        <v>a1L36000000zoMpEAI</v>
      </c>
      <c r="AD390" s="504" t="s">
        <v>779</v>
      </c>
      <c r="AE390" s="216"/>
      <c r="AF390" s="501"/>
      <c r="AG390" s="501"/>
    </row>
    <row r="391" spans="1:33" ht="37.5" customHeight="1" x14ac:dyDescent="0.25">
      <c r="A391" s="382">
        <v>7</v>
      </c>
      <c r="B391" s="401" t="str">
        <f>IFERROR(VLOOKUP(A391,'Coverage Indicators - Section D'!$A$10:$Y$42,25,FALSE),"")</f>
        <v>TCS-1(M): Percentage of people living with HIV currently receiving antiretroviral therapy</v>
      </c>
      <c r="C391" s="497" t="str">
        <f t="array" ref="C391">IFERROR(IF(INDEX('Disaggregation Records'!$E$95:$E$183,MATCH(RIGHT(Z391,255),RIGHT('Disaggregation Records'!$D$95:$D$183,255),0))=0,"",INDEX('Disaggregation Records'!$E$95:$E$183,MATCH(RIGHT(Z391,255),RIGHT('Disaggregation Records'!$D$95:$D$183,255),0))),"")</f>
        <v>Gender | Age</v>
      </c>
      <c r="D391" s="497" t="str">
        <f t="array" ref="D391">IFERROR(IF(INDEX('Disaggregation Records'!$F$95:$F$183,MATCH(RIGHT(Z391,255),RIGHT('Disaggregation Records'!$D$95:$D$183,255),0))=0,"",INDEX('Disaggregation Records'!$F$95:$F$183,MATCH(RIGHT(Z391,255),RIGHT('Disaggregation Records'!$D$95:$D$183,255),0))),"")</f>
        <v>Female 15-19</v>
      </c>
      <c r="E391" s="403">
        <v>15</v>
      </c>
      <c r="F391" s="540"/>
      <c r="G391" s="466">
        <v>0.3262997607135088</v>
      </c>
      <c r="H391" s="407" t="s">
        <v>371</v>
      </c>
      <c r="I391" s="503"/>
      <c r="J391" s="503"/>
      <c r="K391" s="503"/>
      <c r="L391" s="503"/>
      <c r="M391" s="503"/>
      <c r="N391" s="503"/>
      <c r="O391" s="503"/>
      <c r="P391" s="503"/>
      <c r="Q391" s="503"/>
      <c r="R391" s="503"/>
      <c r="S391" s="503"/>
      <c r="T391" s="503"/>
      <c r="U391" s="407" t="s">
        <v>4501</v>
      </c>
      <c r="V391" s="420" t="s">
        <v>4557</v>
      </c>
      <c r="W391" s="504"/>
      <c r="X391" s="504" t="str">
        <f t="shared" ref="X391:X454" si="28">IF(B391&lt;&gt;"",B391&amp;C391&amp;D391,"")</f>
        <v>TCS-1(M): Percentage of people living with HIV currently receiving antiretroviral therapyGender | AgeFemale 15-19</v>
      </c>
      <c r="Y391" s="504">
        <f t="shared" ref="Y391:Y454" si="29">IF(B391=B390,Y390+1,0)</f>
        <v>4</v>
      </c>
      <c r="Z391" s="504" t="str">
        <f t="shared" ref="Z391:Z454" si="30">IF(B391&lt;&gt;"",B391&amp;"-"&amp;Y391,"")</f>
        <v>TCS-1(M): Percentage of people living with HIV currently receiving antiretroviral therapy-4</v>
      </c>
      <c r="AA391" s="504" t="b">
        <f t="shared" ref="AA391:AA454" si="31">IFERROR(IF(B391&lt;&gt;"",TRUE,FALSE),"")</f>
        <v>1</v>
      </c>
      <c r="AB391" s="504" t="s">
        <v>1907</v>
      </c>
      <c r="AC391" s="504" t="str">
        <f t="array" ref="AC391">IFERROR(IF(INDEX('Disaggregation Records'!$G$95:$G$183,MATCH(RIGHT(Z391,255),RIGHT('Disaggregation Records'!$D$95:$D$183,255),0))=0,"",INDEX('Disaggregation Records'!$G$95:$G$183,MATCH(RIGHT(Z391,255),RIGHT('Disaggregation Records'!$D$95:$D$183,255),0))),"")</f>
        <v>a1L36000002Nzk8EAC</v>
      </c>
      <c r="AD391" s="504" t="s">
        <v>779</v>
      </c>
      <c r="AE391" s="216"/>
      <c r="AF391" s="501"/>
      <c r="AG391" s="501"/>
    </row>
    <row r="392" spans="1:33" ht="37.5" customHeight="1" x14ac:dyDescent="0.25">
      <c r="A392" s="382">
        <v>7</v>
      </c>
      <c r="B392" s="401" t="str">
        <f>IFERROR(VLOOKUP(A392,'Coverage Indicators - Section D'!$A$10:$Y$42,25,FALSE),"")</f>
        <v>TCS-1(M): Percentage of people living with HIV currently receiving antiretroviral therapy</v>
      </c>
      <c r="C392" s="497" t="str">
        <f t="array" ref="C392">IFERROR(IF(INDEX('Disaggregation Records'!$E$95:$E$183,MATCH(RIGHT(Z392,255),RIGHT('Disaggregation Records'!$D$95:$D$183,255),0))=0,"",INDEX('Disaggregation Records'!$E$95:$E$183,MATCH(RIGHT(Z392,255),RIGHT('Disaggregation Records'!$D$95:$D$183,255),0))),"")</f>
        <v>Gender | Age</v>
      </c>
      <c r="D392" s="497" t="str">
        <f t="array" ref="D392">IFERROR(IF(INDEX('Disaggregation Records'!$F$95:$F$183,MATCH(RIGHT(Z392,255),RIGHT('Disaggregation Records'!$D$95:$D$183,255),0))=0,"",INDEX('Disaggregation Records'!$F$95:$F$183,MATCH(RIGHT(Z392,255),RIGHT('Disaggregation Records'!$D$95:$D$183,255),0))),"")</f>
        <v>Male 15-19</v>
      </c>
      <c r="E392" s="403">
        <v>21</v>
      </c>
      <c r="F392" s="540"/>
      <c r="G392" s="466">
        <v>0.45681966499891236</v>
      </c>
      <c r="H392" s="407" t="s">
        <v>371</v>
      </c>
      <c r="I392" s="503"/>
      <c r="J392" s="503"/>
      <c r="K392" s="503"/>
      <c r="L392" s="503"/>
      <c r="M392" s="503"/>
      <c r="N392" s="503"/>
      <c r="O392" s="503"/>
      <c r="P392" s="503"/>
      <c r="Q392" s="503"/>
      <c r="R392" s="503"/>
      <c r="S392" s="503"/>
      <c r="T392" s="503"/>
      <c r="U392" s="407" t="s">
        <v>4501</v>
      </c>
      <c r="V392" s="420" t="s">
        <v>4557</v>
      </c>
      <c r="W392" s="504"/>
      <c r="X392" s="504" t="str">
        <f t="shared" si="28"/>
        <v>TCS-1(M): Percentage of people living with HIV currently receiving antiretroviral therapyGender | AgeMale 15-19</v>
      </c>
      <c r="Y392" s="504">
        <f t="shared" si="29"/>
        <v>5</v>
      </c>
      <c r="Z392" s="504" t="str">
        <f t="shared" si="30"/>
        <v>TCS-1(M): Percentage of people living with HIV currently receiving antiretroviral therapy-5</v>
      </c>
      <c r="AA392" s="504" t="b">
        <f t="shared" si="31"/>
        <v>1</v>
      </c>
      <c r="AB392" s="504" t="s">
        <v>1908</v>
      </c>
      <c r="AC392" s="504" t="str">
        <f t="array" ref="AC392">IFERROR(IF(INDEX('Disaggregation Records'!$G$95:$G$183,MATCH(RIGHT(Z392,255),RIGHT('Disaggregation Records'!$D$95:$D$183,255),0))=0,"",INDEX('Disaggregation Records'!$G$95:$G$183,MATCH(RIGHT(Z392,255),RIGHT('Disaggregation Records'!$D$95:$D$183,255),0))),"")</f>
        <v>a1L36000002NzjpEAC</v>
      </c>
      <c r="AD392" s="504" t="s">
        <v>779</v>
      </c>
      <c r="AE392" s="216"/>
      <c r="AF392" s="501"/>
      <c r="AG392" s="501"/>
    </row>
    <row r="393" spans="1:33" ht="37.5" customHeight="1" x14ac:dyDescent="0.25">
      <c r="A393" s="382">
        <v>7</v>
      </c>
      <c r="B393" s="401" t="str">
        <f>IFERROR(VLOOKUP(A393,'Coverage Indicators - Section D'!$A$10:$Y$42,25,FALSE),"")</f>
        <v>TCS-1(M): Percentage of people living with HIV currently receiving antiretroviral therapy</v>
      </c>
      <c r="C393" s="497" t="str">
        <f t="array" ref="C393">IFERROR(IF(INDEX('Disaggregation Records'!$E$95:$E$183,MATCH(RIGHT(Z393,255),RIGHT('Disaggregation Records'!$D$95:$D$183,255),0))=0,"",INDEX('Disaggregation Records'!$E$95:$E$183,MATCH(RIGHT(Z393,255),RIGHT('Disaggregation Records'!$D$95:$D$183,255),0))),"")</f>
        <v>Gender | Age</v>
      </c>
      <c r="D393" s="497" t="str">
        <f t="array" ref="D393">IFERROR(IF(INDEX('Disaggregation Records'!$F$95:$F$183,MATCH(RIGHT(Z393,255),RIGHT('Disaggregation Records'!$D$95:$D$183,255),0))=0,"",INDEX('Disaggregation Records'!$F$95:$F$183,MATCH(RIGHT(Z393,255),RIGHT('Disaggregation Records'!$D$95:$D$183,255),0))),"")</f>
        <v>Female 20-24</v>
      </c>
      <c r="E393" s="403">
        <v>27</v>
      </c>
      <c r="F393" s="540"/>
      <c r="G393" s="466">
        <v>0.58733956928431585</v>
      </c>
      <c r="H393" s="407" t="s">
        <v>371</v>
      </c>
      <c r="I393" s="503"/>
      <c r="J393" s="503"/>
      <c r="K393" s="503"/>
      <c r="L393" s="503"/>
      <c r="M393" s="503"/>
      <c r="N393" s="503"/>
      <c r="O393" s="503"/>
      <c r="P393" s="503"/>
      <c r="Q393" s="503"/>
      <c r="R393" s="503"/>
      <c r="S393" s="503"/>
      <c r="T393" s="503"/>
      <c r="U393" s="407" t="s">
        <v>4501</v>
      </c>
      <c r="V393" s="420" t="s">
        <v>4557</v>
      </c>
      <c r="W393" s="504"/>
      <c r="X393" s="504" t="str">
        <f t="shared" si="28"/>
        <v>TCS-1(M): Percentage of people living with HIV currently receiving antiretroviral therapyGender | AgeFemale 20-24</v>
      </c>
      <c r="Y393" s="504">
        <f t="shared" si="29"/>
        <v>6</v>
      </c>
      <c r="Z393" s="504" t="str">
        <f t="shared" si="30"/>
        <v>TCS-1(M): Percentage of people living with HIV currently receiving antiretroviral therapy-6</v>
      </c>
      <c r="AA393" s="504" t="b">
        <f t="shared" si="31"/>
        <v>1</v>
      </c>
      <c r="AB393" s="504" t="s">
        <v>1909</v>
      </c>
      <c r="AC393" s="504" t="str">
        <f t="array" ref="AC393">IFERROR(IF(INDEX('Disaggregation Records'!$G$95:$G$183,MATCH(RIGHT(Z393,255),RIGHT('Disaggregation Records'!$D$95:$D$183,255),0))=0,"",INDEX('Disaggregation Records'!$G$95:$G$183,MATCH(RIGHT(Z393,255),RIGHT('Disaggregation Records'!$D$95:$D$183,255),0))),"")</f>
        <v>a1L36000002Nzk9EAC</v>
      </c>
      <c r="AD393" s="504" t="s">
        <v>779</v>
      </c>
      <c r="AE393" s="216"/>
      <c r="AF393" s="501"/>
      <c r="AG393" s="501"/>
    </row>
    <row r="394" spans="1:33" ht="37.5" customHeight="1" x14ac:dyDescent="0.25">
      <c r="A394" s="382">
        <v>7</v>
      </c>
      <c r="B394" s="401" t="str">
        <f>IFERROR(VLOOKUP(A394,'Coverage Indicators - Section D'!$A$10:$Y$42,25,FALSE),"")</f>
        <v>TCS-1(M): Percentage of people living with HIV currently receiving antiretroviral therapy</v>
      </c>
      <c r="C394" s="497" t="str">
        <f t="array" ref="C394">IFERROR(IF(INDEX('Disaggregation Records'!$E$95:$E$183,MATCH(RIGHT(Z394,255),RIGHT('Disaggregation Records'!$D$95:$D$183,255),0))=0,"",INDEX('Disaggregation Records'!$E$95:$E$183,MATCH(RIGHT(Z394,255),RIGHT('Disaggregation Records'!$D$95:$D$183,255),0))),"")</f>
        <v>Gender | Age</v>
      </c>
      <c r="D394" s="497" t="str">
        <f t="array" ref="D394">IFERROR(IF(INDEX('Disaggregation Records'!$F$95:$F$183,MATCH(RIGHT(Z394,255),RIGHT('Disaggregation Records'!$D$95:$D$183,255),0))=0,"",INDEX('Disaggregation Records'!$F$95:$F$183,MATCH(RIGHT(Z394,255),RIGHT('Disaggregation Records'!$D$95:$D$183,255),0))),"")</f>
        <v>Male 20-24</v>
      </c>
      <c r="E394" s="403">
        <v>121</v>
      </c>
      <c r="F394" s="540"/>
      <c r="G394" s="466">
        <v>2.632151403088971</v>
      </c>
      <c r="H394" s="407" t="s">
        <v>371</v>
      </c>
      <c r="I394" s="503"/>
      <c r="J394" s="503"/>
      <c r="K394" s="503"/>
      <c r="L394" s="503"/>
      <c r="M394" s="503"/>
      <c r="N394" s="503"/>
      <c r="O394" s="503"/>
      <c r="P394" s="503"/>
      <c r="Q394" s="503"/>
      <c r="R394" s="503"/>
      <c r="S394" s="503"/>
      <c r="T394" s="503"/>
      <c r="U394" s="407" t="s">
        <v>4501</v>
      </c>
      <c r="V394" s="420" t="s">
        <v>4557</v>
      </c>
      <c r="W394" s="504"/>
      <c r="X394" s="504" t="str">
        <f t="shared" si="28"/>
        <v>TCS-1(M): Percentage of people living with HIV currently receiving antiretroviral therapyGender | AgeMale 20-24</v>
      </c>
      <c r="Y394" s="504">
        <f t="shared" si="29"/>
        <v>7</v>
      </c>
      <c r="Z394" s="504" t="str">
        <f t="shared" si="30"/>
        <v>TCS-1(M): Percentage of people living with HIV currently receiving antiretroviral therapy-7</v>
      </c>
      <c r="AA394" s="504" t="b">
        <f t="shared" si="31"/>
        <v>1</v>
      </c>
      <c r="AB394" s="504" t="s">
        <v>1910</v>
      </c>
      <c r="AC394" s="504" t="str">
        <f t="array" ref="AC394">IFERROR(IF(INDEX('Disaggregation Records'!$G$95:$G$183,MATCH(RIGHT(Z394,255),RIGHT('Disaggregation Records'!$D$95:$D$183,255),0))=0,"",INDEX('Disaggregation Records'!$G$95:$G$183,MATCH(RIGHT(Z394,255),RIGHT('Disaggregation Records'!$D$95:$D$183,255),0))),"")</f>
        <v>a1L36000002NzjqEAC</v>
      </c>
      <c r="AD394" s="504" t="s">
        <v>779</v>
      </c>
      <c r="AE394" s="216"/>
      <c r="AF394" s="501"/>
      <c r="AG394" s="501"/>
    </row>
    <row r="395" spans="1:33" ht="37.5" customHeight="1" x14ac:dyDescent="0.25">
      <c r="A395" s="382">
        <v>7</v>
      </c>
      <c r="B395" s="401" t="str">
        <f>IFERROR(VLOOKUP(A395,'Coverage Indicators - Section D'!$A$10:$Y$42,25,FALSE),"")</f>
        <v>TCS-1(M): Percentage of people living with HIV currently receiving antiretroviral therapy</v>
      </c>
      <c r="C395" s="497" t="str">
        <f t="array" ref="C395">IFERROR(IF(INDEX('Disaggregation Records'!$E$95:$E$183,MATCH(RIGHT(Z395,255),RIGHT('Disaggregation Records'!$D$95:$D$183,255),0))=0,"",INDEX('Disaggregation Records'!$E$95:$E$183,MATCH(RIGHT(Z395,255),RIGHT('Disaggregation Records'!$D$95:$D$183,255),0))),"")</f>
        <v>Gender | Age</v>
      </c>
      <c r="D395" s="497" t="str">
        <f t="array" ref="D395">IFERROR(IF(INDEX('Disaggregation Records'!$F$95:$F$183,MATCH(RIGHT(Z395,255),RIGHT('Disaggregation Records'!$D$95:$D$183,255),0))=0,"",INDEX('Disaggregation Records'!$F$95:$F$183,MATCH(RIGHT(Z395,255),RIGHT('Disaggregation Records'!$D$95:$D$183,255),0))),"")</f>
        <v>Female 15-24</v>
      </c>
      <c r="E395" s="403">
        <v>41</v>
      </c>
      <c r="F395" s="540">
        <v>120</v>
      </c>
      <c r="G395" s="466">
        <v>0.89188601261692402</v>
      </c>
      <c r="H395" s="407" t="s">
        <v>371</v>
      </c>
      <c r="I395" s="503"/>
      <c r="J395" s="503"/>
      <c r="K395" s="503"/>
      <c r="L395" s="503"/>
      <c r="M395" s="503"/>
      <c r="N395" s="503"/>
      <c r="O395" s="503"/>
      <c r="P395" s="503"/>
      <c r="Q395" s="503"/>
      <c r="R395" s="503"/>
      <c r="S395" s="503"/>
      <c r="T395" s="503"/>
      <c r="U395" s="407" t="s">
        <v>4501</v>
      </c>
      <c r="V395" s="420"/>
      <c r="W395" s="504"/>
      <c r="X395" s="504" t="str">
        <f t="shared" si="28"/>
        <v>TCS-1(M): Percentage of people living with HIV currently receiving antiretroviral therapyGender | AgeFemale 15-24</v>
      </c>
      <c r="Y395" s="504">
        <f t="shared" si="29"/>
        <v>8</v>
      </c>
      <c r="Z395" s="504" t="str">
        <f t="shared" si="30"/>
        <v>TCS-1(M): Percentage of people living with HIV currently receiving antiretroviral therapy-8</v>
      </c>
      <c r="AA395" s="504" t="b">
        <f t="shared" si="31"/>
        <v>1</v>
      </c>
      <c r="AB395" s="504" t="s">
        <v>1911</v>
      </c>
      <c r="AC395" s="504" t="str">
        <f t="array" ref="AC395">IFERROR(IF(INDEX('Disaggregation Records'!$G$95:$G$183,MATCH(RIGHT(Z395,255),RIGHT('Disaggregation Records'!$D$95:$D$183,255),0))=0,"",INDEX('Disaggregation Records'!$G$95:$G$183,MATCH(RIGHT(Z395,255),RIGHT('Disaggregation Records'!$D$95:$D$183,255),0))),"")</f>
        <v>a1L36000002Nzk7EAC</v>
      </c>
      <c r="AD395" s="504" t="s">
        <v>779</v>
      </c>
      <c r="AE395" s="216"/>
      <c r="AF395" s="501"/>
      <c r="AG395" s="501"/>
    </row>
    <row r="396" spans="1:33" ht="37.5" customHeight="1" x14ac:dyDescent="0.25">
      <c r="A396" s="382">
        <v>7</v>
      </c>
      <c r="B396" s="401" t="str">
        <f>IFERROR(VLOOKUP(A396,'Coverage Indicators - Section D'!$A$10:$Y$42,25,FALSE),"")</f>
        <v>TCS-1(M): Percentage of people living with HIV currently receiving antiretroviral therapy</v>
      </c>
      <c r="C396" s="497" t="str">
        <f t="array" ref="C396">IFERROR(IF(INDEX('Disaggregation Records'!$E$95:$E$183,MATCH(RIGHT(Z396,255),RIGHT('Disaggregation Records'!$D$95:$D$183,255),0))=0,"",INDEX('Disaggregation Records'!$E$95:$E$183,MATCH(RIGHT(Z396,255),RIGHT('Disaggregation Records'!$D$95:$D$183,255),0))),"")</f>
        <v>Gender | Age</v>
      </c>
      <c r="D396" s="497" t="str">
        <f t="array" ref="D396">IFERROR(IF(INDEX('Disaggregation Records'!$F$95:$F$183,MATCH(RIGHT(Z396,255),RIGHT('Disaggregation Records'!$D$95:$D$183,255),0))=0,"",INDEX('Disaggregation Records'!$F$95:$F$183,MATCH(RIGHT(Z396,255),RIGHT('Disaggregation Records'!$D$95:$D$183,255),0))),"")</f>
        <v>Male 15-24</v>
      </c>
      <c r="E396" s="403">
        <v>141</v>
      </c>
      <c r="F396" s="540">
        <v>228</v>
      </c>
      <c r="G396" s="466">
        <v>3.0672177507069831</v>
      </c>
      <c r="H396" s="407" t="s">
        <v>371</v>
      </c>
      <c r="I396" s="503"/>
      <c r="J396" s="503"/>
      <c r="K396" s="503"/>
      <c r="L396" s="503"/>
      <c r="M396" s="503"/>
      <c r="N396" s="503"/>
      <c r="O396" s="503"/>
      <c r="P396" s="503"/>
      <c r="Q396" s="503"/>
      <c r="R396" s="503"/>
      <c r="S396" s="503"/>
      <c r="T396" s="503"/>
      <c r="U396" s="407" t="s">
        <v>4501</v>
      </c>
      <c r="V396" s="420"/>
      <c r="W396" s="504"/>
      <c r="X396" s="504" t="str">
        <f t="shared" si="28"/>
        <v>TCS-1(M): Percentage of people living with HIV currently receiving antiretroviral therapyGender | AgeMale 15-24</v>
      </c>
      <c r="Y396" s="504">
        <f t="shared" si="29"/>
        <v>9</v>
      </c>
      <c r="Z396" s="504" t="str">
        <f t="shared" si="30"/>
        <v>TCS-1(M): Percentage of people living with HIV currently receiving antiretroviral therapy-9</v>
      </c>
      <c r="AA396" s="504" t="b">
        <f t="shared" si="31"/>
        <v>1</v>
      </c>
      <c r="AB396" s="504" t="s">
        <v>1912</v>
      </c>
      <c r="AC396" s="504" t="str">
        <f t="array" ref="AC396">IFERROR(IF(INDEX('Disaggregation Records'!$G$95:$G$183,MATCH(RIGHT(Z396,255),RIGHT('Disaggregation Records'!$D$95:$D$183,255),0))=0,"",INDEX('Disaggregation Records'!$G$95:$G$183,MATCH(RIGHT(Z396,255),RIGHT('Disaggregation Records'!$D$95:$D$183,255),0))),"")</f>
        <v>a1L36000000zoO2EAI</v>
      </c>
      <c r="AD396" s="504" t="s">
        <v>779</v>
      </c>
      <c r="AE396" s="216"/>
      <c r="AF396" s="501"/>
      <c r="AG396" s="501"/>
    </row>
    <row r="397" spans="1:33" ht="37.5" hidden="1" customHeight="1" x14ac:dyDescent="0.25">
      <c r="A397" s="382">
        <v>8</v>
      </c>
      <c r="B397" s="401" t="str">
        <f>IFERROR(VLOOKUP(A397,'Coverage Indicators - Section D'!$A$10:$Y$42,25,FALSE),"")</f>
        <v/>
      </c>
      <c r="C397" s="497" t="str">
        <f t="array" ref="C397">IFERROR(IF(INDEX('Disaggregation Records'!$E$95:$E$183,MATCH(RIGHT(Z397,255),RIGHT('Disaggregation Records'!$D$95:$D$183,255),0))=0,"",INDEX('Disaggregation Records'!$E$95:$E$183,MATCH(RIGHT(Z397,255),RIGHT('Disaggregation Records'!$D$95:$D$183,255),0))),"")</f>
        <v/>
      </c>
      <c r="D397" s="497" t="str">
        <f t="array" ref="D397">IFERROR(IF(INDEX('Disaggregation Records'!$F$95:$F$183,MATCH(RIGHT(Z397,255),RIGHT('Disaggregation Records'!$D$95:$D$183,255),0))=0,"",INDEX('Disaggregation Records'!$F$95:$F$183,MATCH(RIGHT(Z397,255),RIGHT('Disaggregation Records'!$D$95:$D$183,255),0))),"")</f>
        <v/>
      </c>
      <c r="E397" s="403" t="str">
        <f t="array" ref="E397">IFERROR(IF(INDEX('Disaggregation Data'!$K$315:$K$616,MATCH(RIGHT(X397,255),RIGHT('Disaggregation Data'!$J$315:$J$616,255),0))=0,"",INDEX('Disaggregation Data'!$K$315:$K$616,MATCH(RIGHT(X397,255),RIGHT('Disaggregation Data'!J$315:$J$616,255),0))),"")</f>
        <v/>
      </c>
      <c r="F397" s="404" t="str">
        <f t="array" ref="F397">IFERROR(IF(INDEX('Disaggregation Data'!$L$315:$L$616,MATCH(RIGHT(X397,255),RIGHT('Disaggregation Data'!$J$315:$J$616,255),0))=0,"",INDEX('Disaggregation Data'!$L$315:$L$616,MATCH(RIGHT(X397,255),RIGHT('Disaggregation Data'!J$315:$J$616,255),0))),"")</f>
        <v/>
      </c>
      <c r="G397" s="466" t="str">
        <f t="array" ref="G397">IFERROR(IF(INDEX('Disaggregation Data'!$M$315:$M$616,MATCH(RIGHT(X397,255),RIGHT('Disaggregation Data'!$J$315:$J$616,255),0))=0,(E397/F397)*100,INDEX('Disaggregation Data'!$M$315:$M$616,MATCH(RIGHT(X397,255),RIGHT('Disaggregation Data'!J$315:$J$616,255),0))),"")</f>
        <v/>
      </c>
      <c r="H397" s="407" t="str">
        <f t="array" ref="H397">IFERROR(IF(INDEX('Disaggregation Data'!$N$315:$N$616,MATCH(RIGHT(X397,255),RIGHT('Disaggregation Data'!$J$315:$J$616,255),0))=0,"",INDEX('Disaggregation Data'!$N$315:$N$616,MATCH(RIGHT(X397,255),RIGHT('Disaggregation Data'!J$315:$J$616,255),0))),"")</f>
        <v/>
      </c>
      <c r="I397" s="503"/>
      <c r="J397" s="503"/>
      <c r="K397" s="503"/>
      <c r="L397" s="503"/>
      <c r="M397" s="503"/>
      <c r="N397" s="503"/>
      <c r="O397" s="503"/>
      <c r="P397" s="503"/>
      <c r="Q397" s="503"/>
      <c r="R397" s="503"/>
      <c r="S397" s="503"/>
      <c r="T397" s="503"/>
      <c r="U397" s="407" t="str">
        <f t="array" ref="U397">IFERROR(IF(INDEX('Disaggregation Data'!$O$315:$O$616,MATCH(RIGHT(X397,255),RIGHT('Disaggregation Data'!$J$315:$J$616,255),0))=0,"",INDEX('Disaggregation Data'!$O$315:$O$616,MATCH(RIGHT(X397,255),RIGHT('Disaggregation Data'!J$315:$J$616,255),0))),"")</f>
        <v/>
      </c>
      <c r="V397" s="420" t="str">
        <f t="array" ref="V397">IFERROR(IF(INDEX('Disaggregation Data'!$P$315:$P$616,MATCH(RIGHT(X397,255),RIGHT('Disaggregation Data'!$J$315:$J$616,255),0))=0,"",INDEX('Disaggregation Data'!$P$315:$P$616,MATCH(RIGHT(X397,255),RIGHT('Disaggregation Data'!J$315:$J$616,255),0))),"")</f>
        <v/>
      </c>
      <c r="W397" s="504"/>
      <c r="X397" s="504" t="str">
        <f t="shared" si="28"/>
        <v/>
      </c>
      <c r="Y397" s="504">
        <f t="shared" si="29"/>
        <v>0</v>
      </c>
      <c r="Z397" s="504" t="str">
        <f t="shared" si="30"/>
        <v/>
      </c>
      <c r="AA397" s="504" t="b">
        <f t="shared" si="31"/>
        <v>0</v>
      </c>
      <c r="AB397" s="504" t="s">
        <v>1913</v>
      </c>
      <c r="AC397" s="504" t="str">
        <f t="array" ref="AC397">IFERROR(IF(INDEX('Disaggregation Records'!$G$95:$G$183,MATCH(RIGHT(Z397,255),RIGHT('Disaggregation Records'!$D$95:$D$183,255),0))=0,"",INDEX('Disaggregation Records'!$G$95:$G$183,MATCH(RIGHT(Z397,255),RIGHT('Disaggregation Records'!$D$95:$D$183,255),0))),"")</f>
        <v/>
      </c>
      <c r="AD397" s="504" t="s">
        <v>780</v>
      </c>
      <c r="AE397" s="216"/>
      <c r="AF397" s="501"/>
      <c r="AG397" s="501"/>
    </row>
    <row r="398" spans="1:33" ht="37.5" hidden="1" customHeight="1" x14ac:dyDescent="0.25">
      <c r="A398" s="382">
        <v>8</v>
      </c>
      <c r="B398" s="401" t="str">
        <f>IFERROR(VLOOKUP(A398,'Coverage Indicators - Section D'!$A$10:$Y$42,25,FALSE),"")</f>
        <v/>
      </c>
      <c r="C398" s="497" t="str">
        <f t="array" ref="C398">IFERROR(IF(INDEX('Disaggregation Records'!$E$95:$E$183,MATCH(RIGHT(Z398,255),RIGHT('Disaggregation Records'!$D$95:$D$183,255),0))=0,"",INDEX('Disaggregation Records'!$E$95:$E$183,MATCH(RIGHT(Z398,255),RIGHT('Disaggregation Records'!$D$95:$D$183,255),0))),"")</f>
        <v/>
      </c>
      <c r="D398" s="497" t="str">
        <f t="array" ref="D398">IFERROR(IF(INDEX('Disaggregation Records'!$F$95:$F$183,MATCH(RIGHT(Z398,255),RIGHT('Disaggregation Records'!$D$95:$D$183,255),0))=0,"",INDEX('Disaggregation Records'!$F$95:$F$183,MATCH(RIGHT(Z398,255),RIGHT('Disaggregation Records'!$D$95:$D$183,255),0))),"")</f>
        <v/>
      </c>
      <c r="E398" s="403" t="str">
        <f t="array" ref="E398">IFERROR(IF(INDEX('Disaggregation Data'!$K$315:$K$616,MATCH(RIGHT(X398,255),RIGHT('Disaggregation Data'!$J$315:$J$616,255),0))=0,"",INDEX('Disaggregation Data'!$K$315:$K$616,MATCH(RIGHT(X398,255),RIGHT('Disaggregation Data'!J$315:$J$616,255),0))),"")</f>
        <v/>
      </c>
      <c r="F398" s="404" t="str">
        <f t="array" ref="F398">IFERROR(IF(INDEX('Disaggregation Data'!$L$315:$L$616,MATCH(RIGHT(X398,255),RIGHT('Disaggregation Data'!$J$315:$J$616,255),0))=0,"",INDEX('Disaggregation Data'!$L$315:$L$616,MATCH(RIGHT(X398,255),RIGHT('Disaggregation Data'!J$315:$J$616,255),0))),"")</f>
        <v/>
      </c>
      <c r="G398" s="466" t="str">
        <f t="array" ref="G398">IFERROR(IF(INDEX('Disaggregation Data'!$M$315:$M$616,MATCH(RIGHT(X398,255),RIGHT('Disaggregation Data'!$J$315:$J$616,255),0))=0,(E398/F398)*100,INDEX('Disaggregation Data'!$M$315:$M$616,MATCH(RIGHT(X398,255),RIGHT('Disaggregation Data'!J$315:$J$616,255),0))),"")</f>
        <v/>
      </c>
      <c r="H398" s="407" t="str">
        <f t="array" ref="H398">IFERROR(IF(INDEX('Disaggregation Data'!$N$315:$N$616,MATCH(RIGHT(X398,255),RIGHT('Disaggregation Data'!$J$315:$J$616,255),0))=0,"",INDEX('Disaggregation Data'!$N$315:$N$616,MATCH(RIGHT(X398,255),RIGHT('Disaggregation Data'!J$315:$J$616,255),0))),"")</f>
        <v/>
      </c>
      <c r="I398" s="503"/>
      <c r="J398" s="503"/>
      <c r="K398" s="503"/>
      <c r="L398" s="503"/>
      <c r="M398" s="503"/>
      <c r="N398" s="503"/>
      <c r="O398" s="503"/>
      <c r="P398" s="503"/>
      <c r="Q398" s="503"/>
      <c r="R398" s="503"/>
      <c r="S398" s="503"/>
      <c r="T398" s="503"/>
      <c r="U398" s="407" t="str">
        <f t="array" ref="U398">IFERROR(IF(INDEX('Disaggregation Data'!$O$315:$O$616,MATCH(RIGHT(X398,255),RIGHT('Disaggregation Data'!$J$315:$J$616,255),0))=0,"",INDEX('Disaggregation Data'!$O$315:$O$616,MATCH(RIGHT(X398,255),RIGHT('Disaggregation Data'!J$315:$J$616,255),0))),"")</f>
        <v/>
      </c>
      <c r="V398" s="420" t="str">
        <f t="array" ref="V398">IFERROR(IF(INDEX('Disaggregation Data'!$P$315:$P$616,MATCH(RIGHT(X398,255),RIGHT('Disaggregation Data'!$J$315:$J$616,255),0))=0,"",INDEX('Disaggregation Data'!$P$315:$P$616,MATCH(RIGHT(X398,255),RIGHT('Disaggregation Data'!J$315:$J$616,255),0))),"")</f>
        <v/>
      </c>
      <c r="W398" s="504"/>
      <c r="X398" s="504" t="str">
        <f t="shared" si="28"/>
        <v/>
      </c>
      <c r="Y398" s="504">
        <f t="shared" si="29"/>
        <v>1</v>
      </c>
      <c r="Z398" s="504" t="str">
        <f t="shared" si="30"/>
        <v/>
      </c>
      <c r="AA398" s="504" t="b">
        <f t="shared" si="31"/>
        <v>0</v>
      </c>
      <c r="AB398" s="504" t="s">
        <v>1914</v>
      </c>
      <c r="AC398" s="504" t="str">
        <f t="array" ref="AC398">IFERROR(IF(INDEX('Disaggregation Records'!$G$95:$G$183,MATCH(RIGHT(Z398,255),RIGHT('Disaggregation Records'!$D$95:$D$183,255),0))=0,"",INDEX('Disaggregation Records'!$G$95:$G$183,MATCH(RIGHT(Z398,255),RIGHT('Disaggregation Records'!$D$95:$D$183,255),0))),"")</f>
        <v/>
      </c>
      <c r="AD398" s="504" t="s">
        <v>780</v>
      </c>
      <c r="AE398" s="216"/>
      <c r="AF398" s="501"/>
      <c r="AG398" s="501"/>
    </row>
    <row r="399" spans="1:33" ht="37.5" hidden="1" customHeight="1" x14ac:dyDescent="0.25">
      <c r="A399" s="382">
        <v>8</v>
      </c>
      <c r="B399" s="401" t="str">
        <f>IFERROR(VLOOKUP(A399,'Coverage Indicators - Section D'!$A$10:$Y$42,25,FALSE),"")</f>
        <v/>
      </c>
      <c r="C399" s="497" t="str">
        <f t="array" ref="C399">IFERROR(IF(INDEX('Disaggregation Records'!$E$95:$E$183,MATCH(RIGHT(Z399,255),RIGHT('Disaggregation Records'!$D$95:$D$183,255),0))=0,"",INDEX('Disaggregation Records'!$E$95:$E$183,MATCH(RIGHT(Z399,255),RIGHT('Disaggregation Records'!$D$95:$D$183,255),0))),"")</f>
        <v/>
      </c>
      <c r="D399" s="497" t="str">
        <f t="array" ref="D399">IFERROR(IF(INDEX('Disaggregation Records'!$F$95:$F$183,MATCH(RIGHT(Z399,255),RIGHT('Disaggregation Records'!$D$95:$D$183,255),0))=0,"",INDEX('Disaggregation Records'!$F$95:$F$183,MATCH(RIGHT(Z399,255),RIGHT('Disaggregation Records'!$D$95:$D$183,255),0))),"")</f>
        <v/>
      </c>
      <c r="E399" s="403" t="str">
        <f t="array" ref="E399">IFERROR(IF(INDEX('Disaggregation Data'!$K$315:$K$616,MATCH(RIGHT(X399,255),RIGHT('Disaggregation Data'!$J$315:$J$616,255),0))=0,"",INDEX('Disaggregation Data'!$K$315:$K$616,MATCH(RIGHT(X399,255),RIGHT('Disaggregation Data'!J$315:$J$616,255),0))),"")</f>
        <v/>
      </c>
      <c r="F399" s="404" t="str">
        <f t="array" ref="F399">IFERROR(IF(INDEX('Disaggregation Data'!$L$315:$L$616,MATCH(RIGHT(X399,255),RIGHT('Disaggregation Data'!$J$315:$J$616,255),0))=0,"",INDEX('Disaggregation Data'!$L$315:$L$616,MATCH(RIGHT(X399,255),RIGHT('Disaggregation Data'!J$315:$J$616,255),0))),"")</f>
        <v/>
      </c>
      <c r="G399" s="466" t="str">
        <f t="array" ref="G399">IFERROR(IF(INDEX('Disaggregation Data'!$M$315:$M$616,MATCH(RIGHT(X399,255),RIGHT('Disaggregation Data'!$J$315:$J$616,255),0))=0,(E399/F399)*100,INDEX('Disaggregation Data'!$M$315:$M$616,MATCH(RIGHT(X399,255),RIGHT('Disaggregation Data'!J$315:$J$616,255),0))),"")</f>
        <v/>
      </c>
      <c r="H399" s="407" t="str">
        <f t="array" ref="H399">IFERROR(IF(INDEX('Disaggregation Data'!$N$315:$N$616,MATCH(RIGHT(X399,255),RIGHT('Disaggregation Data'!$J$315:$J$616,255),0))=0,"",INDEX('Disaggregation Data'!$N$315:$N$616,MATCH(RIGHT(X399,255),RIGHT('Disaggregation Data'!J$315:$J$616,255),0))),"")</f>
        <v/>
      </c>
      <c r="I399" s="503"/>
      <c r="J399" s="503"/>
      <c r="K399" s="503"/>
      <c r="L399" s="503"/>
      <c r="M399" s="503"/>
      <c r="N399" s="503"/>
      <c r="O399" s="503"/>
      <c r="P399" s="503"/>
      <c r="Q399" s="503"/>
      <c r="R399" s="503"/>
      <c r="S399" s="503"/>
      <c r="T399" s="503"/>
      <c r="U399" s="407" t="str">
        <f t="array" ref="U399">IFERROR(IF(INDEX('Disaggregation Data'!$O$315:$O$616,MATCH(RIGHT(X399,255),RIGHT('Disaggregation Data'!$J$315:$J$616,255),0))=0,"",INDEX('Disaggregation Data'!$O$315:$O$616,MATCH(RIGHT(X399,255),RIGHT('Disaggregation Data'!J$315:$J$616,255),0))),"")</f>
        <v/>
      </c>
      <c r="V399" s="420" t="str">
        <f t="array" ref="V399">IFERROR(IF(INDEX('Disaggregation Data'!$P$315:$P$616,MATCH(RIGHT(X399,255),RIGHT('Disaggregation Data'!$J$315:$J$616,255),0))=0,"",INDEX('Disaggregation Data'!$P$315:$P$616,MATCH(RIGHT(X399,255),RIGHT('Disaggregation Data'!J$315:$J$616,255),0))),"")</f>
        <v/>
      </c>
      <c r="W399" s="504"/>
      <c r="X399" s="504" t="str">
        <f t="shared" si="28"/>
        <v/>
      </c>
      <c r="Y399" s="504">
        <f t="shared" si="29"/>
        <v>2</v>
      </c>
      <c r="Z399" s="504" t="str">
        <f t="shared" si="30"/>
        <v/>
      </c>
      <c r="AA399" s="504" t="b">
        <f t="shared" si="31"/>
        <v>0</v>
      </c>
      <c r="AB399" s="504" t="s">
        <v>1915</v>
      </c>
      <c r="AC399" s="504" t="str">
        <f t="array" ref="AC399">IFERROR(IF(INDEX('Disaggregation Records'!$G$95:$G$183,MATCH(RIGHT(Z399,255),RIGHT('Disaggregation Records'!$D$95:$D$183,255),0))=0,"",INDEX('Disaggregation Records'!$G$95:$G$183,MATCH(RIGHT(Z399,255),RIGHT('Disaggregation Records'!$D$95:$D$183,255),0))),"")</f>
        <v/>
      </c>
      <c r="AD399" s="504" t="s">
        <v>780</v>
      </c>
      <c r="AE399" s="216"/>
      <c r="AF399" s="501"/>
      <c r="AG399" s="501"/>
    </row>
    <row r="400" spans="1:33" ht="37.5" hidden="1" customHeight="1" x14ac:dyDescent="0.25">
      <c r="A400" s="382">
        <v>8</v>
      </c>
      <c r="B400" s="401" t="str">
        <f>IFERROR(VLOOKUP(A400,'Coverage Indicators - Section D'!$A$10:$Y$42,25,FALSE),"")</f>
        <v/>
      </c>
      <c r="C400" s="497" t="str">
        <f t="array" ref="C400">IFERROR(IF(INDEX('Disaggregation Records'!$E$95:$E$183,MATCH(RIGHT(Z400,255),RIGHT('Disaggregation Records'!$D$95:$D$183,255),0))=0,"",INDEX('Disaggregation Records'!$E$95:$E$183,MATCH(RIGHT(Z400,255),RIGHT('Disaggregation Records'!$D$95:$D$183,255),0))),"")</f>
        <v/>
      </c>
      <c r="D400" s="497" t="str">
        <f t="array" ref="D400">IFERROR(IF(INDEX('Disaggregation Records'!$F$95:$F$183,MATCH(RIGHT(Z400,255),RIGHT('Disaggregation Records'!$D$95:$D$183,255),0))=0,"",INDEX('Disaggregation Records'!$F$95:$F$183,MATCH(RIGHT(Z400,255),RIGHT('Disaggregation Records'!$D$95:$D$183,255),0))),"")</f>
        <v/>
      </c>
      <c r="E400" s="403" t="str">
        <f t="array" ref="E400">IFERROR(IF(INDEX('Disaggregation Data'!$K$315:$K$616,MATCH(RIGHT(X400,255),RIGHT('Disaggregation Data'!$J$315:$J$616,255),0))=0,"",INDEX('Disaggregation Data'!$K$315:$K$616,MATCH(RIGHT(X400,255),RIGHT('Disaggregation Data'!J$315:$J$616,255),0))),"")</f>
        <v/>
      </c>
      <c r="F400" s="404" t="str">
        <f t="array" ref="F400">IFERROR(IF(INDEX('Disaggregation Data'!$L$315:$L$616,MATCH(RIGHT(X400,255),RIGHT('Disaggregation Data'!$J$315:$J$616,255),0))=0,"",INDEX('Disaggregation Data'!$L$315:$L$616,MATCH(RIGHT(X400,255),RIGHT('Disaggregation Data'!J$315:$J$616,255),0))),"")</f>
        <v/>
      </c>
      <c r="G400" s="466" t="str">
        <f t="array" ref="G400">IFERROR(IF(INDEX('Disaggregation Data'!$M$315:$M$616,MATCH(RIGHT(X400,255),RIGHT('Disaggregation Data'!$J$315:$J$616,255),0))=0,(E400/F400)*100,INDEX('Disaggregation Data'!$M$315:$M$616,MATCH(RIGHT(X400,255),RIGHT('Disaggregation Data'!J$315:$J$616,255),0))),"")</f>
        <v/>
      </c>
      <c r="H400" s="407" t="str">
        <f t="array" ref="H400">IFERROR(IF(INDEX('Disaggregation Data'!$N$315:$N$616,MATCH(RIGHT(X400,255),RIGHT('Disaggregation Data'!$J$315:$J$616,255),0))=0,"",INDEX('Disaggregation Data'!$N$315:$N$616,MATCH(RIGHT(X400,255),RIGHT('Disaggregation Data'!J$315:$J$616,255),0))),"")</f>
        <v/>
      </c>
      <c r="I400" s="503"/>
      <c r="J400" s="503"/>
      <c r="K400" s="503"/>
      <c r="L400" s="503"/>
      <c r="M400" s="503"/>
      <c r="N400" s="503"/>
      <c r="O400" s="503"/>
      <c r="P400" s="503"/>
      <c r="Q400" s="503"/>
      <c r="R400" s="503"/>
      <c r="S400" s="503"/>
      <c r="T400" s="503"/>
      <c r="U400" s="407" t="str">
        <f t="array" ref="U400">IFERROR(IF(INDEX('Disaggregation Data'!$O$315:$O$616,MATCH(RIGHT(X400,255),RIGHT('Disaggregation Data'!$J$315:$J$616,255),0))=0,"",INDEX('Disaggregation Data'!$O$315:$O$616,MATCH(RIGHT(X400,255),RIGHT('Disaggregation Data'!J$315:$J$616,255),0))),"")</f>
        <v/>
      </c>
      <c r="V400" s="420" t="str">
        <f t="array" ref="V400">IFERROR(IF(INDEX('Disaggregation Data'!$P$315:$P$616,MATCH(RIGHT(X400,255),RIGHT('Disaggregation Data'!$J$315:$J$616,255),0))=0,"",INDEX('Disaggregation Data'!$P$315:$P$616,MATCH(RIGHT(X400,255),RIGHT('Disaggregation Data'!J$315:$J$616,255),0))),"")</f>
        <v/>
      </c>
      <c r="W400" s="504"/>
      <c r="X400" s="504" t="str">
        <f t="shared" si="28"/>
        <v/>
      </c>
      <c r="Y400" s="504">
        <f t="shared" si="29"/>
        <v>3</v>
      </c>
      <c r="Z400" s="504" t="str">
        <f t="shared" si="30"/>
        <v/>
      </c>
      <c r="AA400" s="504" t="b">
        <f t="shared" si="31"/>
        <v>0</v>
      </c>
      <c r="AB400" s="504" t="s">
        <v>1916</v>
      </c>
      <c r="AC400" s="504" t="str">
        <f t="array" ref="AC400">IFERROR(IF(INDEX('Disaggregation Records'!$G$95:$G$183,MATCH(RIGHT(Z400,255),RIGHT('Disaggregation Records'!$D$95:$D$183,255),0))=0,"",INDEX('Disaggregation Records'!$G$95:$G$183,MATCH(RIGHT(Z400,255),RIGHT('Disaggregation Records'!$D$95:$D$183,255),0))),"")</f>
        <v/>
      </c>
      <c r="AD400" s="504" t="s">
        <v>780</v>
      </c>
      <c r="AE400" s="216"/>
      <c r="AF400" s="501"/>
      <c r="AG400" s="501"/>
    </row>
    <row r="401" spans="1:33" ht="37.5" hidden="1" customHeight="1" x14ac:dyDescent="0.25">
      <c r="A401" s="382">
        <v>8</v>
      </c>
      <c r="B401" s="401" t="str">
        <f>IFERROR(VLOOKUP(A401,'Coverage Indicators - Section D'!$A$10:$Y$42,25,FALSE),"")</f>
        <v/>
      </c>
      <c r="C401" s="497" t="str">
        <f t="array" ref="C401">IFERROR(IF(INDEX('Disaggregation Records'!$E$95:$E$183,MATCH(RIGHT(Z401,255),RIGHT('Disaggregation Records'!$D$95:$D$183,255),0))=0,"",INDEX('Disaggregation Records'!$E$95:$E$183,MATCH(RIGHT(Z401,255),RIGHT('Disaggregation Records'!$D$95:$D$183,255),0))),"")</f>
        <v/>
      </c>
      <c r="D401" s="497" t="str">
        <f t="array" ref="D401">IFERROR(IF(INDEX('Disaggregation Records'!$F$95:$F$183,MATCH(RIGHT(Z401,255),RIGHT('Disaggregation Records'!$D$95:$D$183,255),0))=0,"",INDEX('Disaggregation Records'!$F$95:$F$183,MATCH(RIGHT(Z401,255),RIGHT('Disaggregation Records'!$D$95:$D$183,255),0))),"")</f>
        <v/>
      </c>
      <c r="E401" s="403" t="str">
        <f t="array" ref="E401">IFERROR(IF(INDEX('Disaggregation Data'!$K$315:$K$616,MATCH(RIGHT(X401,255),RIGHT('Disaggregation Data'!$J$315:$J$616,255),0))=0,"",INDEX('Disaggregation Data'!$K$315:$K$616,MATCH(RIGHT(X401,255),RIGHT('Disaggregation Data'!J$315:$J$616,255),0))),"")</f>
        <v/>
      </c>
      <c r="F401" s="404" t="str">
        <f t="array" ref="F401">IFERROR(IF(INDEX('Disaggregation Data'!$L$315:$L$616,MATCH(RIGHT(X401,255),RIGHT('Disaggregation Data'!$J$315:$J$616,255),0))=0,"",INDEX('Disaggregation Data'!$L$315:$L$616,MATCH(RIGHT(X401,255),RIGHT('Disaggregation Data'!J$315:$J$616,255),0))),"")</f>
        <v/>
      </c>
      <c r="G401" s="466" t="str">
        <f t="array" ref="G401">IFERROR(IF(INDEX('Disaggregation Data'!$M$315:$M$616,MATCH(RIGHT(X401,255),RIGHT('Disaggregation Data'!$J$315:$J$616,255),0))=0,(E401/F401)*100,INDEX('Disaggregation Data'!$M$315:$M$616,MATCH(RIGHT(X401,255),RIGHT('Disaggregation Data'!J$315:$J$616,255),0))),"")</f>
        <v/>
      </c>
      <c r="H401" s="407" t="str">
        <f t="array" ref="H401">IFERROR(IF(INDEX('Disaggregation Data'!$N$315:$N$616,MATCH(RIGHT(X401,255),RIGHT('Disaggregation Data'!$J$315:$J$616,255),0))=0,"",INDEX('Disaggregation Data'!$N$315:$N$616,MATCH(RIGHT(X401,255),RIGHT('Disaggregation Data'!J$315:$J$616,255),0))),"")</f>
        <v/>
      </c>
      <c r="I401" s="503"/>
      <c r="J401" s="503"/>
      <c r="K401" s="503"/>
      <c r="L401" s="503"/>
      <c r="M401" s="503"/>
      <c r="N401" s="503"/>
      <c r="O401" s="503"/>
      <c r="P401" s="503"/>
      <c r="Q401" s="503"/>
      <c r="R401" s="503"/>
      <c r="S401" s="503"/>
      <c r="T401" s="503"/>
      <c r="U401" s="407" t="str">
        <f t="array" ref="U401">IFERROR(IF(INDEX('Disaggregation Data'!$O$315:$O$616,MATCH(RIGHT(X401,255),RIGHT('Disaggregation Data'!$J$315:$J$616,255),0))=0,"",INDEX('Disaggregation Data'!$O$315:$O$616,MATCH(RIGHT(X401,255),RIGHT('Disaggregation Data'!J$315:$J$616,255),0))),"")</f>
        <v/>
      </c>
      <c r="V401" s="420" t="str">
        <f t="array" ref="V401">IFERROR(IF(INDEX('Disaggregation Data'!$P$315:$P$616,MATCH(RIGHT(X401,255),RIGHT('Disaggregation Data'!$J$315:$J$616,255),0))=0,"",INDEX('Disaggregation Data'!$P$315:$P$616,MATCH(RIGHT(X401,255),RIGHT('Disaggregation Data'!J$315:$J$616,255),0))),"")</f>
        <v/>
      </c>
      <c r="W401" s="504"/>
      <c r="X401" s="504" t="str">
        <f t="shared" si="28"/>
        <v/>
      </c>
      <c r="Y401" s="504">
        <f t="shared" si="29"/>
        <v>4</v>
      </c>
      <c r="Z401" s="504" t="str">
        <f t="shared" si="30"/>
        <v/>
      </c>
      <c r="AA401" s="504" t="b">
        <f t="shared" si="31"/>
        <v>0</v>
      </c>
      <c r="AB401" s="504" t="s">
        <v>1917</v>
      </c>
      <c r="AC401" s="504" t="str">
        <f t="array" ref="AC401">IFERROR(IF(INDEX('Disaggregation Records'!$G$95:$G$183,MATCH(RIGHT(Z401,255),RIGHT('Disaggregation Records'!$D$95:$D$183,255),0))=0,"",INDEX('Disaggregation Records'!$G$95:$G$183,MATCH(RIGHT(Z401,255),RIGHT('Disaggregation Records'!$D$95:$D$183,255),0))),"")</f>
        <v/>
      </c>
      <c r="AD401" s="504" t="s">
        <v>780</v>
      </c>
      <c r="AE401" s="216"/>
      <c r="AF401" s="501"/>
      <c r="AG401" s="501"/>
    </row>
    <row r="402" spans="1:33" ht="37.5" hidden="1" customHeight="1" x14ac:dyDescent="0.25">
      <c r="A402" s="382">
        <v>8</v>
      </c>
      <c r="B402" s="401" t="str">
        <f>IFERROR(VLOOKUP(A402,'Coverage Indicators - Section D'!$A$10:$Y$42,25,FALSE),"")</f>
        <v/>
      </c>
      <c r="C402" s="497" t="str">
        <f t="array" ref="C402">IFERROR(IF(INDEX('Disaggregation Records'!$E$95:$E$183,MATCH(RIGHT(Z402,255),RIGHT('Disaggregation Records'!$D$95:$D$183,255),0))=0,"",INDEX('Disaggregation Records'!$E$95:$E$183,MATCH(RIGHT(Z402,255),RIGHT('Disaggregation Records'!$D$95:$D$183,255),0))),"")</f>
        <v/>
      </c>
      <c r="D402" s="497" t="str">
        <f t="array" ref="D402">IFERROR(IF(INDEX('Disaggregation Records'!$F$95:$F$183,MATCH(RIGHT(Z402,255),RIGHT('Disaggregation Records'!$D$95:$D$183,255),0))=0,"",INDEX('Disaggregation Records'!$F$95:$F$183,MATCH(RIGHT(Z402,255),RIGHT('Disaggregation Records'!$D$95:$D$183,255),0))),"")</f>
        <v/>
      </c>
      <c r="E402" s="403" t="str">
        <f t="array" ref="E402">IFERROR(IF(INDEX('Disaggregation Data'!$K$315:$K$616,MATCH(RIGHT(X402,255),RIGHT('Disaggregation Data'!$J$315:$J$616,255),0))=0,"",INDEX('Disaggregation Data'!$K$315:$K$616,MATCH(RIGHT(X402,255),RIGHT('Disaggregation Data'!J$315:$J$616,255),0))),"")</f>
        <v/>
      </c>
      <c r="F402" s="404" t="str">
        <f t="array" ref="F402">IFERROR(IF(INDEX('Disaggregation Data'!$L$315:$L$616,MATCH(RIGHT(X402,255),RIGHT('Disaggregation Data'!$J$315:$J$616,255),0))=0,"",INDEX('Disaggregation Data'!$L$315:$L$616,MATCH(RIGHT(X402,255),RIGHT('Disaggregation Data'!J$315:$J$616,255),0))),"")</f>
        <v/>
      </c>
      <c r="G402" s="466" t="str">
        <f t="array" ref="G402">IFERROR(IF(INDEX('Disaggregation Data'!$M$315:$M$616,MATCH(RIGHT(X402,255),RIGHT('Disaggregation Data'!$J$315:$J$616,255),0))=0,(E402/F402)*100,INDEX('Disaggregation Data'!$M$315:$M$616,MATCH(RIGHT(X402,255),RIGHT('Disaggregation Data'!J$315:$J$616,255),0))),"")</f>
        <v/>
      </c>
      <c r="H402" s="407" t="str">
        <f t="array" ref="H402">IFERROR(IF(INDEX('Disaggregation Data'!$N$315:$N$616,MATCH(RIGHT(X402,255),RIGHT('Disaggregation Data'!$J$315:$J$616,255),0))=0,"",INDEX('Disaggregation Data'!$N$315:$N$616,MATCH(RIGHT(X402,255),RIGHT('Disaggregation Data'!J$315:$J$616,255),0))),"")</f>
        <v/>
      </c>
      <c r="I402" s="503"/>
      <c r="J402" s="503"/>
      <c r="K402" s="503"/>
      <c r="L402" s="503"/>
      <c r="M402" s="503"/>
      <c r="N402" s="503"/>
      <c r="O402" s="503"/>
      <c r="P402" s="503"/>
      <c r="Q402" s="503"/>
      <c r="R402" s="503"/>
      <c r="S402" s="503"/>
      <c r="T402" s="503"/>
      <c r="U402" s="407" t="str">
        <f t="array" ref="U402">IFERROR(IF(INDEX('Disaggregation Data'!$O$315:$O$616,MATCH(RIGHT(X402,255),RIGHT('Disaggregation Data'!$J$315:$J$616,255),0))=0,"",INDEX('Disaggregation Data'!$O$315:$O$616,MATCH(RIGHT(X402,255),RIGHT('Disaggregation Data'!J$315:$J$616,255),0))),"")</f>
        <v/>
      </c>
      <c r="V402" s="420" t="str">
        <f t="array" ref="V402">IFERROR(IF(INDEX('Disaggregation Data'!$P$315:$P$616,MATCH(RIGHT(X402,255),RIGHT('Disaggregation Data'!$J$315:$J$616,255),0))=0,"",INDEX('Disaggregation Data'!$P$315:$P$616,MATCH(RIGHT(X402,255),RIGHT('Disaggregation Data'!J$315:$J$616,255),0))),"")</f>
        <v/>
      </c>
      <c r="W402" s="504"/>
      <c r="X402" s="504" t="str">
        <f t="shared" si="28"/>
        <v/>
      </c>
      <c r="Y402" s="504">
        <f t="shared" si="29"/>
        <v>5</v>
      </c>
      <c r="Z402" s="504" t="str">
        <f t="shared" si="30"/>
        <v/>
      </c>
      <c r="AA402" s="504" t="b">
        <f t="shared" si="31"/>
        <v>0</v>
      </c>
      <c r="AB402" s="504" t="s">
        <v>1918</v>
      </c>
      <c r="AC402" s="504" t="str">
        <f t="array" ref="AC402">IFERROR(IF(INDEX('Disaggregation Records'!$G$95:$G$183,MATCH(RIGHT(Z402,255),RIGHT('Disaggregation Records'!$D$95:$D$183,255),0))=0,"",INDEX('Disaggregation Records'!$G$95:$G$183,MATCH(RIGHT(Z402,255),RIGHT('Disaggregation Records'!$D$95:$D$183,255),0))),"")</f>
        <v/>
      </c>
      <c r="AD402" s="504" t="s">
        <v>780</v>
      </c>
      <c r="AE402" s="216"/>
      <c r="AF402" s="501"/>
      <c r="AG402" s="501"/>
    </row>
    <row r="403" spans="1:33" ht="37.5" hidden="1" customHeight="1" x14ac:dyDescent="0.25">
      <c r="A403" s="382">
        <v>8</v>
      </c>
      <c r="B403" s="401" t="str">
        <f>IFERROR(VLOOKUP(A403,'Coverage Indicators - Section D'!$A$10:$Y$42,25,FALSE),"")</f>
        <v/>
      </c>
      <c r="C403" s="497" t="str">
        <f t="array" ref="C403">IFERROR(IF(INDEX('Disaggregation Records'!$E$95:$E$183,MATCH(RIGHT(Z403,255),RIGHT('Disaggregation Records'!$D$95:$D$183,255),0))=0,"",INDEX('Disaggregation Records'!$E$95:$E$183,MATCH(RIGHT(Z403,255),RIGHT('Disaggregation Records'!$D$95:$D$183,255),0))),"")</f>
        <v/>
      </c>
      <c r="D403" s="497" t="str">
        <f t="array" ref="D403">IFERROR(IF(INDEX('Disaggregation Records'!$F$95:$F$183,MATCH(RIGHT(Z403,255),RIGHT('Disaggregation Records'!$D$95:$D$183,255),0))=0,"",INDEX('Disaggregation Records'!$F$95:$F$183,MATCH(RIGHT(Z403,255),RIGHT('Disaggregation Records'!$D$95:$D$183,255),0))),"")</f>
        <v/>
      </c>
      <c r="E403" s="403" t="str">
        <f t="array" ref="E403">IFERROR(IF(INDEX('Disaggregation Data'!$K$315:$K$616,MATCH(RIGHT(X403,255),RIGHT('Disaggregation Data'!$J$315:$J$616,255),0))=0,"",INDEX('Disaggregation Data'!$K$315:$K$616,MATCH(RIGHT(X403,255),RIGHT('Disaggregation Data'!J$315:$J$616,255),0))),"")</f>
        <v/>
      </c>
      <c r="F403" s="404" t="str">
        <f t="array" ref="F403">IFERROR(IF(INDEX('Disaggregation Data'!$L$315:$L$616,MATCH(RIGHT(X403,255),RIGHT('Disaggregation Data'!$J$315:$J$616,255),0))=0,"",INDEX('Disaggregation Data'!$L$315:$L$616,MATCH(RIGHT(X403,255),RIGHT('Disaggregation Data'!J$315:$J$616,255),0))),"")</f>
        <v/>
      </c>
      <c r="G403" s="466" t="str">
        <f t="array" ref="G403">IFERROR(IF(INDEX('Disaggregation Data'!$M$315:$M$616,MATCH(RIGHT(X403,255),RIGHT('Disaggregation Data'!$J$315:$J$616,255),0))=0,(E403/F403)*100,INDEX('Disaggregation Data'!$M$315:$M$616,MATCH(RIGHT(X403,255),RIGHT('Disaggregation Data'!J$315:$J$616,255),0))),"")</f>
        <v/>
      </c>
      <c r="H403" s="407" t="str">
        <f t="array" ref="H403">IFERROR(IF(INDEX('Disaggregation Data'!$N$315:$N$616,MATCH(RIGHT(X403,255),RIGHT('Disaggregation Data'!$J$315:$J$616,255),0))=0,"",INDEX('Disaggregation Data'!$N$315:$N$616,MATCH(RIGHT(X403,255),RIGHT('Disaggregation Data'!J$315:$J$616,255),0))),"")</f>
        <v/>
      </c>
      <c r="I403" s="503"/>
      <c r="J403" s="503"/>
      <c r="K403" s="503"/>
      <c r="L403" s="503"/>
      <c r="M403" s="503"/>
      <c r="N403" s="503"/>
      <c r="O403" s="503"/>
      <c r="P403" s="503"/>
      <c r="Q403" s="503"/>
      <c r="R403" s="503"/>
      <c r="S403" s="503"/>
      <c r="T403" s="503"/>
      <c r="U403" s="407" t="str">
        <f t="array" ref="U403">IFERROR(IF(INDEX('Disaggregation Data'!$O$315:$O$616,MATCH(RIGHT(X403,255),RIGHT('Disaggregation Data'!$J$315:$J$616,255),0))=0,"",INDEX('Disaggregation Data'!$O$315:$O$616,MATCH(RIGHT(X403,255),RIGHT('Disaggregation Data'!J$315:$J$616,255),0))),"")</f>
        <v/>
      </c>
      <c r="V403" s="420" t="str">
        <f t="array" ref="V403">IFERROR(IF(INDEX('Disaggregation Data'!$P$315:$P$616,MATCH(RIGHT(X403,255),RIGHT('Disaggregation Data'!$J$315:$J$616,255),0))=0,"",INDEX('Disaggregation Data'!$P$315:$P$616,MATCH(RIGHT(X403,255),RIGHT('Disaggregation Data'!J$315:$J$616,255),0))),"")</f>
        <v/>
      </c>
      <c r="W403" s="504"/>
      <c r="X403" s="504" t="str">
        <f t="shared" si="28"/>
        <v/>
      </c>
      <c r="Y403" s="504">
        <f t="shared" si="29"/>
        <v>6</v>
      </c>
      <c r="Z403" s="504" t="str">
        <f t="shared" si="30"/>
        <v/>
      </c>
      <c r="AA403" s="504" t="b">
        <f t="shared" si="31"/>
        <v>0</v>
      </c>
      <c r="AB403" s="504" t="s">
        <v>1919</v>
      </c>
      <c r="AC403" s="504" t="str">
        <f t="array" ref="AC403">IFERROR(IF(INDEX('Disaggregation Records'!$G$95:$G$183,MATCH(RIGHT(Z403,255),RIGHT('Disaggregation Records'!$D$95:$D$183,255),0))=0,"",INDEX('Disaggregation Records'!$G$95:$G$183,MATCH(RIGHT(Z403,255),RIGHT('Disaggregation Records'!$D$95:$D$183,255),0))),"")</f>
        <v/>
      </c>
      <c r="AD403" s="504" t="s">
        <v>780</v>
      </c>
      <c r="AE403" s="216"/>
      <c r="AF403" s="501"/>
      <c r="AG403" s="501"/>
    </row>
    <row r="404" spans="1:33" ht="37.5" hidden="1" customHeight="1" x14ac:dyDescent="0.25">
      <c r="A404" s="382">
        <v>8</v>
      </c>
      <c r="B404" s="401" t="str">
        <f>IFERROR(VLOOKUP(A404,'Coverage Indicators - Section D'!$A$10:$Y$42,25,FALSE),"")</f>
        <v/>
      </c>
      <c r="C404" s="497" t="str">
        <f t="array" ref="C404">IFERROR(IF(INDEX('Disaggregation Records'!$E$95:$E$183,MATCH(RIGHT(Z404,255),RIGHT('Disaggregation Records'!$D$95:$D$183,255),0))=0,"",INDEX('Disaggregation Records'!$E$95:$E$183,MATCH(RIGHT(Z404,255),RIGHT('Disaggregation Records'!$D$95:$D$183,255),0))),"")</f>
        <v/>
      </c>
      <c r="D404" s="497" t="str">
        <f t="array" ref="D404">IFERROR(IF(INDEX('Disaggregation Records'!$F$95:$F$183,MATCH(RIGHT(Z404,255),RIGHT('Disaggregation Records'!$D$95:$D$183,255),0))=0,"",INDEX('Disaggregation Records'!$F$95:$F$183,MATCH(RIGHT(Z404,255),RIGHT('Disaggregation Records'!$D$95:$D$183,255),0))),"")</f>
        <v/>
      </c>
      <c r="E404" s="403" t="str">
        <f t="array" ref="E404">IFERROR(IF(INDEX('Disaggregation Data'!$K$315:$K$616,MATCH(RIGHT(X404,255),RIGHT('Disaggregation Data'!$J$315:$J$616,255),0))=0,"",INDEX('Disaggregation Data'!$K$315:$K$616,MATCH(RIGHT(X404,255),RIGHT('Disaggregation Data'!J$315:$J$616,255),0))),"")</f>
        <v/>
      </c>
      <c r="F404" s="404" t="str">
        <f t="array" ref="F404">IFERROR(IF(INDEX('Disaggregation Data'!$L$315:$L$616,MATCH(RIGHT(X404,255),RIGHT('Disaggregation Data'!$J$315:$J$616,255),0))=0,"",INDEX('Disaggregation Data'!$L$315:$L$616,MATCH(RIGHT(X404,255),RIGHT('Disaggregation Data'!J$315:$J$616,255),0))),"")</f>
        <v/>
      </c>
      <c r="G404" s="466" t="str">
        <f t="array" ref="G404">IFERROR(IF(INDEX('Disaggregation Data'!$M$315:$M$616,MATCH(RIGHT(X404,255),RIGHT('Disaggregation Data'!$J$315:$J$616,255),0))=0,(E404/F404)*100,INDEX('Disaggregation Data'!$M$315:$M$616,MATCH(RIGHT(X404,255),RIGHT('Disaggregation Data'!J$315:$J$616,255),0))),"")</f>
        <v/>
      </c>
      <c r="H404" s="407" t="str">
        <f t="array" ref="H404">IFERROR(IF(INDEX('Disaggregation Data'!$N$315:$N$616,MATCH(RIGHT(X404,255),RIGHT('Disaggregation Data'!$J$315:$J$616,255),0))=0,"",INDEX('Disaggregation Data'!$N$315:$N$616,MATCH(RIGHT(X404,255),RIGHT('Disaggregation Data'!J$315:$J$616,255),0))),"")</f>
        <v/>
      </c>
      <c r="I404" s="503"/>
      <c r="J404" s="503"/>
      <c r="K404" s="503"/>
      <c r="L404" s="503"/>
      <c r="M404" s="503"/>
      <c r="N404" s="503"/>
      <c r="O404" s="503"/>
      <c r="P404" s="503"/>
      <c r="Q404" s="503"/>
      <c r="R404" s="503"/>
      <c r="S404" s="503"/>
      <c r="T404" s="503"/>
      <c r="U404" s="407" t="str">
        <f t="array" ref="U404">IFERROR(IF(INDEX('Disaggregation Data'!$O$315:$O$616,MATCH(RIGHT(X404,255),RIGHT('Disaggregation Data'!$J$315:$J$616,255),0))=0,"",INDEX('Disaggregation Data'!$O$315:$O$616,MATCH(RIGHT(X404,255),RIGHT('Disaggregation Data'!J$315:$J$616,255),0))),"")</f>
        <v/>
      </c>
      <c r="V404" s="420" t="str">
        <f t="array" ref="V404">IFERROR(IF(INDEX('Disaggregation Data'!$P$315:$P$616,MATCH(RIGHT(X404,255),RIGHT('Disaggregation Data'!$J$315:$J$616,255),0))=0,"",INDEX('Disaggregation Data'!$P$315:$P$616,MATCH(RIGHT(X404,255),RIGHT('Disaggregation Data'!J$315:$J$616,255),0))),"")</f>
        <v/>
      </c>
      <c r="W404" s="504"/>
      <c r="X404" s="504" t="str">
        <f t="shared" si="28"/>
        <v/>
      </c>
      <c r="Y404" s="504">
        <f t="shared" si="29"/>
        <v>7</v>
      </c>
      <c r="Z404" s="504" t="str">
        <f t="shared" si="30"/>
        <v/>
      </c>
      <c r="AA404" s="504" t="b">
        <f t="shared" si="31"/>
        <v>0</v>
      </c>
      <c r="AB404" s="504" t="s">
        <v>1920</v>
      </c>
      <c r="AC404" s="504" t="str">
        <f t="array" ref="AC404">IFERROR(IF(INDEX('Disaggregation Records'!$G$95:$G$183,MATCH(RIGHT(Z404,255),RIGHT('Disaggregation Records'!$D$95:$D$183,255),0))=0,"",INDEX('Disaggregation Records'!$G$95:$G$183,MATCH(RIGHT(Z404,255),RIGHT('Disaggregation Records'!$D$95:$D$183,255),0))),"")</f>
        <v/>
      </c>
      <c r="AD404" s="504" t="s">
        <v>780</v>
      </c>
      <c r="AE404" s="216"/>
      <c r="AF404" s="501"/>
      <c r="AG404" s="501"/>
    </row>
    <row r="405" spans="1:33" ht="37.5" hidden="1" customHeight="1" x14ac:dyDescent="0.25">
      <c r="A405" s="382">
        <v>8</v>
      </c>
      <c r="B405" s="401" t="str">
        <f>IFERROR(VLOOKUP(A405,'Coverage Indicators - Section D'!$A$10:$Y$42,25,FALSE),"")</f>
        <v/>
      </c>
      <c r="C405" s="497" t="str">
        <f t="array" ref="C405">IFERROR(IF(INDEX('Disaggregation Records'!$E$95:$E$183,MATCH(RIGHT(Z405,255),RIGHT('Disaggregation Records'!$D$95:$D$183,255),0))=0,"",INDEX('Disaggregation Records'!$E$95:$E$183,MATCH(RIGHT(Z405,255),RIGHT('Disaggregation Records'!$D$95:$D$183,255),0))),"")</f>
        <v/>
      </c>
      <c r="D405" s="497" t="str">
        <f t="array" ref="D405">IFERROR(IF(INDEX('Disaggregation Records'!$F$95:$F$183,MATCH(RIGHT(Z405,255),RIGHT('Disaggregation Records'!$D$95:$D$183,255),0))=0,"",INDEX('Disaggregation Records'!$F$95:$F$183,MATCH(RIGHT(Z405,255),RIGHT('Disaggregation Records'!$D$95:$D$183,255),0))),"")</f>
        <v/>
      </c>
      <c r="E405" s="403" t="str">
        <f t="array" ref="E405">IFERROR(IF(INDEX('Disaggregation Data'!$K$315:$K$616,MATCH(RIGHT(X405,255),RIGHT('Disaggregation Data'!$J$315:$J$616,255),0))=0,"",INDEX('Disaggregation Data'!$K$315:$K$616,MATCH(RIGHT(X405,255),RIGHT('Disaggregation Data'!J$315:$J$616,255),0))),"")</f>
        <v/>
      </c>
      <c r="F405" s="404" t="str">
        <f t="array" ref="F405">IFERROR(IF(INDEX('Disaggregation Data'!$L$315:$L$616,MATCH(RIGHT(X405,255),RIGHT('Disaggregation Data'!$J$315:$J$616,255),0))=0,"",INDEX('Disaggregation Data'!$L$315:$L$616,MATCH(RIGHT(X405,255),RIGHT('Disaggregation Data'!J$315:$J$616,255),0))),"")</f>
        <v/>
      </c>
      <c r="G405" s="466" t="str">
        <f t="array" ref="G405">IFERROR(IF(INDEX('Disaggregation Data'!$M$315:$M$616,MATCH(RIGHT(X405,255),RIGHT('Disaggregation Data'!$J$315:$J$616,255),0))=0,(E405/F405)*100,INDEX('Disaggregation Data'!$M$315:$M$616,MATCH(RIGHT(X405,255),RIGHT('Disaggregation Data'!J$315:$J$616,255),0))),"")</f>
        <v/>
      </c>
      <c r="H405" s="407" t="str">
        <f t="array" ref="H405">IFERROR(IF(INDEX('Disaggregation Data'!$N$315:$N$616,MATCH(RIGHT(X405,255),RIGHT('Disaggregation Data'!$J$315:$J$616,255),0))=0,"",INDEX('Disaggregation Data'!$N$315:$N$616,MATCH(RIGHT(X405,255),RIGHT('Disaggregation Data'!J$315:$J$616,255),0))),"")</f>
        <v/>
      </c>
      <c r="I405" s="503"/>
      <c r="J405" s="503"/>
      <c r="K405" s="503"/>
      <c r="L405" s="503"/>
      <c r="M405" s="503"/>
      <c r="N405" s="503"/>
      <c r="O405" s="503"/>
      <c r="P405" s="503"/>
      <c r="Q405" s="503"/>
      <c r="R405" s="503"/>
      <c r="S405" s="503"/>
      <c r="T405" s="503"/>
      <c r="U405" s="407" t="str">
        <f t="array" ref="U405">IFERROR(IF(INDEX('Disaggregation Data'!$O$315:$O$616,MATCH(RIGHT(X405,255),RIGHT('Disaggregation Data'!$J$315:$J$616,255),0))=0,"",INDEX('Disaggregation Data'!$O$315:$O$616,MATCH(RIGHT(X405,255),RIGHT('Disaggregation Data'!J$315:$J$616,255),0))),"")</f>
        <v/>
      </c>
      <c r="V405" s="420" t="str">
        <f t="array" ref="V405">IFERROR(IF(INDEX('Disaggregation Data'!$P$315:$P$616,MATCH(RIGHT(X405,255),RIGHT('Disaggregation Data'!$J$315:$J$616,255),0))=0,"",INDEX('Disaggregation Data'!$P$315:$P$616,MATCH(RIGHT(X405,255),RIGHT('Disaggregation Data'!J$315:$J$616,255),0))),"")</f>
        <v/>
      </c>
      <c r="W405" s="504"/>
      <c r="X405" s="504" t="str">
        <f t="shared" si="28"/>
        <v/>
      </c>
      <c r="Y405" s="504">
        <f t="shared" si="29"/>
        <v>8</v>
      </c>
      <c r="Z405" s="504" t="str">
        <f t="shared" si="30"/>
        <v/>
      </c>
      <c r="AA405" s="504" t="b">
        <f t="shared" si="31"/>
        <v>0</v>
      </c>
      <c r="AB405" s="504" t="s">
        <v>1921</v>
      </c>
      <c r="AC405" s="504" t="str">
        <f t="array" ref="AC405">IFERROR(IF(INDEX('Disaggregation Records'!$G$95:$G$183,MATCH(RIGHT(Z405,255),RIGHT('Disaggregation Records'!$D$95:$D$183,255),0))=0,"",INDEX('Disaggregation Records'!$G$95:$G$183,MATCH(RIGHT(Z405,255),RIGHT('Disaggregation Records'!$D$95:$D$183,255),0))),"")</f>
        <v/>
      </c>
      <c r="AD405" s="504" t="s">
        <v>780</v>
      </c>
      <c r="AE405" s="216"/>
      <c r="AF405" s="501"/>
      <c r="AG405" s="501"/>
    </row>
    <row r="406" spans="1:33" ht="37.5" hidden="1" customHeight="1" x14ac:dyDescent="0.25">
      <c r="A406" s="382">
        <v>8</v>
      </c>
      <c r="B406" s="401" t="str">
        <f>IFERROR(VLOOKUP(A406,'Coverage Indicators - Section D'!$A$10:$Y$42,25,FALSE),"")</f>
        <v/>
      </c>
      <c r="C406" s="497" t="str">
        <f t="array" ref="C406">IFERROR(IF(INDEX('Disaggregation Records'!$E$95:$E$183,MATCH(RIGHT(Z406,255),RIGHT('Disaggregation Records'!$D$95:$D$183,255),0))=0,"",INDEX('Disaggregation Records'!$E$95:$E$183,MATCH(RIGHT(Z406,255),RIGHT('Disaggregation Records'!$D$95:$D$183,255),0))),"")</f>
        <v/>
      </c>
      <c r="D406" s="497" t="str">
        <f t="array" ref="D406">IFERROR(IF(INDEX('Disaggregation Records'!$F$95:$F$183,MATCH(RIGHT(Z406,255),RIGHT('Disaggregation Records'!$D$95:$D$183,255),0))=0,"",INDEX('Disaggregation Records'!$F$95:$F$183,MATCH(RIGHT(Z406,255),RIGHT('Disaggregation Records'!$D$95:$D$183,255),0))),"")</f>
        <v/>
      </c>
      <c r="E406" s="403" t="str">
        <f t="array" ref="E406">IFERROR(IF(INDEX('Disaggregation Data'!$K$315:$K$616,MATCH(RIGHT(X406,255),RIGHT('Disaggregation Data'!$J$315:$J$616,255),0))=0,"",INDEX('Disaggregation Data'!$K$315:$K$616,MATCH(RIGHT(X406,255),RIGHT('Disaggregation Data'!J$315:$J$616,255),0))),"")</f>
        <v/>
      </c>
      <c r="F406" s="404" t="str">
        <f t="array" ref="F406">IFERROR(IF(INDEX('Disaggregation Data'!$L$315:$L$616,MATCH(RIGHT(X406,255),RIGHT('Disaggregation Data'!$J$315:$J$616,255),0))=0,"",INDEX('Disaggregation Data'!$L$315:$L$616,MATCH(RIGHT(X406,255),RIGHT('Disaggregation Data'!J$315:$J$616,255),0))),"")</f>
        <v/>
      </c>
      <c r="G406" s="466" t="str">
        <f t="array" ref="G406">IFERROR(IF(INDEX('Disaggregation Data'!$M$315:$M$616,MATCH(RIGHT(X406,255),RIGHT('Disaggregation Data'!$J$315:$J$616,255),0))=0,(E406/F406)*100,INDEX('Disaggregation Data'!$M$315:$M$616,MATCH(RIGHT(X406,255),RIGHT('Disaggregation Data'!J$315:$J$616,255),0))),"")</f>
        <v/>
      </c>
      <c r="H406" s="407" t="str">
        <f t="array" ref="H406">IFERROR(IF(INDEX('Disaggregation Data'!$N$315:$N$616,MATCH(RIGHT(X406,255),RIGHT('Disaggregation Data'!$J$315:$J$616,255),0))=0,"",INDEX('Disaggregation Data'!$N$315:$N$616,MATCH(RIGHT(X406,255),RIGHT('Disaggregation Data'!J$315:$J$616,255),0))),"")</f>
        <v/>
      </c>
      <c r="I406" s="503"/>
      <c r="J406" s="503"/>
      <c r="K406" s="503"/>
      <c r="L406" s="503"/>
      <c r="M406" s="503"/>
      <c r="N406" s="503"/>
      <c r="O406" s="503"/>
      <c r="P406" s="503"/>
      <c r="Q406" s="503"/>
      <c r="R406" s="503"/>
      <c r="S406" s="503"/>
      <c r="T406" s="503"/>
      <c r="U406" s="407" t="str">
        <f t="array" ref="U406">IFERROR(IF(INDEX('Disaggregation Data'!$O$315:$O$616,MATCH(RIGHT(X406,255),RIGHT('Disaggregation Data'!$J$315:$J$616,255),0))=0,"",INDEX('Disaggregation Data'!$O$315:$O$616,MATCH(RIGHT(X406,255),RIGHT('Disaggregation Data'!J$315:$J$616,255),0))),"")</f>
        <v/>
      </c>
      <c r="V406" s="420" t="str">
        <f t="array" ref="V406">IFERROR(IF(INDEX('Disaggregation Data'!$P$315:$P$616,MATCH(RIGHT(X406,255),RIGHT('Disaggregation Data'!$J$315:$J$616,255),0))=0,"",INDEX('Disaggregation Data'!$P$315:$P$616,MATCH(RIGHT(X406,255),RIGHT('Disaggregation Data'!J$315:$J$616,255),0))),"")</f>
        <v/>
      </c>
      <c r="W406" s="504"/>
      <c r="X406" s="504" t="str">
        <f t="shared" si="28"/>
        <v/>
      </c>
      <c r="Y406" s="504">
        <f t="shared" si="29"/>
        <v>9</v>
      </c>
      <c r="Z406" s="504" t="str">
        <f t="shared" si="30"/>
        <v/>
      </c>
      <c r="AA406" s="504" t="b">
        <f t="shared" si="31"/>
        <v>0</v>
      </c>
      <c r="AB406" s="504" t="s">
        <v>1922</v>
      </c>
      <c r="AC406" s="504" t="str">
        <f t="array" ref="AC406">IFERROR(IF(INDEX('Disaggregation Records'!$G$95:$G$183,MATCH(RIGHT(Z406,255),RIGHT('Disaggregation Records'!$D$95:$D$183,255),0))=0,"",INDEX('Disaggregation Records'!$G$95:$G$183,MATCH(RIGHT(Z406,255),RIGHT('Disaggregation Records'!$D$95:$D$183,255),0))),"")</f>
        <v/>
      </c>
      <c r="AD406" s="504" t="s">
        <v>780</v>
      </c>
      <c r="AE406" s="216"/>
      <c r="AF406" s="501"/>
      <c r="AG406" s="501"/>
    </row>
    <row r="407" spans="1:33" ht="37.5" hidden="1" customHeight="1" x14ac:dyDescent="0.25">
      <c r="A407" s="382">
        <v>9</v>
      </c>
      <c r="B407" s="401" t="str">
        <f>IFERROR(VLOOKUP(A407,'Coverage Indicators - Section D'!$A$10:$Y$42,25,FALSE),"")</f>
        <v/>
      </c>
      <c r="C407" s="497" t="str">
        <f t="array" ref="C407">IFERROR(IF(INDEX('Disaggregation Records'!$E$95:$E$183,MATCH(RIGHT(Z407,255),RIGHT('Disaggregation Records'!$D$95:$D$183,255),0))=0,"",INDEX('Disaggregation Records'!$E$95:$E$183,MATCH(RIGHT(Z407,255),RIGHT('Disaggregation Records'!$D$95:$D$183,255),0))),"")</f>
        <v/>
      </c>
      <c r="D407" s="497" t="str">
        <f t="array" ref="D407">IFERROR(IF(INDEX('Disaggregation Records'!$F$95:$F$183,MATCH(RIGHT(Z407,255),RIGHT('Disaggregation Records'!$D$95:$D$183,255),0))=0,"",INDEX('Disaggregation Records'!$F$95:$F$183,MATCH(RIGHT(Z407,255),RIGHT('Disaggregation Records'!$D$95:$D$183,255),0))),"")</f>
        <v/>
      </c>
      <c r="E407" s="403" t="str">
        <f t="array" ref="E407">IFERROR(IF(INDEX('Disaggregation Data'!$K$315:$K$616,MATCH(RIGHT(X407,255),RIGHT('Disaggregation Data'!$J$315:$J$616,255),0))=0,"",INDEX('Disaggregation Data'!$K$315:$K$616,MATCH(RIGHT(X407,255),RIGHT('Disaggregation Data'!J$315:$J$616,255),0))),"")</f>
        <v/>
      </c>
      <c r="F407" s="404" t="str">
        <f t="array" ref="F407">IFERROR(IF(INDEX('Disaggregation Data'!$L$315:$L$616,MATCH(RIGHT(X407,255),RIGHT('Disaggregation Data'!$J$315:$J$616,255),0))=0,"",INDEX('Disaggregation Data'!$L$315:$L$616,MATCH(RIGHT(X407,255),RIGHT('Disaggregation Data'!J$315:$J$616,255),0))),"")</f>
        <v/>
      </c>
      <c r="G407" s="466" t="str">
        <f t="array" ref="G407">IFERROR(IF(INDEX('Disaggregation Data'!$M$315:$M$616,MATCH(RIGHT(X407,255),RIGHT('Disaggregation Data'!$J$315:$J$616,255),0))=0,(E407/F407)*100,INDEX('Disaggregation Data'!$M$315:$M$616,MATCH(RIGHT(X407,255),RIGHT('Disaggregation Data'!J$315:$J$616,255),0))),"")</f>
        <v/>
      </c>
      <c r="H407" s="407" t="str">
        <f t="array" ref="H407">IFERROR(IF(INDEX('Disaggregation Data'!$N$315:$N$616,MATCH(RIGHT(X407,255),RIGHT('Disaggregation Data'!$J$315:$J$616,255),0))=0,"",INDEX('Disaggregation Data'!$N$315:$N$616,MATCH(RIGHT(X407,255),RIGHT('Disaggregation Data'!J$315:$J$616,255),0))),"")</f>
        <v/>
      </c>
      <c r="I407" s="503"/>
      <c r="J407" s="503"/>
      <c r="K407" s="503"/>
      <c r="L407" s="503"/>
      <c r="M407" s="503"/>
      <c r="N407" s="503"/>
      <c r="O407" s="503"/>
      <c r="P407" s="503"/>
      <c r="Q407" s="503"/>
      <c r="R407" s="503"/>
      <c r="S407" s="503"/>
      <c r="T407" s="503"/>
      <c r="U407" s="407" t="str">
        <f t="array" ref="U407">IFERROR(IF(INDEX('Disaggregation Data'!$O$315:$O$616,MATCH(RIGHT(X407,255),RIGHT('Disaggregation Data'!$J$315:$J$616,255),0))=0,"",INDEX('Disaggregation Data'!$O$315:$O$616,MATCH(RIGHT(X407,255),RIGHT('Disaggregation Data'!J$315:$J$616,255),0))),"")</f>
        <v/>
      </c>
      <c r="V407" s="420" t="str">
        <f t="array" ref="V407">IFERROR(IF(INDEX('Disaggregation Data'!$P$315:$P$616,MATCH(RIGHT(X407,255),RIGHT('Disaggregation Data'!$J$315:$J$616,255),0))=0,"",INDEX('Disaggregation Data'!$P$315:$P$616,MATCH(RIGHT(X407,255),RIGHT('Disaggregation Data'!J$315:$J$616,255),0))),"")</f>
        <v/>
      </c>
      <c r="W407" s="504"/>
      <c r="X407" s="504" t="str">
        <f t="shared" si="28"/>
        <v/>
      </c>
      <c r="Y407" s="504">
        <f t="shared" si="29"/>
        <v>10</v>
      </c>
      <c r="Z407" s="504" t="str">
        <f t="shared" si="30"/>
        <v/>
      </c>
      <c r="AA407" s="504" t="b">
        <f t="shared" si="31"/>
        <v>0</v>
      </c>
      <c r="AB407" s="504" t="s">
        <v>1923</v>
      </c>
      <c r="AC407" s="504" t="str">
        <f t="array" ref="AC407">IFERROR(IF(INDEX('Disaggregation Records'!$G$95:$G$183,MATCH(RIGHT(Z407,255),RIGHT('Disaggregation Records'!$D$95:$D$183,255),0))=0,"",INDEX('Disaggregation Records'!$G$95:$G$183,MATCH(RIGHT(Z407,255),RIGHT('Disaggregation Records'!$D$95:$D$183,255),0))),"")</f>
        <v/>
      </c>
      <c r="AD407" s="504" t="s">
        <v>781</v>
      </c>
      <c r="AE407" s="216"/>
      <c r="AF407" s="501"/>
      <c r="AG407" s="501"/>
    </row>
    <row r="408" spans="1:33" ht="37.5" hidden="1" customHeight="1" x14ac:dyDescent="0.25">
      <c r="A408" s="382">
        <v>9</v>
      </c>
      <c r="B408" s="401" t="str">
        <f>IFERROR(VLOOKUP(A408,'Coverage Indicators - Section D'!$A$10:$Y$42,25,FALSE),"")</f>
        <v/>
      </c>
      <c r="C408" s="497" t="str">
        <f t="array" ref="C408">IFERROR(IF(INDEX('Disaggregation Records'!$E$95:$E$183,MATCH(RIGHT(Z408,255),RIGHT('Disaggregation Records'!$D$95:$D$183,255),0))=0,"",INDEX('Disaggregation Records'!$E$95:$E$183,MATCH(RIGHT(Z408,255),RIGHT('Disaggregation Records'!$D$95:$D$183,255),0))),"")</f>
        <v/>
      </c>
      <c r="D408" s="497" t="str">
        <f t="array" ref="D408">IFERROR(IF(INDEX('Disaggregation Records'!$F$95:$F$183,MATCH(RIGHT(Z408,255),RIGHT('Disaggregation Records'!$D$95:$D$183,255),0))=0,"",INDEX('Disaggregation Records'!$F$95:$F$183,MATCH(RIGHT(Z408,255),RIGHT('Disaggregation Records'!$D$95:$D$183,255),0))),"")</f>
        <v/>
      </c>
      <c r="E408" s="403" t="str">
        <f t="array" ref="E408">IFERROR(IF(INDEX('Disaggregation Data'!$K$315:$K$616,MATCH(RIGHT(X408,255),RIGHT('Disaggregation Data'!$J$315:$J$616,255),0))=0,"",INDEX('Disaggregation Data'!$K$315:$K$616,MATCH(RIGHT(X408,255),RIGHT('Disaggregation Data'!J$315:$J$616,255),0))),"")</f>
        <v/>
      </c>
      <c r="F408" s="404" t="str">
        <f t="array" ref="F408">IFERROR(IF(INDEX('Disaggregation Data'!$L$315:$L$616,MATCH(RIGHT(X408,255),RIGHT('Disaggregation Data'!$J$315:$J$616,255),0))=0,"",INDEX('Disaggregation Data'!$L$315:$L$616,MATCH(RIGHT(X408,255),RIGHT('Disaggregation Data'!J$315:$J$616,255),0))),"")</f>
        <v/>
      </c>
      <c r="G408" s="466" t="str">
        <f t="array" ref="G408">IFERROR(IF(INDEX('Disaggregation Data'!$M$315:$M$616,MATCH(RIGHT(X408,255),RIGHT('Disaggregation Data'!$J$315:$J$616,255),0))=0,(E408/F408)*100,INDEX('Disaggregation Data'!$M$315:$M$616,MATCH(RIGHT(X408,255),RIGHT('Disaggregation Data'!J$315:$J$616,255),0))),"")</f>
        <v/>
      </c>
      <c r="H408" s="407" t="str">
        <f t="array" ref="H408">IFERROR(IF(INDEX('Disaggregation Data'!$N$315:$N$616,MATCH(RIGHT(X408,255),RIGHT('Disaggregation Data'!$J$315:$J$616,255),0))=0,"",INDEX('Disaggregation Data'!$N$315:$N$616,MATCH(RIGHT(X408,255),RIGHT('Disaggregation Data'!J$315:$J$616,255),0))),"")</f>
        <v/>
      </c>
      <c r="I408" s="503"/>
      <c r="J408" s="503"/>
      <c r="K408" s="503"/>
      <c r="L408" s="503"/>
      <c r="M408" s="503"/>
      <c r="N408" s="503"/>
      <c r="O408" s="503"/>
      <c r="P408" s="503"/>
      <c r="Q408" s="503"/>
      <c r="R408" s="503"/>
      <c r="S408" s="503"/>
      <c r="T408" s="503"/>
      <c r="U408" s="407" t="str">
        <f t="array" ref="U408">IFERROR(IF(INDEX('Disaggregation Data'!$O$315:$O$616,MATCH(RIGHT(X408,255),RIGHT('Disaggregation Data'!$J$315:$J$616,255),0))=0,"",INDEX('Disaggregation Data'!$O$315:$O$616,MATCH(RIGHT(X408,255),RIGHT('Disaggregation Data'!J$315:$J$616,255),0))),"")</f>
        <v/>
      </c>
      <c r="V408" s="420" t="str">
        <f t="array" ref="V408">IFERROR(IF(INDEX('Disaggregation Data'!$P$315:$P$616,MATCH(RIGHT(X408,255),RIGHT('Disaggregation Data'!$J$315:$J$616,255),0))=0,"",INDEX('Disaggregation Data'!$P$315:$P$616,MATCH(RIGHT(X408,255),RIGHT('Disaggregation Data'!J$315:$J$616,255),0))),"")</f>
        <v/>
      </c>
      <c r="W408" s="504"/>
      <c r="X408" s="504" t="str">
        <f t="shared" si="28"/>
        <v/>
      </c>
      <c r="Y408" s="504">
        <f t="shared" si="29"/>
        <v>11</v>
      </c>
      <c r="Z408" s="504" t="str">
        <f t="shared" si="30"/>
        <v/>
      </c>
      <c r="AA408" s="504" t="b">
        <f t="shared" si="31"/>
        <v>0</v>
      </c>
      <c r="AB408" s="504" t="s">
        <v>1924</v>
      </c>
      <c r="AC408" s="504" t="str">
        <f t="array" ref="AC408">IFERROR(IF(INDEX('Disaggregation Records'!$G$95:$G$183,MATCH(RIGHT(Z408,255),RIGHT('Disaggregation Records'!$D$95:$D$183,255),0))=0,"",INDEX('Disaggregation Records'!$G$95:$G$183,MATCH(RIGHT(Z408,255),RIGHT('Disaggregation Records'!$D$95:$D$183,255),0))),"")</f>
        <v/>
      </c>
      <c r="AD408" s="504" t="s">
        <v>781</v>
      </c>
      <c r="AE408" s="216"/>
      <c r="AF408" s="501"/>
      <c r="AG408" s="501"/>
    </row>
    <row r="409" spans="1:33" ht="37.5" hidden="1" customHeight="1" x14ac:dyDescent="0.25">
      <c r="A409" s="382">
        <v>9</v>
      </c>
      <c r="B409" s="401" t="str">
        <f>IFERROR(VLOOKUP(A409,'Coverage Indicators - Section D'!$A$10:$Y$42,25,FALSE),"")</f>
        <v/>
      </c>
      <c r="C409" s="497" t="str">
        <f t="array" ref="C409">IFERROR(IF(INDEX('Disaggregation Records'!$E$95:$E$183,MATCH(RIGHT(Z409,255),RIGHT('Disaggregation Records'!$D$95:$D$183,255),0))=0,"",INDEX('Disaggregation Records'!$E$95:$E$183,MATCH(RIGHT(Z409,255),RIGHT('Disaggregation Records'!$D$95:$D$183,255),0))),"")</f>
        <v/>
      </c>
      <c r="D409" s="497" t="str">
        <f t="array" ref="D409">IFERROR(IF(INDEX('Disaggregation Records'!$F$95:$F$183,MATCH(RIGHT(Z409,255),RIGHT('Disaggregation Records'!$D$95:$D$183,255),0))=0,"",INDEX('Disaggregation Records'!$F$95:$F$183,MATCH(RIGHT(Z409,255),RIGHT('Disaggregation Records'!$D$95:$D$183,255),0))),"")</f>
        <v/>
      </c>
      <c r="E409" s="403" t="str">
        <f t="array" ref="E409">IFERROR(IF(INDEX('Disaggregation Data'!$K$315:$K$616,MATCH(RIGHT(X409,255),RIGHT('Disaggregation Data'!$J$315:$J$616,255),0))=0,"",INDEX('Disaggregation Data'!$K$315:$K$616,MATCH(RIGHT(X409,255),RIGHT('Disaggregation Data'!J$315:$J$616,255),0))),"")</f>
        <v/>
      </c>
      <c r="F409" s="404" t="str">
        <f t="array" ref="F409">IFERROR(IF(INDEX('Disaggregation Data'!$L$315:$L$616,MATCH(RIGHT(X409,255),RIGHT('Disaggregation Data'!$J$315:$J$616,255),0))=0,"",INDEX('Disaggregation Data'!$L$315:$L$616,MATCH(RIGHT(X409,255),RIGHT('Disaggregation Data'!J$315:$J$616,255),0))),"")</f>
        <v/>
      </c>
      <c r="G409" s="466" t="str">
        <f t="array" ref="G409">IFERROR(IF(INDEX('Disaggregation Data'!$M$315:$M$616,MATCH(RIGHT(X409,255),RIGHT('Disaggregation Data'!$J$315:$J$616,255),0))=0,(E409/F409)*100,INDEX('Disaggregation Data'!$M$315:$M$616,MATCH(RIGHT(X409,255),RIGHT('Disaggregation Data'!J$315:$J$616,255),0))),"")</f>
        <v/>
      </c>
      <c r="H409" s="407" t="str">
        <f t="array" ref="H409">IFERROR(IF(INDEX('Disaggregation Data'!$N$315:$N$616,MATCH(RIGHT(X409,255),RIGHT('Disaggregation Data'!$J$315:$J$616,255),0))=0,"",INDEX('Disaggregation Data'!$N$315:$N$616,MATCH(RIGHT(X409,255),RIGHT('Disaggregation Data'!J$315:$J$616,255),0))),"")</f>
        <v/>
      </c>
      <c r="I409" s="503"/>
      <c r="J409" s="503"/>
      <c r="K409" s="503"/>
      <c r="L409" s="503"/>
      <c r="M409" s="503"/>
      <c r="N409" s="503"/>
      <c r="O409" s="503"/>
      <c r="P409" s="503"/>
      <c r="Q409" s="503"/>
      <c r="R409" s="503"/>
      <c r="S409" s="503"/>
      <c r="T409" s="503"/>
      <c r="U409" s="407" t="str">
        <f t="array" ref="U409">IFERROR(IF(INDEX('Disaggregation Data'!$O$315:$O$616,MATCH(RIGHT(X409,255),RIGHT('Disaggregation Data'!$J$315:$J$616,255),0))=0,"",INDEX('Disaggregation Data'!$O$315:$O$616,MATCH(RIGHT(X409,255),RIGHT('Disaggregation Data'!J$315:$J$616,255),0))),"")</f>
        <v/>
      </c>
      <c r="V409" s="420" t="str">
        <f t="array" ref="V409">IFERROR(IF(INDEX('Disaggregation Data'!$P$315:$P$616,MATCH(RIGHT(X409,255),RIGHT('Disaggregation Data'!$J$315:$J$616,255),0))=0,"",INDEX('Disaggregation Data'!$P$315:$P$616,MATCH(RIGHT(X409,255),RIGHT('Disaggregation Data'!J$315:$J$616,255),0))),"")</f>
        <v/>
      </c>
      <c r="W409" s="504"/>
      <c r="X409" s="504" t="str">
        <f t="shared" si="28"/>
        <v/>
      </c>
      <c r="Y409" s="504">
        <f t="shared" si="29"/>
        <v>12</v>
      </c>
      <c r="Z409" s="504" t="str">
        <f t="shared" si="30"/>
        <v/>
      </c>
      <c r="AA409" s="504" t="b">
        <f t="shared" si="31"/>
        <v>0</v>
      </c>
      <c r="AB409" s="504" t="s">
        <v>1925</v>
      </c>
      <c r="AC409" s="504" t="str">
        <f t="array" ref="AC409">IFERROR(IF(INDEX('Disaggregation Records'!$G$95:$G$183,MATCH(RIGHT(Z409,255),RIGHT('Disaggregation Records'!$D$95:$D$183,255),0))=0,"",INDEX('Disaggregation Records'!$G$95:$G$183,MATCH(RIGHT(Z409,255),RIGHT('Disaggregation Records'!$D$95:$D$183,255),0))),"")</f>
        <v/>
      </c>
      <c r="AD409" s="504" t="s">
        <v>781</v>
      </c>
      <c r="AE409" s="216"/>
      <c r="AF409" s="501"/>
      <c r="AG409" s="501"/>
    </row>
    <row r="410" spans="1:33" ht="37.5" hidden="1" customHeight="1" x14ac:dyDescent="0.25">
      <c r="A410" s="382">
        <v>9</v>
      </c>
      <c r="B410" s="401" t="str">
        <f>IFERROR(VLOOKUP(A410,'Coverage Indicators - Section D'!$A$10:$Y$42,25,FALSE),"")</f>
        <v/>
      </c>
      <c r="C410" s="497" t="str">
        <f t="array" ref="C410">IFERROR(IF(INDEX('Disaggregation Records'!$E$95:$E$183,MATCH(RIGHT(Z410,255),RIGHT('Disaggregation Records'!$D$95:$D$183,255),0))=0,"",INDEX('Disaggregation Records'!$E$95:$E$183,MATCH(RIGHT(Z410,255),RIGHT('Disaggregation Records'!$D$95:$D$183,255),0))),"")</f>
        <v/>
      </c>
      <c r="D410" s="497" t="str">
        <f t="array" ref="D410">IFERROR(IF(INDEX('Disaggregation Records'!$F$95:$F$183,MATCH(RIGHT(Z410,255),RIGHT('Disaggregation Records'!$D$95:$D$183,255),0))=0,"",INDEX('Disaggregation Records'!$F$95:$F$183,MATCH(RIGHT(Z410,255),RIGHT('Disaggregation Records'!$D$95:$D$183,255),0))),"")</f>
        <v/>
      </c>
      <c r="E410" s="403" t="str">
        <f t="array" ref="E410">IFERROR(IF(INDEX('Disaggregation Data'!$K$315:$K$616,MATCH(RIGHT(X410,255),RIGHT('Disaggregation Data'!$J$315:$J$616,255),0))=0,"",INDEX('Disaggregation Data'!$K$315:$K$616,MATCH(RIGHT(X410,255),RIGHT('Disaggregation Data'!J$315:$J$616,255),0))),"")</f>
        <v/>
      </c>
      <c r="F410" s="404" t="str">
        <f t="array" ref="F410">IFERROR(IF(INDEX('Disaggregation Data'!$L$315:$L$616,MATCH(RIGHT(X410,255),RIGHT('Disaggregation Data'!$J$315:$J$616,255),0))=0,"",INDEX('Disaggregation Data'!$L$315:$L$616,MATCH(RIGHT(X410,255),RIGHT('Disaggregation Data'!J$315:$J$616,255),0))),"")</f>
        <v/>
      </c>
      <c r="G410" s="466" t="str">
        <f t="array" ref="G410">IFERROR(IF(INDEX('Disaggregation Data'!$M$315:$M$616,MATCH(RIGHT(X410,255),RIGHT('Disaggregation Data'!$J$315:$J$616,255),0))=0,(E410/F410)*100,INDEX('Disaggregation Data'!$M$315:$M$616,MATCH(RIGHT(X410,255),RIGHT('Disaggregation Data'!J$315:$J$616,255),0))),"")</f>
        <v/>
      </c>
      <c r="H410" s="407" t="str">
        <f t="array" ref="H410">IFERROR(IF(INDEX('Disaggregation Data'!$N$315:$N$616,MATCH(RIGHT(X410,255),RIGHT('Disaggregation Data'!$J$315:$J$616,255),0))=0,"",INDEX('Disaggregation Data'!$N$315:$N$616,MATCH(RIGHT(X410,255),RIGHT('Disaggregation Data'!J$315:$J$616,255),0))),"")</f>
        <v/>
      </c>
      <c r="I410" s="503"/>
      <c r="J410" s="503"/>
      <c r="K410" s="503"/>
      <c r="L410" s="503"/>
      <c r="M410" s="503"/>
      <c r="N410" s="503"/>
      <c r="O410" s="503"/>
      <c r="P410" s="503"/>
      <c r="Q410" s="503"/>
      <c r="R410" s="503"/>
      <c r="S410" s="503"/>
      <c r="T410" s="503"/>
      <c r="U410" s="407" t="str">
        <f t="array" ref="U410">IFERROR(IF(INDEX('Disaggregation Data'!$O$315:$O$616,MATCH(RIGHT(X410,255),RIGHT('Disaggregation Data'!$J$315:$J$616,255),0))=0,"",INDEX('Disaggregation Data'!$O$315:$O$616,MATCH(RIGHT(X410,255),RIGHT('Disaggregation Data'!J$315:$J$616,255),0))),"")</f>
        <v/>
      </c>
      <c r="V410" s="420" t="str">
        <f t="array" ref="V410">IFERROR(IF(INDEX('Disaggregation Data'!$P$315:$P$616,MATCH(RIGHT(X410,255),RIGHT('Disaggregation Data'!$J$315:$J$616,255),0))=0,"",INDEX('Disaggregation Data'!$P$315:$P$616,MATCH(RIGHT(X410,255),RIGHT('Disaggregation Data'!J$315:$J$616,255),0))),"")</f>
        <v/>
      </c>
      <c r="W410" s="504"/>
      <c r="X410" s="504" t="str">
        <f t="shared" si="28"/>
        <v/>
      </c>
      <c r="Y410" s="504">
        <f t="shared" si="29"/>
        <v>13</v>
      </c>
      <c r="Z410" s="504" t="str">
        <f t="shared" si="30"/>
        <v/>
      </c>
      <c r="AA410" s="504" t="b">
        <f t="shared" si="31"/>
        <v>0</v>
      </c>
      <c r="AB410" s="504" t="s">
        <v>1926</v>
      </c>
      <c r="AC410" s="504" t="str">
        <f t="array" ref="AC410">IFERROR(IF(INDEX('Disaggregation Records'!$G$95:$G$183,MATCH(RIGHT(Z410,255),RIGHT('Disaggregation Records'!$D$95:$D$183,255),0))=0,"",INDEX('Disaggregation Records'!$G$95:$G$183,MATCH(RIGHT(Z410,255),RIGHT('Disaggregation Records'!$D$95:$D$183,255),0))),"")</f>
        <v/>
      </c>
      <c r="AD410" s="504" t="s">
        <v>781</v>
      </c>
      <c r="AE410" s="216"/>
      <c r="AF410" s="501"/>
      <c r="AG410" s="501"/>
    </row>
    <row r="411" spans="1:33" ht="37.5" hidden="1" customHeight="1" x14ac:dyDescent="0.25">
      <c r="A411" s="382">
        <v>9</v>
      </c>
      <c r="B411" s="401" t="str">
        <f>IFERROR(VLOOKUP(A411,'Coverage Indicators - Section D'!$A$10:$Y$42,25,FALSE),"")</f>
        <v/>
      </c>
      <c r="C411" s="497" t="str">
        <f t="array" ref="C411">IFERROR(IF(INDEX('Disaggregation Records'!$E$95:$E$183,MATCH(RIGHT(Z411,255),RIGHT('Disaggregation Records'!$D$95:$D$183,255),0))=0,"",INDEX('Disaggregation Records'!$E$95:$E$183,MATCH(RIGHT(Z411,255),RIGHT('Disaggregation Records'!$D$95:$D$183,255),0))),"")</f>
        <v/>
      </c>
      <c r="D411" s="497" t="str">
        <f t="array" ref="D411">IFERROR(IF(INDEX('Disaggregation Records'!$F$95:$F$183,MATCH(RIGHT(Z411,255),RIGHT('Disaggregation Records'!$D$95:$D$183,255),0))=0,"",INDEX('Disaggregation Records'!$F$95:$F$183,MATCH(RIGHT(Z411,255),RIGHT('Disaggregation Records'!$D$95:$D$183,255),0))),"")</f>
        <v/>
      </c>
      <c r="E411" s="403" t="str">
        <f t="array" ref="E411">IFERROR(IF(INDEX('Disaggregation Data'!$K$315:$K$616,MATCH(RIGHT(X411,255),RIGHT('Disaggregation Data'!$J$315:$J$616,255),0))=0,"",INDEX('Disaggregation Data'!$K$315:$K$616,MATCH(RIGHT(X411,255),RIGHT('Disaggregation Data'!J$315:$J$616,255),0))),"")</f>
        <v/>
      </c>
      <c r="F411" s="404" t="str">
        <f t="array" ref="F411">IFERROR(IF(INDEX('Disaggregation Data'!$L$315:$L$616,MATCH(RIGHT(X411,255),RIGHT('Disaggregation Data'!$J$315:$J$616,255),0))=0,"",INDEX('Disaggregation Data'!$L$315:$L$616,MATCH(RIGHT(X411,255),RIGHT('Disaggregation Data'!J$315:$J$616,255),0))),"")</f>
        <v/>
      </c>
      <c r="G411" s="466" t="str">
        <f t="array" ref="G411">IFERROR(IF(INDEX('Disaggregation Data'!$M$315:$M$616,MATCH(RIGHT(X411,255),RIGHT('Disaggregation Data'!$J$315:$J$616,255),0))=0,(E411/F411)*100,INDEX('Disaggregation Data'!$M$315:$M$616,MATCH(RIGHT(X411,255),RIGHT('Disaggregation Data'!J$315:$J$616,255),0))),"")</f>
        <v/>
      </c>
      <c r="H411" s="407" t="str">
        <f t="array" ref="H411">IFERROR(IF(INDEX('Disaggregation Data'!$N$315:$N$616,MATCH(RIGHT(X411,255),RIGHT('Disaggregation Data'!$J$315:$J$616,255),0))=0,"",INDEX('Disaggregation Data'!$N$315:$N$616,MATCH(RIGHT(X411,255),RIGHT('Disaggregation Data'!J$315:$J$616,255),0))),"")</f>
        <v/>
      </c>
      <c r="I411" s="503"/>
      <c r="J411" s="503"/>
      <c r="K411" s="503"/>
      <c r="L411" s="503"/>
      <c r="M411" s="503"/>
      <c r="N411" s="503"/>
      <c r="O411" s="503"/>
      <c r="P411" s="503"/>
      <c r="Q411" s="503"/>
      <c r="R411" s="503"/>
      <c r="S411" s="503"/>
      <c r="T411" s="503"/>
      <c r="U411" s="407" t="str">
        <f t="array" ref="U411">IFERROR(IF(INDEX('Disaggregation Data'!$O$315:$O$616,MATCH(RIGHT(X411,255),RIGHT('Disaggregation Data'!$J$315:$J$616,255),0))=0,"",INDEX('Disaggregation Data'!$O$315:$O$616,MATCH(RIGHT(X411,255),RIGHT('Disaggregation Data'!J$315:$J$616,255),0))),"")</f>
        <v/>
      </c>
      <c r="V411" s="420" t="str">
        <f t="array" ref="V411">IFERROR(IF(INDEX('Disaggregation Data'!$P$315:$P$616,MATCH(RIGHT(X411,255),RIGHT('Disaggregation Data'!$J$315:$J$616,255),0))=0,"",INDEX('Disaggregation Data'!$P$315:$P$616,MATCH(RIGHT(X411,255),RIGHT('Disaggregation Data'!J$315:$J$616,255),0))),"")</f>
        <v/>
      </c>
      <c r="W411" s="504"/>
      <c r="X411" s="504" t="str">
        <f t="shared" si="28"/>
        <v/>
      </c>
      <c r="Y411" s="504">
        <f t="shared" si="29"/>
        <v>14</v>
      </c>
      <c r="Z411" s="504" t="str">
        <f t="shared" si="30"/>
        <v/>
      </c>
      <c r="AA411" s="504" t="b">
        <f t="shared" si="31"/>
        <v>0</v>
      </c>
      <c r="AB411" s="504" t="s">
        <v>1927</v>
      </c>
      <c r="AC411" s="504" t="str">
        <f t="array" ref="AC411">IFERROR(IF(INDEX('Disaggregation Records'!$G$95:$G$183,MATCH(RIGHT(Z411,255),RIGHT('Disaggregation Records'!$D$95:$D$183,255),0))=0,"",INDEX('Disaggregation Records'!$G$95:$G$183,MATCH(RIGHT(Z411,255),RIGHT('Disaggregation Records'!$D$95:$D$183,255),0))),"")</f>
        <v/>
      </c>
      <c r="AD411" s="504" t="s">
        <v>781</v>
      </c>
      <c r="AE411" s="216"/>
      <c r="AF411" s="501"/>
      <c r="AG411" s="501"/>
    </row>
    <row r="412" spans="1:33" ht="37.5" hidden="1" customHeight="1" x14ac:dyDescent="0.25">
      <c r="A412" s="382">
        <v>9</v>
      </c>
      <c r="B412" s="401" t="str">
        <f>IFERROR(VLOOKUP(A412,'Coverage Indicators - Section D'!$A$10:$Y$42,25,FALSE),"")</f>
        <v/>
      </c>
      <c r="C412" s="497" t="str">
        <f t="array" ref="C412">IFERROR(IF(INDEX('Disaggregation Records'!$E$95:$E$183,MATCH(RIGHT(Z412,255),RIGHT('Disaggregation Records'!$D$95:$D$183,255),0))=0,"",INDEX('Disaggregation Records'!$E$95:$E$183,MATCH(RIGHT(Z412,255),RIGHT('Disaggregation Records'!$D$95:$D$183,255),0))),"")</f>
        <v/>
      </c>
      <c r="D412" s="497" t="str">
        <f t="array" ref="D412">IFERROR(IF(INDEX('Disaggregation Records'!$F$95:$F$183,MATCH(RIGHT(Z412,255),RIGHT('Disaggregation Records'!$D$95:$D$183,255),0))=0,"",INDEX('Disaggregation Records'!$F$95:$F$183,MATCH(RIGHT(Z412,255),RIGHT('Disaggregation Records'!$D$95:$D$183,255),0))),"")</f>
        <v/>
      </c>
      <c r="E412" s="403" t="str">
        <f t="array" ref="E412">IFERROR(IF(INDEX('Disaggregation Data'!$K$315:$K$616,MATCH(RIGHT(X412,255),RIGHT('Disaggregation Data'!$J$315:$J$616,255),0))=0,"",INDEX('Disaggregation Data'!$K$315:$K$616,MATCH(RIGHT(X412,255),RIGHT('Disaggregation Data'!J$315:$J$616,255),0))),"")</f>
        <v/>
      </c>
      <c r="F412" s="404" t="str">
        <f t="array" ref="F412">IFERROR(IF(INDEX('Disaggregation Data'!$L$315:$L$616,MATCH(RIGHT(X412,255),RIGHT('Disaggregation Data'!$J$315:$J$616,255),0))=0,"",INDEX('Disaggregation Data'!$L$315:$L$616,MATCH(RIGHT(X412,255),RIGHT('Disaggregation Data'!J$315:$J$616,255),0))),"")</f>
        <v/>
      </c>
      <c r="G412" s="466" t="str">
        <f t="array" ref="G412">IFERROR(IF(INDEX('Disaggregation Data'!$M$315:$M$616,MATCH(RIGHT(X412,255),RIGHT('Disaggregation Data'!$J$315:$J$616,255),0))=0,(E412/F412)*100,INDEX('Disaggregation Data'!$M$315:$M$616,MATCH(RIGHT(X412,255),RIGHT('Disaggregation Data'!J$315:$J$616,255),0))),"")</f>
        <v/>
      </c>
      <c r="H412" s="407" t="str">
        <f t="array" ref="H412">IFERROR(IF(INDEX('Disaggregation Data'!$N$315:$N$616,MATCH(RIGHT(X412,255),RIGHT('Disaggregation Data'!$J$315:$J$616,255),0))=0,"",INDEX('Disaggregation Data'!$N$315:$N$616,MATCH(RIGHT(X412,255),RIGHT('Disaggregation Data'!J$315:$J$616,255),0))),"")</f>
        <v/>
      </c>
      <c r="I412" s="503"/>
      <c r="J412" s="503"/>
      <c r="K412" s="503"/>
      <c r="L412" s="503"/>
      <c r="M412" s="503"/>
      <c r="N412" s="503"/>
      <c r="O412" s="503"/>
      <c r="P412" s="503"/>
      <c r="Q412" s="503"/>
      <c r="R412" s="503"/>
      <c r="S412" s="503"/>
      <c r="T412" s="503"/>
      <c r="U412" s="407" t="str">
        <f t="array" ref="U412">IFERROR(IF(INDEX('Disaggregation Data'!$O$315:$O$616,MATCH(RIGHT(X412,255),RIGHT('Disaggregation Data'!$J$315:$J$616,255),0))=0,"",INDEX('Disaggregation Data'!$O$315:$O$616,MATCH(RIGHT(X412,255),RIGHT('Disaggregation Data'!J$315:$J$616,255),0))),"")</f>
        <v/>
      </c>
      <c r="V412" s="420" t="str">
        <f t="array" ref="V412">IFERROR(IF(INDEX('Disaggregation Data'!$P$315:$P$616,MATCH(RIGHT(X412,255),RIGHT('Disaggregation Data'!$J$315:$J$616,255),0))=0,"",INDEX('Disaggregation Data'!$P$315:$P$616,MATCH(RIGHT(X412,255),RIGHT('Disaggregation Data'!J$315:$J$616,255),0))),"")</f>
        <v/>
      </c>
      <c r="W412" s="504"/>
      <c r="X412" s="504" t="str">
        <f t="shared" si="28"/>
        <v/>
      </c>
      <c r="Y412" s="504">
        <f t="shared" si="29"/>
        <v>15</v>
      </c>
      <c r="Z412" s="504" t="str">
        <f t="shared" si="30"/>
        <v/>
      </c>
      <c r="AA412" s="504" t="b">
        <f t="shared" si="31"/>
        <v>0</v>
      </c>
      <c r="AB412" s="504" t="s">
        <v>1928</v>
      </c>
      <c r="AC412" s="504" t="str">
        <f t="array" ref="AC412">IFERROR(IF(INDEX('Disaggregation Records'!$G$95:$G$183,MATCH(RIGHT(Z412,255),RIGHT('Disaggregation Records'!$D$95:$D$183,255),0))=0,"",INDEX('Disaggregation Records'!$G$95:$G$183,MATCH(RIGHT(Z412,255),RIGHT('Disaggregation Records'!$D$95:$D$183,255),0))),"")</f>
        <v/>
      </c>
      <c r="AD412" s="504" t="s">
        <v>781</v>
      </c>
      <c r="AE412" s="216"/>
      <c r="AF412" s="501"/>
      <c r="AG412" s="501"/>
    </row>
    <row r="413" spans="1:33" ht="37.5" hidden="1" customHeight="1" x14ac:dyDescent="0.25">
      <c r="A413" s="382">
        <v>9</v>
      </c>
      <c r="B413" s="401" t="str">
        <f>IFERROR(VLOOKUP(A413,'Coverage Indicators - Section D'!$A$10:$Y$42,25,FALSE),"")</f>
        <v/>
      </c>
      <c r="C413" s="497" t="str">
        <f t="array" ref="C413">IFERROR(IF(INDEX('Disaggregation Records'!$E$95:$E$183,MATCH(RIGHT(Z413,255),RIGHT('Disaggregation Records'!$D$95:$D$183,255),0))=0,"",INDEX('Disaggregation Records'!$E$95:$E$183,MATCH(RIGHT(Z413,255),RIGHT('Disaggregation Records'!$D$95:$D$183,255),0))),"")</f>
        <v/>
      </c>
      <c r="D413" s="497" t="str">
        <f t="array" ref="D413">IFERROR(IF(INDEX('Disaggregation Records'!$F$95:$F$183,MATCH(RIGHT(Z413,255),RIGHT('Disaggregation Records'!$D$95:$D$183,255),0))=0,"",INDEX('Disaggregation Records'!$F$95:$F$183,MATCH(RIGHT(Z413,255),RIGHT('Disaggregation Records'!$D$95:$D$183,255),0))),"")</f>
        <v/>
      </c>
      <c r="E413" s="403" t="str">
        <f t="array" ref="E413">IFERROR(IF(INDEX('Disaggregation Data'!$K$315:$K$616,MATCH(RIGHT(X413,255),RIGHT('Disaggregation Data'!$J$315:$J$616,255),0))=0,"",INDEX('Disaggregation Data'!$K$315:$K$616,MATCH(RIGHT(X413,255),RIGHT('Disaggregation Data'!J$315:$J$616,255),0))),"")</f>
        <v/>
      </c>
      <c r="F413" s="404" t="str">
        <f t="array" ref="F413">IFERROR(IF(INDEX('Disaggregation Data'!$L$315:$L$616,MATCH(RIGHT(X413,255),RIGHT('Disaggregation Data'!$J$315:$J$616,255),0))=0,"",INDEX('Disaggregation Data'!$L$315:$L$616,MATCH(RIGHT(X413,255),RIGHT('Disaggregation Data'!J$315:$J$616,255),0))),"")</f>
        <v/>
      </c>
      <c r="G413" s="466" t="str">
        <f t="array" ref="G413">IFERROR(IF(INDEX('Disaggregation Data'!$M$315:$M$616,MATCH(RIGHT(X413,255),RIGHT('Disaggregation Data'!$J$315:$J$616,255),0))=0,(E413/F413)*100,INDEX('Disaggregation Data'!$M$315:$M$616,MATCH(RIGHT(X413,255),RIGHT('Disaggregation Data'!J$315:$J$616,255),0))),"")</f>
        <v/>
      </c>
      <c r="H413" s="407" t="str">
        <f t="array" ref="H413">IFERROR(IF(INDEX('Disaggregation Data'!$N$315:$N$616,MATCH(RIGHT(X413,255),RIGHT('Disaggregation Data'!$J$315:$J$616,255),0))=0,"",INDEX('Disaggregation Data'!$N$315:$N$616,MATCH(RIGHT(X413,255),RIGHT('Disaggregation Data'!J$315:$J$616,255),0))),"")</f>
        <v/>
      </c>
      <c r="I413" s="503"/>
      <c r="J413" s="503"/>
      <c r="K413" s="503"/>
      <c r="L413" s="503"/>
      <c r="M413" s="503"/>
      <c r="N413" s="503"/>
      <c r="O413" s="503"/>
      <c r="P413" s="503"/>
      <c r="Q413" s="503"/>
      <c r="R413" s="503"/>
      <c r="S413" s="503"/>
      <c r="T413" s="503"/>
      <c r="U413" s="407" t="str">
        <f t="array" ref="U413">IFERROR(IF(INDEX('Disaggregation Data'!$O$315:$O$616,MATCH(RIGHT(X413,255),RIGHT('Disaggregation Data'!$J$315:$J$616,255),0))=0,"",INDEX('Disaggregation Data'!$O$315:$O$616,MATCH(RIGHT(X413,255),RIGHT('Disaggregation Data'!J$315:$J$616,255),0))),"")</f>
        <v/>
      </c>
      <c r="V413" s="420" t="str">
        <f t="array" ref="V413">IFERROR(IF(INDEX('Disaggregation Data'!$P$315:$P$616,MATCH(RIGHT(X413,255),RIGHT('Disaggregation Data'!$J$315:$J$616,255),0))=0,"",INDEX('Disaggregation Data'!$P$315:$P$616,MATCH(RIGHT(X413,255),RIGHT('Disaggregation Data'!J$315:$J$616,255),0))),"")</f>
        <v/>
      </c>
      <c r="W413" s="504"/>
      <c r="X413" s="504" t="str">
        <f t="shared" si="28"/>
        <v/>
      </c>
      <c r="Y413" s="504">
        <f t="shared" si="29"/>
        <v>16</v>
      </c>
      <c r="Z413" s="504" t="str">
        <f t="shared" si="30"/>
        <v/>
      </c>
      <c r="AA413" s="504" t="b">
        <f t="shared" si="31"/>
        <v>0</v>
      </c>
      <c r="AB413" s="504" t="s">
        <v>1929</v>
      </c>
      <c r="AC413" s="504" t="str">
        <f t="array" ref="AC413">IFERROR(IF(INDEX('Disaggregation Records'!$G$95:$G$183,MATCH(RIGHT(Z413,255),RIGHT('Disaggregation Records'!$D$95:$D$183,255),0))=0,"",INDEX('Disaggregation Records'!$G$95:$G$183,MATCH(RIGHT(Z413,255),RIGHT('Disaggregation Records'!$D$95:$D$183,255),0))),"")</f>
        <v/>
      </c>
      <c r="AD413" s="504" t="s">
        <v>781</v>
      </c>
      <c r="AE413" s="216"/>
      <c r="AF413" s="501"/>
      <c r="AG413" s="501"/>
    </row>
    <row r="414" spans="1:33" ht="37.5" hidden="1" customHeight="1" x14ac:dyDescent="0.25">
      <c r="A414" s="382">
        <v>9</v>
      </c>
      <c r="B414" s="401" t="str">
        <f>IFERROR(VLOOKUP(A414,'Coverage Indicators - Section D'!$A$10:$Y$42,25,FALSE),"")</f>
        <v/>
      </c>
      <c r="C414" s="497" t="str">
        <f t="array" ref="C414">IFERROR(IF(INDEX('Disaggregation Records'!$E$95:$E$183,MATCH(RIGHT(Z414,255),RIGHT('Disaggregation Records'!$D$95:$D$183,255),0))=0,"",INDEX('Disaggregation Records'!$E$95:$E$183,MATCH(RIGHT(Z414,255),RIGHT('Disaggregation Records'!$D$95:$D$183,255),0))),"")</f>
        <v/>
      </c>
      <c r="D414" s="497" t="str">
        <f t="array" ref="D414">IFERROR(IF(INDEX('Disaggregation Records'!$F$95:$F$183,MATCH(RIGHT(Z414,255),RIGHT('Disaggregation Records'!$D$95:$D$183,255),0))=0,"",INDEX('Disaggregation Records'!$F$95:$F$183,MATCH(RIGHT(Z414,255),RIGHT('Disaggregation Records'!$D$95:$D$183,255),0))),"")</f>
        <v/>
      </c>
      <c r="E414" s="403" t="str">
        <f t="array" ref="E414">IFERROR(IF(INDEX('Disaggregation Data'!$K$315:$K$616,MATCH(RIGHT(X414,255),RIGHT('Disaggregation Data'!$J$315:$J$616,255),0))=0,"",INDEX('Disaggregation Data'!$K$315:$K$616,MATCH(RIGHT(X414,255),RIGHT('Disaggregation Data'!J$315:$J$616,255),0))),"")</f>
        <v/>
      </c>
      <c r="F414" s="404" t="str">
        <f t="array" ref="F414">IFERROR(IF(INDEX('Disaggregation Data'!$L$315:$L$616,MATCH(RIGHT(X414,255),RIGHT('Disaggregation Data'!$J$315:$J$616,255),0))=0,"",INDEX('Disaggregation Data'!$L$315:$L$616,MATCH(RIGHT(X414,255),RIGHT('Disaggregation Data'!J$315:$J$616,255),0))),"")</f>
        <v/>
      </c>
      <c r="G414" s="466" t="str">
        <f t="array" ref="G414">IFERROR(IF(INDEX('Disaggregation Data'!$M$315:$M$616,MATCH(RIGHT(X414,255),RIGHT('Disaggregation Data'!$J$315:$J$616,255),0))=0,(E414/F414)*100,INDEX('Disaggregation Data'!$M$315:$M$616,MATCH(RIGHT(X414,255),RIGHT('Disaggregation Data'!J$315:$J$616,255),0))),"")</f>
        <v/>
      </c>
      <c r="H414" s="407" t="str">
        <f t="array" ref="H414">IFERROR(IF(INDEX('Disaggregation Data'!$N$315:$N$616,MATCH(RIGHT(X414,255),RIGHT('Disaggregation Data'!$J$315:$J$616,255),0))=0,"",INDEX('Disaggregation Data'!$N$315:$N$616,MATCH(RIGHT(X414,255),RIGHT('Disaggregation Data'!J$315:$J$616,255),0))),"")</f>
        <v/>
      </c>
      <c r="I414" s="503"/>
      <c r="J414" s="503"/>
      <c r="K414" s="503"/>
      <c r="L414" s="503"/>
      <c r="M414" s="503"/>
      <c r="N414" s="503"/>
      <c r="O414" s="503"/>
      <c r="P414" s="503"/>
      <c r="Q414" s="503"/>
      <c r="R414" s="503"/>
      <c r="S414" s="503"/>
      <c r="T414" s="503"/>
      <c r="U414" s="407" t="str">
        <f t="array" ref="U414">IFERROR(IF(INDEX('Disaggregation Data'!$O$315:$O$616,MATCH(RIGHT(X414,255),RIGHT('Disaggregation Data'!$J$315:$J$616,255),0))=0,"",INDEX('Disaggregation Data'!$O$315:$O$616,MATCH(RIGHT(X414,255),RIGHT('Disaggregation Data'!J$315:$J$616,255),0))),"")</f>
        <v/>
      </c>
      <c r="V414" s="420" t="str">
        <f t="array" ref="V414">IFERROR(IF(INDEX('Disaggregation Data'!$P$315:$P$616,MATCH(RIGHT(X414,255),RIGHT('Disaggregation Data'!$J$315:$J$616,255),0))=0,"",INDEX('Disaggregation Data'!$P$315:$P$616,MATCH(RIGHT(X414,255),RIGHT('Disaggregation Data'!J$315:$J$616,255),0))),"")</f>
        <v/>
      </c>
      <c r="W414" s="504"/>
      <c r="X414" s="504" t="str">
        <f t="shared" si="28"/>
        <v/>
      </c>
      <c r="Y414" s="504">
        <f t="shared" si="29"/>
        <v>17</v>
      </c>
      <c r="Z414" s="504" t="str">
        <f t="shared" si="30"/>
        <v/>
      </c>
      <c r="AA414" s="504" t="b">
        <f t="shared" si="31"/>
        <v>0</v>
      </c>
      <c r="AB414" s="504" t="s">
        <v>1930</v>
      </c>
      <c r="AC414" s="504" t="str">
        <f t="array" ref="AC414">IFERROR(IF(INDEX('Disaggregation Records'!$G$95:$G$183,MATCH(RIGHT(Z414,255),RIGHT('Disaggregation Records'!$D$95:$D$183,255),0))=0,"",INDEX('Disaggregation Records'!$G$95:$G$183,MATCH(RIGHT(Z414,255),RIGHT('Disaggregation Records'!$D$95:$D$183,255),0))),"")</f>
        <v/>
      </c>
      <c r="AD414" s="504" t="s">
        <v>781</v>
      </c>
      <c r="AE414" s="216"/>
      <c r="AF414" s="501"/>
      <c r="AG414" s="501"/>
    </row>
    <row r="415" spans="1:33" ht="37.5" hidden="1" customHeight="1" x14ac:dyDescent="0.25">
      <c r="A415" s="382">
        <v>9</v>
      </c>
      <c r="B415" s="401" t="str">
        <f>IFERROR(VLOOKUP(A415,'Coverage Indicators - Section D'!$A$10:$Y$42,25,FALSE),"")</f>
        <v/>
      </c>
      <c r="C415" s="497" t="str">
        <f t="array" ref="C415">IFERROR(IF(INDEX('Disaggregation Records'!$E$95:$E$183,MATCH(RIGHT(Z415,255),RIGHT('Disaggregation Records'!$D$95:$D$183,255),0))=0,"",INDEX('Disaggregation Records'!$E$95:$E$183,MATCH(RIGHT(Z415,255),RIGHT('Disaggregation Records'!$D$95:$D$183,255),0))),"")</f>
        <v/>
      </c>
      <c r="D415" s="497" t="str">
        <f t="array" ref="D415">IFERROR(IF(INDEX('Disaggregation Records'!$F$95:$F$183,MATCH(RIGHT(Z415,255),RIGHT('Disaggregation Records'!$D$95:$D$183,255),0))=0,"",INDEX('Disaggregation Records'!$F$95:$F$183,MATCH(RIGHT(Z415,255),RIGHT('Disaggregation Records'!$D$95:$D$183,255),0))),"")</f>
        <v/>
      </c>
      <c r="E415" s="403" t="str">
        <f t="array" ref="E415">IFERROR(IF(INDEX('Disaggregation Data'!$K$315:$K$616,MATCH(RIGHT(X415,255),RIGHT('Disaggregation Data'!$J$315:$J$616,255),0))=0,"",INDEX('Disaggregation Data'!$K$315:$K$616,MATCH(RIGHT(X415,255),RIGHT('Disaggregation Data'!J$315:$J$616,255),0))),"")</f>
        <v/>
      </c>
      <c r="F415" s="404" t="str">
        <f t="array" ref="F415">IFERROR(IF(INDEX('Disaggregation Data'!$L$315:$L$616,MATCH(RIGHT(X415,255),RIGHT('Disaggregation Data'!$J$315:$J$616,255),0))=0,"",INDEX('Disaggregation Data'!$L$315:$L$616,MATCH(RIGHT(X415,255),RIGHT('Disaggregation Data'!J$315:$J$616,255),0))),"")</f>
        <v/>
      </c>
      <c r="G415" s="466" t="str">
        <f t="array" ref="G415">IFERROR(IF(INDEX('Disaggregation Data'!$M$315:$M$616,MATCH(RIGHT(X415,255),RIGHT('Disaggregation Data'!$J$315:$J$616,255),0))=0,(E415/F415)*100,INDEX('Disaggregation Data'!$M$315:$M$616,MATCH(RIGHT(X415,255),RIGHT('Disaggregation Data'!J$315:$J$616,255),0))),"")</f>
        <v/>
      </c>
      <c r="H415" s="407" t="str">
        <f t="array" ref="H415">IFERROR(IF(INDEX('Disaggregation Data'!$N$315:$N$616,MATCH(RIGHT(X415,255),RIGHT('Disaggregation Data'!$J$315:$J$616,255),0))=0,"",INDEX('Disaggregation Data'!$N$315:$N$616,MATCH(RIGHT(X415,255),RIGHT('Disaggregation Data'!J$315:$J$616,255),0))),"")</f>
        <v/>
      </c>
      <c r="I415" s="503"/>
      <c r="J415" s="503"/>
      <c r="K415" s="503"/>
      <c r="L415" s="503"/>
      <c r="M415" s="503"/>
      <c r="N415" s="503"/>
      <c r="O415" s="503"/>
      <c r="P415" s="503"/>
      <c r="Q415" s="503"/>
      <c r="R415" s="503"/>
      <c r="S415" s="503"/>
      <c r="T415" s="503"/>
      <c r="U415" s="407" t="str">
        <f t="array" ref="U415">IFERROR(IF(INDEX('Disaggregation Data'!$O$315:$O$616,MATCH(RIGHT(X415,255),RIGHT('Disaggregation Data'!$J$315:$J$616,255),0))=0,"",INDEX('Disaggregation Data'!$O$315:$O$616,MATCH(RIGHT(X415,255),RIGHT('Disaggregation Data'!J$315:$J$616,255),0))),"")</f>
        <v/>
      </c>
      <c r="V415" s="420" t="str">
        <f t="array" ref="V415">IFERROR(IF(INDEX('Disaggregation Data'!$P$315:$P$616,MATCH(RIGHT(X415,255),RIGHT('Disaggregation Data'!$J$315:$J$616,255),0))=0,"",INDEX('Disaggregation Data'!$P$315:$P$616,MATCH(RIGHT(X415,255),RIGHT('Disaggregation Data'!J$315:$J$616,255),0))),"")</f>
        <v/>
      </c>
      <c r="W415" s="504"/>
      <c r="X415" s="504" t="str">
        <f t="shared" si="28"/>
        <v/>
      </c>
      <c r="Y415" s="504">
        <f t="shared" si="29"/>
        <v>18</v>
      </c>
      <c r="Z415" s="504" t="str">
        <f t="shared" si="30"/>
        <v/>
      </c>
      <c r="AA415" s="504" t="b">
        <f t="shared" si="31"/>
        <v>0</v>
      </c>
      <c r="AB415" s="504" t="s">
        <v>1931</v>
      </c>
      <c r="AC415" s="504" t="str">
        <f t="array" ref="AC415">IFERROR(IF(INDEX('Disaggregation Records'!$G$95:$G$183,MATCH(RIGHT(Z415,255),RIGHT('Disaggregation Records'!$D$95:$D$183,255),0))=0,"",INDEX('Disaggregation Records'!$G$95:$G$183,MATCH(RIGHT(Z415,255),RIGHT('Disaggregation Records'!$D$95:$D$183,255),0))),"")</f>
        <v/>
      </c>
      <c r="AD415" s="504" t="s">
        <v>781</v>
      </c>
      <c r="AE415" s="216"/>
      <c r="AF415" s="501"/>
      <c r="AG415" s="501"/>
    </row>
    <row r="416" spans="1:33" ht="37.5" hidden="1" customHeight="1" x14ac:dyDescent="0.25">
      <c r="A416" s="382">
        <v>9</v>
      </c>
      <c r="B416" s="401" t="str">
        <f>IFERROR(VLOOKUP(A416,'Coverage Indicators - Section D'!$A$10:$Y$42,25,FALSE),"")</f>
        <v/>
      </c>
      <c r="C416" s="497" t="str">
        <f t="array" ref="C416">IFERROR(IF(INDEX('Disaggregation Records'!$E$95:$E$183,MATCH(RIGHT(Z416,255),RIGHT('Disaggregation Records'!$D$95:$D$183,255),0))=0,"",INDEX('Disaggregation Records'!$E$95:$E$183,MATCH(RIGHT(Z416,255),RIGHT('Disaggregation Records'!$D$95:$D$183,255),0))),"")</f>
        <v/>
      </c>
      <c r="D416" s="497" t="str">
        <f t="array" ref="D416">IFERROR(IF(INDEX('Disaggregation Records'!$F$95:$F$183,MATCH(RIGHT(Z416,255),RIGHT('Disaggregation Records'!$D$95:$D$183,255),0))=0,"",INDEX('Disaggregation Records'!$F$95:$F$183,MATCH(RIGHT(Z416,255),RIGHT('Disaggregation Records'!$D$95:$D$183,255),0))),"")</f>
        <v/>
      </c>
      <c r="E416" s="403" t="str">
        <f t="array" ref="E416">IFERROR(IF(INDEX('Disaggregation Data'!$K$315:$K$616,MATCH(RIGHT(X416,255),RIGHT('Disaggregation Data'!$J$315:$J$616,255),0))=0,"",INDEX('Disaggregation Data'!$K$315:$K$616,MATCH(RIGHT(X416,255),RIGHT('Disaggregation Data'!J$315:$J$616,255),0))),"")</f>
        <v/>
      </c>
      <c r="F416" s="404" t="str">
        <f t="array" ref="F416">IFERROR(IF(INDEX('Disaggregation Data'!$L$315:$L$616,MATCH(RIGHT(X416,255),RIGHT('Disaggregation Data'!$J$315:$J$616,255),0))=0,"",INDEX('Disaggregation Data'!$L$315:$L$616,MATCH(RIGHT(X416,255),RIGHT('Disaggregation Data'!J$315:$J$616,255),0))),"")</f>
        <v/>
      </c>
      <c r="G416" s="466" t="str">
        <f t="array" ref="G416">IFERROR(IF(INDEX('Disaggregation Data'!$M$315:$M$616,MATCH(RIGHT(X416,255),RIGHT('Disaggregation Data'!$J$315:$J$616,255),0))=0,(E416/F416)*100,INDEX('Disaggregation Data'!$M$315:$M$616,MATCH(RIGHT(X416,255),RIGHT('Disaggregation Data'!J$315:$J$616,255),0))),"")</f>
        <v/>
      </c>
      <c r="H416" s="407" t="str">
        <f t="array" ref="H416">IFERROR(IF(INDEX('Disaggregation Data'!$N$315:$N$616,MATCH(RIGHT(X416,255),RIGHT('Disaggregation Data'!$J$315:$J$616,255),0))=0,"",INDEX('Disaggregation Data'!$N$315:$N$616,MATCH(RIGHT(X416,255),RIGHT('Disaggregation Data'!J$315:$J$616,255),0))),"")</f>
        <v/>
      </c>
      <c r="I416" s="503"/>
      <c r="J416" s="503"/>
      <c r="K416" s="503"/>
      <c r="L416" s="503"/>
      <c r="M416" s="503"/>
      <c r="N416" s="503"/>
      <c r="O416" s="503"/>
      <c r="P416" s="503"/>
      <c r="Q416" s="503"/>
      <c r="R416" s="503"/>
      <c r="S416" s="503"/>
      <c r="T416" s="503"/>
      <c r="U416" s="407" t="str">
        <f t="array" ref="U416">IFERROR(IF(INDEX('Disaggregation Data'!$O$315:$O$616,MATCH(RIGHT(X416,255),RIGHT('Disaggregation Data'!$J$315:$J$616,255),0))=0,"",INDEX('Disaggregation Data'!$O$315:$O$616,MATCH(RIGHT(X416,255),RIGHT('Disaggregation Data'!J$315:$J$616,255),0))),"")</f>
        <v/>
      </c>
      <c r="V416" s="420" t="str">
        <f t="array" ref="V416">IFERROR(IF(INDEX('Disaggregation Data'!$P$315:$P$616,MATCH(RIGHT(X416,255),RIGHT('Disaggregation Data'!$J$315:$J$616,255),0))=0,"",INDEX('Disaggregation Data'!$P$315:$P$616,MATCH(RIGHT(X416,255),RIGHT('Disaggregation Data'!J$315:$J$616,255),0))),"")</f>
        <v/>
      </c>
      <c r="W416" s="504"/>
      <c r="X416" s="504" t="str">
        <f t="shared" si="28"/>
        <v/>
      </c>
      <c r="Y416" s="504">
        <f t="shared" si="29"/>
        <v>19</v>
      </c>
      <c r="Z416" s="504" t="str">
        <f t="shared" si="30"/>
        <v/>
      </c>
      <c r="AA416" s="504" t="b">
        <f t="shared" si="31"/>
        <v>0</v>
      </c>
      <c r="AB416" s="504" t="s">
        <v>1932</v>
      </c>
      <c r="AC416" s="504" t="str">
        <f t="array" ref="AC416">IFERROR(IF(INDEX('Disaggregation Records'!$G$95:$G$183,MATCH(RIGHT(Z416,255),RIGHT('Disaggregation Records'!$D$95:$D$183,255),0))=0,"",INDEX('Disaggregation Records'!$G$95:$G$183,MATCH(RIGHT(Z416,255),RIGHT('Disaggregation Records'!$D$95:$D$183,255),0))),"")</f>
        <v/>
      </c>
      <c r="AD416" s="504" t="s">
        <v>781</v>
      </c>
      <c r="AE416" s="216"/>
      <c r="AF416" s="501"/>
      <c r="AG416" s="501"/>
    </row>
    <row r="417" spans="1:33" ht="37.5" hidden="1" customHeight="1" x14ac:dyDescent="0.25">
      <c r="A417" s="382">
        <v>10</v>
      </c>
      <c r="B417" s="401" t="str">
        <f>IFERROR(VLOOKUP(A417,'Coverage Indicators - Section D'!$A$10:$Y$42,25,FALSE),"")</f>
        <v/>
      </c>
      <c r="C417" s="497" t="str">
        <f t="array" ref="C417">IFERROR(IF(INDEX('Disaggregation Records'!$E$95:$E$183,MATCH(RIGHT(Z417,255),RIGHT('Disaggregation Records'!$D$95:$D$183,255),0))=0,"",INDEX('Disaggregation Records'!$E$95:$E$183,MATCH(RIGHT(Z417,255),RIGHT('Disaggregation Records'!$D$95:$D$183,255),0))),"")</f>
        <v/>
      </c>
      <c r="D417" s="497" t="str">
        <f t="array" ref="D417">IFERROR(IF(INDEX('Disaggregation Records'!$F$95:$F$183,MATCH(RIGHT(Z417,255),RIGHT('Disaggregation Records'!$D$95:$D$183,255),0))=0,"",INDEX('Disaggregation Records'!$F$95:$F$183,MATCH(RIGHT(Z417,255),RIGHT('Disaggregation Records'!$D$95:$D$183,255),0))),"")</f>
        <v/>
      </c>
      <c r="E417" s="403" t="str">
        <f t="array" ref="E417">IFERROR(IF(INDEX('Disaggregation Data'!$K$315:$K$616,MATCH(RIGHT(X417,255),RIGHT('Disaggregation Data'!$J$315:$J$616,255),0))=0,"",INDEX('Disaggregation Data'!$K$315:$K$616,MATCH(RIGHT(X417,255),RIGHT('Disaggregation Data'!J$315:$J$616,255),0))),"")</f>
        <v/>
      </c>
      <c r="F417" s="404" t="str">
        <f t="array" ref="F417">IFERROR(IF(INDEX('Disaggregation Data'!$L$315:$L$616,MATCH(RIGHT(X417,255),RIGHT('Disaggregation Data'!$J$315:$J$616,255),0))=0,"",INDEX('Disaggregation Data'!$L$315:$L$616,MATCH(RIGHT(X417,255),RIGHT('Disaggregation Data'!J$315:$J$616,255),0))),"")</f>
        <v/>
      </c>
      <c r="G417" s="466" t="str">
        <f t="array" ref="G417">IFERROR(IF(INDEX('Disaggregation Data'!$M$315:$M$616,MATCH(RIGHT(X417,255),RIGHT('Disaggregation Data'!$J$315:$J$616,255),0))=0,(E417/F417)*100,INDEX('Disaggregation Data'!$M$315:$M$616,MATCH(RIGHT(X417,255),RIGHT('Disaggregation Data'!J$315:$J$616,255),0))),"")</f>
        <v/>
      </c>
      <c r="H417" s="407" t="str">
        <f t="array" ref="H417">IFERROR(IF(INDEX('Disaggregation Data'!$N$315:$N$616,MATCH(RIGHT(X417,255),RIGHT('Disaggregation Data'!$J$315:$J$616,255),0))=0,"",INDEX('Disaggregation Data'!$N$315:$N$616,MATCH(RIGHT(X417,255),RIGHT('Disaggregation Data'!J$315:$J$616,255),0))),"")</f>
        <v/>
      </c>
      <c r="I417" s="503"/>
      <c r="J417" s="503"/>
      <c r="K417" s="503"/>
      <c r="L417" s="503"/>
      <c r="M417" s="503"/>
      <c r="N417" s="503"/>
      <c r="O417" s="503"/>
      <c r="P417" s="503"/>
      <c r="Q417" s="503"/>
      <c r="R417" s="503"/>
      <c r="S417" s="503"/>
      <c r="T417" s="503"/>
      <c r="U417" s="407" t="str">
        <f t="array" ref="U417">IFERROR(IF(INDEX('Disaggregation Data'!$O$315:$O$616,MATCH(RIGHT(X417,255),RIGHT('Disaggregation Data'!$J$315:$J$616,255),0))=0,"",INDEX('Disaggregation Data'!$O$315:$O$616,MATCH(RIGHT(X417,255),RIGHT('Disaggregation Data'!J$315:$J$616,255),0))),"")</f>
        <v/>
      </c>
      <c r="V417" s="420" t="str">
        <f t="array" ref="V417">IFERROR(IF(INDEX('Disaggregation Data'!$P$315:$P$616,MATCH(RIGHT(X417,255),RIGHT('Disaggregation Data'!$J$315:$J$616,255),0))=0,"",INDEX('Disaggregation Data'!$P$315:$P$616,MATCH(RIGHT(X417,255),RIGHT('Disaggregation Data'!J$315:$J$616,255),0))),"")</f>
        <v/>
      </c>
      <c r="W417" s="504"/>
      <c r="X417" s="504" t="str">
        <f t="shared" si="28"/>
        <v/>
      </c>
      <c r="Y417" s="504">
        <f t="shared" si="29"/>
        <v>20</v>
      </c>
      <c r="Z417" s="504" t="str">
        <f t="shared" si="30"/>
        <v/>
      </c>
      <c r="AA417" s="504" t="b">
        <f t="shared" si="31"/>
        <v>0</v>
      </c>
      <c r="AB417" s="504" t="s">
        <v>1933</v>
      </c>
      <c r="AC417" s="504" t="str">
        <f t="array" ref="AC417">IFERROR(IF(INDEX('Disaggregation Records'!$G$95:$G$183,MATCH(RIGHT(Z417,255),RIGHT('Disaggregation Records'!$D$95:$D$183,255),0))=0,"",INDEX('Disaggregation Records'!$G$95:$G$183,MATCH(RIGHT(Z417,255),RIGHT('Disaggregation Records'!$D$95:$D$183,255),0))),"")</f>
        <v/>
      </c>
      <c r="AD417" s="504" t="s">
        <v>782</v>
      </c>
      <c r="AE417" s="216"/>
      <c r="AF417" s="501"/>
      <c r="AG417" s="501"/>
    </row>
    <row r="418" spans="1:33" ht="37.5" hidden="1" customHeight="1" x14ac:dyDescent="0.25">
      <c r="A418" s="382">
        <v>10</v>
      </c>
      <c r="B418" s="401" t="str">
        <f>IFERROR(VLOOKUP(A418,'Coverage Indicators - Section D'!$A$10:$Y$42,25,FALSE),"")</f>
        <v/>
      </c>
      <c r="C418" s="497" t="str">
        <f t="array" ref="C418">IFERROR(IF(INDEX('Disaggregation Records'!$E$95:$E$183,MATCH(RIGHT(Z418,255),RIGHT('Disaggregation Records'!$D$95:$D$183,255),0))=0,"",INDEX('Disaggregation Records'!$E$95:$E$183,MATCH(RIGHT(Z418,255),RIGHT('Disaggregation Records'!$D$95:$D$183,255),0))),"")</f>
        <v/>
      </c>
      <c r="D418" s="497" t="str">
        <f t="array" ref="D418">IFERROR(IF(INDEX('Disaggregation Records'!$F$95:$F$183,MATCH(RIGHT(Z418,255),RIGHT('Disaggregation Records'!$D$95:$D$183,255),0))=0,"",INDEX('Disaggregation Records'!$F$95:$F$183,MATCH(RIGHT(Z418,255),RIGHT('Disaggregation Records'!$D$95:$D$183,255),0))),"")</f>
        <v/>
      </c>
      <c r="E418" s="403" t="str">
        <f t="array" ref="E418">IFERROR(IF(INDEX('Disaggregation Data'!$K$315:$K$616,MATCH(RIGHT(X418,255),RIGHT('Disaggregation Data'!$J$315:$J$616,255),0))=0,"",INDEX('Disaggregation Data'!$K$315:$K$616,MATCH(RIGHT(X418,255),RIGHT('Disaggregation Data'!J$315:$J$616,255),0))),"")</f>
        <v/>
      </c>
      <c r="F418" s="404" t="str">
        <f t="array" ref="F418">IFERROR(IF(INDEX('Disaggregation Data'!$L$315:$L$616,MATCH(RIGHT(X418,255),RIGHT('Disaggregation Data'!$J$315:$J$616,255),0))=0,"",INDEX('Disaggregation Data'!$L$315:$L$616,MATCH(RIGHT(X418,255),RIGHT('Disaggregation Data'!J$315:$J$616,255),0))),"")</f>
        <v/>
      </c>
      <c r="G418" s="466" t="str">
        <f t="array" ref="G418">IFERROR(IF(INDEX('Disaggregation Data'!$M$315:$M$616,MATCH(RIGHT(X418,255),RIGHT('Disaggregation Data'!$J$315:$J$616,255),0))=0,(E418/F418)*100,INDEX('Disaggregation Data'!$M$315:$M$616,MATCH(RIGHT(X418,255),RIGHT('Disaggregation Data'!J$315:$J$616,255),0))),"")</f>
        <v/>
      </c>
      <c r="H418" s="407" t="str">
        <f t="array" ref="H418">IFERROR(IF(INDEX('Disaggregation Data'!$N$315:$N$616,MATCH(RIGHT(X418,255),RIGHT('Disaggregation Data'!$J$315:$J$616,255),0))=0,"",INDEX('Disaggregation Data'!$N$315:$N$616,MATCH(RIGHT(X418,255),RIGHT('Disaggregation Data'!J$315:$J$616,255),0))),"")</f>
        <v/>
      </c>
      <c r="I418" s="503"/>
      <c r="J418" s="503"/>
      <c r="K418" s="503"/>
      <c r="L418" s="503"/>
      <c r="M418" s="503"/>
      <c r="N418" s="503"/>
      <c r="O418" s="503"/>
      <c r="P418" s="503"/>
      <c r="Q418" s="503"/>
      <c r="R418" s="503"/>
      <c r="S418" s="503"/>
      <c r="T418" s="503"/>
      <c r="U418" s="407" t="str">
        <f t="array" ref="U418">IFERROR(IF(INDEX('Disaggregation Data'!$O$315:$O$616,MATCH(RIGHT(X418,255),RIGHT('Disaggregation Data'!$J$315:$J$616,255),0))=0,"",INDEX('Disaggregation Data'!$O$315:$O$616,MATCH(RIGHT(X418,255),RIGHT('Disaggregation Data'!J$315:$J$616,255),0))),"")</f>
        <v/>
      </c>
      <c r="V418" s="420" t="str">
        <f t="array" ref="V418">IFERROR(IF(INDEX('Disaggregation Data'!$P$315:$P$616,MATCH(RIGHT(X418,255),RIGHT('Disaggregation Data'!$J$315:$J$616,255),0))=0,"",INDEX('Disaggregation Data'!$P$315:$P$616,MATCH(RIGHT(X418,255),RIGHT('Disaggregation Data'!J$315:$J$616,255),0))),"")</f>
        <v/>
      </c>
      <c r="W418" s="504"/>
      <c r="X418" s="504" t="str">
        <f t="shared" si="28"/>
        <v/>
      </c>
      <c r="Y418" s="504">
        <f t="shared" si="29"/>
        <v>21</v>
      </c>
      <c r="Z418" s="504" t="str">
        <f t="shared" si="30"/>
        <v/>
      </c>
      <c r="AA418" s="504" t="b">
        <f t="shared" si="31"/>
        <v>0</v>
      </c>
      <c r="AB418" s="504" t="s">
        <v>1934</v>
      </c>
      <c r="AC418" s="504" t="str">
        <f t="array" ref="AC418">IFERROR(IF(INDEX('Disaggregation Records'!$G$95:$G$183,MATCH(RIGHT(Z418,255),RIGHT('Disaggregation Records'!$D$95:$D$183,255),0))=0,"",INDEX('Disaggregation Records'!$G$95:$G$183,MATCH(RIGHT(Z418,255),RIGHT('Disaggregation Records'!$D$95:$D$183,255),0))),"")</f>
        <v/>
      </c>
      <c r="AD418" s="504" t="s">
        <v>782</v>
      </c>
      <c r="AE418" s="216"/>
      <c r="AF418" s="501"/>
      <c r="AG418" s="501"/>
    </row>
    <row r="419" spans="1:33" ht="37.5" hidden="1" customHeight="1" x14ac:dyDescent="0.25">
      <c r="A419" s="382">
        <v>10</v>
      </c>
      <c r="B419" s="401" t="str">
        <f>IFERROR(VLOOKUP(A419,'Coverage Indicators - Section D'!$A$10:$Y$42,25,FALSE),"")</f>
        <v/>
      </c>
      <c r="C419" s="497" t="str">
        <f t="array" ref="C419">IFERROR(IF(INDEX('Disaggregation Records'!$E$95:$E$183,MATCH(RIGHT(Z419,255),RIGHT('Disaggregation Records'!$D$95:$D$183,255),0))=0,"",INDEX('Disaggregation Records'!$E$95:$E$183,MATCH(RIGHT(Z419,255),RIGHT('Disaggregation Records'!$D$95:$D$183,255),0))),"")</f>
        <v/>
      </c>
      <c r="D419" s="497" t="str">
        <f t="array" ref="D419">IFERROR(IF(INDEX('Disaggregation Records'!$F$95:$F$183,MATCH(RIGHT(Z419,255),RIGHT('Disaggregation Records'!$D$95:$D$183,255),0))=0,"",INDEX('Disaggregation Records'!$F$95:$F$183,MATCH(RIGHT(Z419,255),RIGHT('Disaggregation Records'!$D$95:$D$183,255),0))),"")</f>
        <v/>
      </c>
      <c r="E419" s="403" t="str">
        <f t="array" ref="E419">IFERROR(IF(INDEX('Disaggregation Data'!$K$315:$K$616,MATCH(RIGHT(X419,255),RIGHT('Disaggregation Data'!$J$315:$J$616,255),0))=0,"",INDEX('Disaggregation Data'!$K$315:$K$616,MATCH(RIGHT(X419,255),RIGHT('Disaggregation Data'!J$315:$J$616,255),0))),"")</f>
        <v/>
      </c>
      <c r="F419" s="404" t="str">
        <f t="array" ref="F419">IFERROR(IF(INDEX('Disaggregation Data'!$L$315:$L$616,MATCH(RIGHT(X419,255),RIGHT('Disaggregation Data'!$J$315:$J$616,255),0))=0,"",INDEX('Disaggregation Data'!$L$315:$L$616,MATCH(RIGHT(X419,255),RIGHT('Disaggregation Data'!J$315:$J$616,255),0))),"")</f>
        <v/>
      </c>
      <c r="G419" s="466" t="str">
        <f t="array" ref="G419">IFERROR(IF(INDEX('Disaggregation Data'!$M$315:$M$616,MATCH(RIGHT(X419,255),RIGHT('Disaggregation Data'!$J$315:$J$616,255),0))=0,(E419/F419)*100,INDEX('Disaggregation Data'!$M$315:$M$616,MATCH(RIGHT(X419,255),RIGHT('Disaggregation Data'!J$315:$J$616,255),0))),"")</f>
        <v/>
      </c>
      <c r="H419" s="407" t="str">
        <f t="array" ref="H419">IFERROR(IF(INDEX('Disaggregation Data'!$N$315:$N$616,MATCH(RIGHT(X419,255),RIGHT('Disaggregation Data'!$J$315:$J$616,255),0))=0,"",INDEX('Disaggregation Data'!$N$315:$N$616,MATCH(RIGHT(X419,255),RIGHT('Disaggregation Data'!J$315:$J$616,255),0))),"")</f>
        <v/>
      </c>
      <c r="I419" s="503"/>
      <c r="J419" s="503"/>
      <c r="K419" s="503"/>
      <c r="L419" s="503"/>
      <c r="M419" s="503"/>
      <c r="N419" s="503"/>
      <c r="O419" s="503"/>
      <c r="P419" s="503"/>
      <c r="Q419" s="503"/>
      <c r="R419" s="503"/>
      <c r="S419" s="503"/>
      <c r="T419" s="503"/>
      <c r="U419" s="407" t="str">
        <f t="array" ref="U419">IFERROR(IF(INDEX('Disaggregation Data'!$O$315:$O$616,MATCH(RIGHT(X419,255),RIGHT('Disaggregation Data'!$J$315:$J$616,255),0))=0,"",INDEX('Disaggregation Data'!$O$315:$O$616,MATCH(RIGHT(X419,255),RIGHT('Disaggregation Data'!J$315:$J$616,255),0))),"")</f>
        <v/>
      </c>
      <c r="V419" s="420" t="str">
        <f t="array" ref="V419">IFERROR(IF(INDEX('Disaggregation Data'!$P$315:$P$616,MATCH(RIGHT(X419,255),RIGHT('Disaggregation Data'!$J$315:$J$616,255),0))=0,"",INDEX('Disaggregation Data'!$P$315:$P$616,MATCH(RIGHT(X419,255),RIGHT('Disaggregation Data'!J$315:$J$616,255),0))),"")</f>
        <v/>
      </c>
      <c r="W419" s="504"/>
      <c r="X419" s="504" t="str">
        <f t="shared" si="28"/>
        <v/>
      </c>
      <c r="Y419" s="504">
        <f t="shared" si="29"/>
        <v>22</v>
      </c>
      <c r="Z419" s="504" t="str">
        <f t="shared" si="30"/>
        <v/>
      </c>
      <c r="AA419" s="504" t="b">
        <f t="shared" si="31"/>
        <v>0</v>
      </c>
      <c r="AB419" s="504" t="s">
        <v>1935</v>
      </c>
      <c r="AC419" s="504" t="str">
        <f t="array" ref="AC419">IFERROR(IF(INDEX('Disaggregation Records'!$G$95:$G$183,MATCH(RIGHT(Z419,255),RIGHT('Disaggregation Records'!$D$95:$D$183,255),0))=0,"",INDEX('Disaggregation Records'!$G$95:$G$183,MATCH(RIGHT(Z419,255),RIGHT('Disaggregation Records'!$D$95:$D$183,255),0))),"")</f>
        <v/>
      </c>
      <c r="AD419" s="504" t="s">
        <v>782</v>
      </c>
      <c r="AE419" s="216"/>
      <c r="AF419" s="501"/>
      <c r="AG419" s="501"/>
    </row>
    <row r="420" spans="1:33" ht="37.5" hidden="1" customHeight="1" x14ac:dyDescent="0.25">
      <c r="A420" s="382">
        <v>10</v>
      </c>
      <c r="B420" s="401" t="str">
        <f>IFERROR(VLOOKUP(A420,'Coverage Indicators - Section D'!$A$10:$Y$42,25,FALSE),"")</f>
        <v/>
      </c>
      <c r="C420" s="497" t="str">
        <f t="array" ref="C420">IFERROR(IF(INDEX('Disaggregation Records'!$E$95:$E$183,MATCH(RIGHT(Z420,255),RIGHT('Disaggregation Records'!$D$95:$D$183,255),0))=0,"",INDEX('Disaggregation Records'!$E$95:$E$183,MATCH(RIGHT(Z420,255),RIGHT('Disaggregation Records'!$D$95:$D$183,255),0))),"")</f>
        <v/>
      </c>
      <c r="D420" s="497" t="str">
        <f t="array" ref="D420">IFERROR(IF(INDEX('Disaggregation Records'!$F$95:$F$183,MATCH(RIGHT(Z420,255),RIGHT('Disaggregation Records'!$D$95:$D$183,255),0))=0,"",INDEX('Disaggregation Records'!$F$95:$F$183,MATCH(RIGHT(Z420,255),RIGHT('Disaggregation Records'!$D$95:$D$183,255),0))),"")</f>
        <v/>
      </c>
      <c r="E420" s="403" t="str">
        <f t="array" ref="E420">IFERROR(IF(INDEX('Disaggregation Data'!$K$315:$K$616,MATCH(RIGHT(X420,255),RIGHT('Disaggregation Data'!$J$315:$J$616,255),0))=0,"",INDEX('Disaggregation Data'!$K$315:$K$616,MATCH(RIGHT(X420,255),RIGHT('Disaggregation Data'!J$315:$J$616,255),0))),"")</f>
        <v/>
      </c>
      <c r="F420" s="404" t="str">
        <f t="array" ref="F420">IFERROR(IF(INDEX('Disaggregation Data'!$L$315:$L$616,MATCH(RIGHT(X420,255),RIGHT('Disaggregation Data'!$J$315:$J$616,255),0))=0,"",INDEX('Disaggregation Data'!$L$315:$L$616,MATCH(RIGHT(X420,255),RIGHT('Disaggregation Data'!J$315:$J$616,255),0))),"")</f>
        <v/>
      </c>
      <c r="G420" s="466" t="str">
        <f t="array" ref="G420">IFERROR(IF(INDEX('Disaggregation Data'!$M$315:$M$616,MATCH(RIGHT(X420,255),RIGHT('Disaggregation Data'!$J$315:$J$616,255),0))=0,(E420/F420)*100,INDEX('Disaggregation Data'!$M$315:$M$616,MATCH(RIGHT(X420,255),RIGHT('Disaggregation Data'!J$315:$J$616,255),0))),"")</f>
        <v/>
      </c>
      <c r="H420" s="407" t="str">
        <f t="array" ref="H420">IFERROR(IF(INDEX('Disaggregation Data'!$N$315:$N$616,MATCH(RIGHT(X420,255),RIGHT('Disaggregation Data'!$J$315:$J$616,255),0))=0,"",INDEX('Disaggregation Data'!$N$315:$N$616,MATCH(RIGHT(X420,255),RIGHT('Disaggregation Data'!J$315:$J$616,255),0))),"")</f>
        <v/>
      </c>
      <c r="I420" s="503"/>
      <c r="J420" s="503"/>
      <c r="K420" s="503"/>
      <c r="L420" s="503"/>
      <c r="M420" s="503"/>
      <c r="N420" s="503"/>
      <c r="O420" s="503"/>
      <c r="P420" s="503"/>
      <c r="Q420" s="503"/>
      <c r="R420" s="503"/>
      <c r="S420" s="503"/>
      <c r="T420" s="503"/>
      <c r="U420" s="407" t="str">
        <f t="array" ref="U420">IFERROR(IF(INDEX('Disaggregation Data'!$O$315:$O$616,MATCH(RIGHT(X420,255),RIGHT('Disaggregation Data'!$J$315:$J$616,255),0))=0,"",INDEX('Disaggregation Data'!$O$315:$O$616,MATCH(RIGHT(X420,255),RIGHT('Disaggregation Data'!J$315:$J$616,255),0))),"")</f>
        <v/>
      </c>
      <c r="V420" s="420" t="str">
        <f t="array" ref="V420">IFERROR(IF(INDEX('Disaggregation Data'!$P$315:$P$616,MATCH(RIGHT(X420,255),RIGHT('Disaggregation Data'!$J$315:$J$616,255),0))=0,"",INDEX('Disaggregation Data'!$P$315:$P$616,MATCH(RIGHT(X420,255),RIGHT('Disaggregation Data'!J$315:$J$616,255),0))),"")</f>
        <v/>
      </c>
      <c r="W420" s="504"/>
      <c r="X420" s="504" t="str">
        <f t="shared" si="28"/>
        <v/>
      </c>
      <c r="Y420" s="504">
        <f t="shared" si="29"/>
        <v>23</v>
      </c>
      <c r="Z420" s="504" t="str">
        <f t="shared" si="30"/>
        <v/>
      </c>
      <c r="AA420" s="504" t="b">
        <f t="shared" si="31"/>
        <v>0</v>
      </c>
      <c r="AB420" s="504" t="s">
        <v>1936</v>
      </c>
      <c r="AC420" s="504" t="str">
        <f t="array" ref="AC420">IFERROR(IF(INDEX('Disaggregation Records'!$G$95:$G$183,MATCH(RIGHT(Z420,255),RIGHT('Disaggregation Records'!$D$95:$D$183,255),0))=0,"",INDEX('Disaggregation Records'!$G$95:$G$183,MATCH(RIGHT(Z420,255),RIGHT('Disaggregation Records'!$D$95:$D$183,255),0))),"")</f>
        <v/>
      </c>
      <c r="AD420" s="504" t="s">
        <v>782</v>
      </c>
      <c r="AE420" s="216"/>
      <c r="AF420" s="501"/>
      <c r="AG420" s="501"/>
    </row>
    <row r="421" spans="1:33" ht="37.5" hidden="1" customHeight="1" x14ac:dyDescent="0.25">
      <c r="A421" s="382">
        <v>10</v>
      </c>
      <c r="B421" s="401" t="str">
        <f>IFERROR(VLOOKUP(A421,'Coverage Indicators - Section D'!$A$10:$Y$42,25,FALSE),"")</f>
        <v/>
      </c>
      <c r="C421" s="497" t="str">
        <f t="array" ref="C421">IFERROR(IF(INDEX('Disaggregation Records'!$E$95:$E$183,MATCH(RIGHT(Z421,255),RIGHT('Disaggregation Records'!$D$95:$D$183,255),0))=0,"",INDEX('Disaggregation Records'!$E$95:$E$183,MATCH(RIGHT(Z421,255),RIGHT('Disaggregation Records'!$D$95:$D$183,255),0))),"")</f>
        <v/>
      </c>
      <c r="D421" s="497" t="str">
        <f t="array" ref="D421">IFERROR(IF(INDEX('Disaggregation Records'!$F$95:$F$183,MATCH(RIGHT(Z421,255),RIGHT('Disaggregation Records'!$D$95:$D$183,255),0))=0,"",INDEX('Disaggregation Records'!$F$95:$F$183,MATCH(RIGHT(Z421,255),RIGHT('Disaggregation Records'!$D$95:$D$183,255),0))),"")</f>
        <v/>
      </c>
      <c r="E421" s="403" t="str">
        <f t="array" ref="E421">IFERROR(IF(INDEX('Disaggregation Data'!$K$315:$K$616,MATCH(RIGHT(X421,255),RIGHT('Disaggregation Data'!$J$315:$J$616,255),0))=0,"",INDEX('Disaggregation Data'!$K$315:$K$616,MATCH(RIGHT(X421,255),RIGHT('Disaggregation Data'!J$315:$J$616,255),0))),"")</f>
        <v/>
      </c>
      <c r="F421" s="404" t="str">
        <f t="array" ref="F421">IFERROR(IF(INDEX('Disaggregation Data'!$L$315:$L$616,MATCH(RIGHT(X421,255),RIGHT('Disaggregation Data'!$J$315:$J$616,255),0))=0,"",INDEX('Disaggregation Data'!$L$315:$L$616,MATCH(RIGHT(X421,255),RIGHT('Disaggregation Data'!J$315:$J$616,255),0))),"")</f>
        <v/>
      </c>
      <c r="G421" s="466" t="str">
        <f t="array" ref="G421">IFERROR(IF(INDEX('Disaggregation Data'!$M$315:$M$616,MATCH(RIGHT(X421,255),RIGHT('Disaggregation Data'!$J$315:$J$616,255),0))=0,(E421/F421)*100,INDEX('Disaggregation Data'!$M$315:$M$616,MATCH(RIGHT(X421,255),RIGHT('Disaggregation Data'!J$315:$J$616,255),0))),"")</f>
        <v/>
      </c>
      <c r="H421" s="407" t="str">
        <f t="array" ref="H421">IFERROR(IF(INDEX('Disaggregation Data'!$N$315:$N$616,MATCH(RIGHT(X421,255),RIGHT('Disaggregation Data'!$J$315:$J$616,255),0))=0,"",INDEX('Disaggregation Data'!$N$315:$N$616,MATCH(RIGHT(X421,255),RIGHT('Disaggregation Data'!J$315:$J$616,255),0))),"")</f>
        <v/>
      </c>
      <c r="I421" s="503"/>
      <c r="J421" s="503"/>
      <c r="K421" s="503"/>
      <c r="L421" s="503"/>
      <c r="M421" s="503"/>
      <c r="N421" s="503"/>
      <c r="O421" s="503"/>
      <c r="P421" s="503"/>
      <c r="Q421" s="503"/>
      <c r="R421" s="503"/>
      <c r="S421" s="503"/>
      <c r="T421" s="503"/>
      <c r="U421" s="407" t="str">
        <f t="array" ref="U421">IFERROR(IF(INDEX('Disaggregation Data'!$O$315:$O$616,MATCH(RIGHT(X421,255),RIGHT('Disaggregation Data'!$J$315:$J$616,255),0))=0,"",INDEX('Disaggregation Data'!$O$315:$O$616,MATCH(RIGHT(X421,255),RIGHT('Disaggregation Data'!J$315:$J$616,255),0))),"")</f>
        <v/>
      </c>
      <c r="V421" s="420" t="str">
        <f t="array" ref="V421">IFERROR(IF(INDEX('Disaggregation Data'!$P$315:$P$616,MATCH(RIGHT(X421,255),RIGHT('Disaggregation Data'!$J$315:$J$616,255),0))=0,"",INDEX('Disaggregation Data'!$P$315:$P$616,MATCH(RIGHT(X421,255),RIGHT('Disaggregation Data'!J$315:$J$616,255),0))),"")</f>
        <v/>
      </c>
      <c r="W421" s="504"/>
      <c r="X421" s="504" t="str">
        <f t="shared" si="28"/>
        <v/>
      </c>
      <c r="Y421" s="504">
        <f t="shared" si="29"/>
        <v>24</v>
      </c>
      <c r="Z421" s="504" t="str">
        <f t="shared" si="30"/>
        <v/>
      </c>
      <c r="AA421" s="504" t="b">
        <f t="shared" si="31"/>
        <v>0</v>
      </c>
      <c r="AB421" s="504" t="s">
        <v>1937</v>
      </c>
      <c r="AC421" s="504" t="str">
        <f t="array" ref="AC421">IFERROR(IF(INDEX('Disaggregation Records'!$G$95:$G$183,MATCH(RIGHT(Z421,255),RIGHT('Disaggregation Records'!$D$95:$D$183,255),0))=0,"",INDEX('Disaggregation Records'!$G$95:$G$183,MATCH(RIGHT(Z421,255),RIGHT('Disaggregation Records'!$D$95:$D$183,255),0))),"")</f>
        <v/>
      </c>
      <c r="AD421" s="504" t="s">
        <v>782</v>
      </c>
      <c r="AE421" s="216"/>
      <c r="AF421" s="501"/>
      <c r="AG421" s="501"/>
    </row>
    <row r="422" spans="1:33" ht="37.5" hidden="1" customHeight="1" x14ac:dyDescent="0.25">
      <c r="A422" s="382">
        <v>10</v>
      </c>
      <c r="B422" s="401" t="str">
        <f>IFERROR(VLOOKUP(A422,'Coverage Indicators - Section D'!$A$10:$Y$42,25,FALSE),"")</f>
        <v/>
      </c>
      <c r="C422" s="497" t="str">
        <f t="array" ref="C422">IFERROR(IF(INDEX('Disaggregation Records'!$E$95:$E$183,MATCH(RIGHT(Z422,255),RIGHT('Disaggregation Records'!$D$95:$D$183,255),0))=0,"",INDEX('Disaggregation Records'!$E$95:$E$183,MATCH(RIGHT(Z422,255),RIGHT('Disaggregation Records'!$D$95:$D$183,255),0))),"")</f>
        <v/>
      </c>
      <c r="D422" s="497" t="str">
        <f t="array" ref="D422">IFERROR(IF(INDEX('Disaggregation Records'!$F$95:$F$183,MATCH(RIGHT(Z422,255),RIGHT('Disaggregation Records'!$D$95:$D$183,255),0))=0,"",INDEX('Disaggregation Records'!$F$95:$F$183,MATCH(RIGHT(Z422,255),RIGHT('Disaggregation Records'!$D$95:$D$183,255),0))),"")</f>
        <v/>
      </c>
      <c r="E422" s="403" t="str">
        <f t="array" ref="E422">IFERROR(IF(INDEX('Disaggregation Data'!$K$315:$K$616,MATCH(RIGHT(X422,255),RIGHT('Disaggregation Data'!$J$315:$J$616,255),0))=0,"",INDEX('Disaggregation Data'!$K$315:$K$616,MATCH(RIGHT(X422,255),RIGHT('Disaggregation Data'!J$315:$J$616,255),0))),"")</f>
        <v/>
      </c>
      <c r="F422" s="404" t="str">
        <f t="array" ref="F422">IFERROR(IF(INDEX('Disaggregation Data'!$L$315:$L$616,MATCH(RIGHT(X422,255),RIGHT('Disaggregation Data'!$J$315:$J$616,255),0))=0,"",INDEX('Disaggregation Data'!$L$315:$L$616,MATCH(RIGHT(X422,255),RIGHT('Disaggregation Data'!J$315:$J$616,255),0))),"")</f>
        <v/>
      </c>
      <c r="G422" s="466" t="str">
        <f t="array" ref="G422">IFERROR(IF(INDEX('Disaggregation Data'!$M$315:$M$616,MATCH(RIGHT(X422,255),RIGHT('Disaggregation Data'!$J$315:$J$616,255),0))=0,(E422/F422)*100,INDEX('Disaggregation Data'!$M$315:$M$616,MATCH(RIGHT(X422,255),RIGHT('Disaggregation Data'!J$315:$J$616,255),0))),"")</f>
        <v/>
      </c>
      <c r="H422" s="407" t="str">
        <f t="array" ref="H422">IFERROR(IF(INDEX('Disaggregation Data'!$N$315:$N$616,MATCH(RIGHT(X422,255),RIGHT('Disaggregation Data'!$J$315:$J$616,255),0))=0,"",INDEX('Disaggregation Data'!$N$315:$N$616,MATCH(RIGHT(X422,255),RIGHT('Disaggregation Data'!J$315:$J$616,255),0))),"")</f>
        <v/>
      </c>
      <c r="I422" s="503"/>
      <c r="J422" s="503"/>
      <c r="K422" s="503"/>
      <c r="L422" s="503"/>
      <c r="M422" s="503"/>
      <c r="N422" s="503"/>
      <c r="O422" s="503"/>
      <c r="P422" s="503"/>
      <c r="Q422" s="503"/>
      <c r="R422" s="503"/>
      <c r="S422" s="503"/>
      <c r="T422" s="503"/>
      <c r="U422" s="407" t="str">
        <f t="array" ref="U422">IFERROR(IF(INDEX('Disaggregation Data'!$O$315:$O$616,MATCH(RIGHT(X422,255),RIGHT('Disaggregation Data'!$J$315:$J$616,255),0))=0,"",INDEX('Disaggregation Data'!$O$315:$O$616,MATCH(RIGHT(X422,255),RIGHT('Disaggregation Data'!J$315:$J$616,255),0))),"")</f>
        <v/>
      </c>
      <c r="V422" s="420" t="str">
        <f t="array" ref="V422">IFERROR(IF(INDEX('Disaggregation Data'!$P$315:$P$616,MATCH(RIGHT(X422,255),RIGHT('Disaggregation Data'!$J$315:$J$616,255),0))=0,"",INDEX('Disaggregation Data'!$P$315:$P$616,MATCH(RIGHT(X422,255),RIGHT('Disaggregation Data'!J$315:$J$616,255),0))),"")</f>
        <v/>
      </c>
      <c r="W422" s="504"/>
      <c r="X422" s="504" t="str">
        <f t="shared" si="28"/>
        <v/>
      </c>
      <c r="Y422" s="504">
        <f t="shared" si="29"/>
        <v>25</v>
      </c>
      <c r="Z422" s="504" t="str">
        <f t="shared" si="30"/>
        <v/>
      </c>
      <c r="AA422" s="504" t="b">
        <f t="shared" si="31"/>
        <v>0</v>
      </c>
      <c r="AB422" s="504" t="s">
        <v>1938</v>
      </c>
      <c r="AC422" s="504" t="str">
        <f t="array" ref="AC422">IFERROR(IF(INDEX('Disaggregation Records'!$G$95:$G$183,MATCH(RIGHT(Z422,255),RIGHT('Disaggregation Records'!$D$95:$D$183,255),0))=0,"",INDEX('Disaggregation Records'!$G$95:$G$183,MATCH(RIGHT(Z422,255),RIGHT('Disaggregation Records'!$D$95:$D$183,255),0))),"")</f>
        <v/>
      </c>
      <c r="AD422" s="504" t="s">
        <v>782</v>
      </c>
      <c r="AE422" s="216"/>
      <c r="AF422" s="501"/>
      <c r="AG422" s="501"/>
    </row>
    <row r="423" spans="1:33" ht="37.5" hidden="1" customHeight="1" x14ac:dyDescent="0.25">
      <c r="A423" s="382">
        <v>10</v>
      </c>
      <c r="B423" s="401" t="str">
        <f>IFERROR(VLOOKUP(A423,'Coverage Indicators - Section D'!$A$10:$Y$42,25,FALSE),"")</f>
        <v/>
      </c>
      <c r="C423" s="497" t="str">
        <f t="array" ref="C423">IFERROR(IF(INDEX('Disaggregation Records'!$E$95:$E$183,MATCH(RIGHT(Z423,255),RIGHT('Disaggregation Records'!$D$95:$D$183,255),0))=0,"",INDEX('Disaggregation Records'!$E$95:$E$183,MATCH(RIGHT(Z423,255),RIGHT('Disaggregation Records'!$D$95:$D$183,255),0))),"")</f>
        <v/>
      </c>
      <c r="D423" s="497" t="str">
        <f t="array" ref="D423">IFERROR(IF(INDEX('Disaggregation Records'!$F$95:$F$183,MATCH(RIGHT(Z423,255),RIGHT('Disaggregation Records'!$D$95:$D$183,255),0))=0,"",INDEX('Disaggregation Records'!$F$95:$F$183,MATCH(RIGHT(Z423,255),RIGHT('Disaggregation Records'!$D$95:$D$183,255),0))),"")</f>
        <v/>
      </c>
      <c r="E423" s="403" t="str">
        <f t="array" ref="E423">IFERROR(IF(INDEX('Disaggregation Data'!$K$315:$K$616,MATCH(RIGHT(X423,255),RIGHT('Disaggregation Data'!$J$315:$J$616,255),0))=0,"",INDEX('Disaggregation Data'!$K$315:$K$616,MATCH(RIGHT(X423,255),RIGHT('Disaggregation Data'!J$315:$J$616,255),0))),"")</f>
        <v/>
      </c>
      <c r="F423" s="404" t="str">
        <f t="array" ref="F423">IFERROR(IF(INDEX('Disaggregation Data'!$L$315:$L$616,MATCH(RIGHT(X423,255),RIGHT('Disaggregation Data'!$J$315:$J$616,255),0))=0,"",INDEX('Disaggregation Data'!$L$315:$L$616,MATCH(RIGHT(X423,255),RIGHT('Disaggregation Data'!J$315:$J$616,255),0))),"")</f>
        <v/>
      </c>
      <c r="G423" s="466" t="str">
        <f t="array" ref="G423">IFERROR(IF(INDEX('Disaggregation Data'!$M$315:$M$616,MATCH(RIGHT(X423,255),RIGHT('Disaggregation Data'!$J$315:$J$616,255),0))=0,(E423/F423)*100,INDEX('Disaggregation Data'!$M$315:$M$616,MATCH(RIGHT(X423,255),RIGHT('Disaggregation Data'!J$315:$J$616,255),0))),"")</f>
        <v/>
      </c>
      <c r="H423" s="407" t="str">
        <f t="array" ref="H423">IFERROR(IF(INDEX('Disaggregation Data'!$N$315:$N$616,MATCH(RIGHT(X423,255),RIGHT('Disaggregation Data'!$J$315:$J$616,255),0))=0,"",INDEX('Disaggregation Data'!$N$315:$N$616,MATCH(RIGHT(X423,255),RIGHT('Disaggregation Data'!J$315:$J$616,255),0))),"")</f>
        <v/>
      </c>
      <c r="I423" s="503"/>
      <c r="J423" s="503"/>
      <c r="K423" s="503"/>
      <c r="L423" s="503"/>
      <c r="M423" s="503"/>
      <c r="N423" s="503"/>
      <c r="O423" s="503"/>
      <c r="P423" s="503"/>
      <c r="Q423" s="503"/>
      <c r="R423" s="503"/>
      <c r="S423" s="503"/>
      <c r="T423" s="503"/>
      <c r="U423" s="407" t="str">
        <f t="array" ref="U423">IFERROR(IF(INDEX('Disaggregation Data'!$O$315:$O$616,MATCH(RIGHT(X423,255),RIGHT('Disaggregation Data'!$J$315:$J$616,255),0))=0,"",INDEX('Disaggregation Data'!$O$315:$O$616,MATCH(RIGHT(X423,255),RIGHT('Disaggregation Data'!J$315:$J$616,255),0))),"")</f>
        <v/>
      </c>
      <c r="V423" s="420" t="str">
        <f t="array" ref="V423">IFERROR(IF(INDEX('Disaggregation Data'!$P$315:$P$616,MATCH(RIGHT(X423,255),RIGHT('Disaggregation Data'!$J$315:$J$616,255),0))=0,"",INDEX('Disaggregation Data'!$P$315:$P$616,MATCH(RIGHT(X423,255),RIGHT('Disaggregation Data'!J$315:$J$616,255),0))),"")</f>
        <v/>
      </c>
      <c r="W423" s="504"/>
      <c r="X423" s="504" t="str">
        <f t="shared" si="28"/>
        <v/>
      </c>
      <c r="Y423" s="504">
        <f t="shared" si="29"/>
        <v>26</v>
      </c>
      <c r="Z423" s="504" t="str">
        <f t="shared" si="30"/>
        <v/>
      </c>
      <c r="AA423" s="504" t="b">
        <f t="shared" si="31"/>
        <v>0</v>
      </c>
      <c r="AB423" s="504" t="s">
        <v>1939</v>
      </c>
      <c r="AC423" s="504" t="str">
        <f t="array" ref="AC423">IFERROR(IF(INDEX('Disaggregation Records'!$G$95:$G$183,MATCH(RIGHT(Z423,255),RIGHT('Disaggregation Records'!$D$95:$D$183,255),0))=0,"",INDEX('Disaggregation Records'!$G$95:$G$183,MATCH(RIGHT(Z423,255),RIGHT('Disaggregation Records'!$D$95:$D$183,255),0))),"")</f>
        <v/>
      </c>
      <c r="AD423" s="504" t="s">
        <v>782</v>
      </c>
      <c r="AE423" s="216"/>
      <c r="AF423" s="501"/>
      <c r="AG423" s="501"/>
    </row>
    <row r="424" spans="1:33" ht="37.5" hidden="1" customHeight="1" x14ac:dyDescent="0.25">
      <c r="A424" s="382">
        <v>10</v>
      </c>
      <c r="B424" s="401" t="str">
        <f>IFERROR(VLOOKUP(A424,'Coverage Indicators - Section D'!$A$10:$Y$42,25,FALSE),"")</f>
        <v/>
      </c>
      <c r="C424" s="497" t="str">
        <f t="array" ref="C424">IFERROR(IF(INDEX('Disaggregation Records'!$E$95:$E$183,MATCH(RIGHT(Z424,255),RIGHT('Disaggregation Records'!$D$95:$D$183,255),0))=0,"",INDEX('Disaggregation Records'!$E$95:$E$183,MATCH(RIGHT(Z424,255),RIGHT('Disaggregation Records'!$D$95:$D$183,255),0))),"")</f>
        <v/>
      </c>
      <c r="D424" s="497" t="str">
        <f t="array" ref="D424">IFERROR(IF(INDEX('Disaggregation Records'!$F$95:$F$183,MATCH(RIGHT(Z424,255),RIGHT('Disaggregation Records'!$D$95:$D$183,255),0))=0,"",INDEX('Disaggregation Records'!$F$95:$F$183,MATCH(RIGHT(Z424,255),RIGHT('Disaggregation Records'!$D$95:$D$183,255),0))),"")</f>
        <v/>
      </c>
      <c r="E424" s="403" t="str">
        <f t="array" ref="E424">IFERROR(IF(INDEX('Disaggregation Data'!$K$315:$K$616,MATCH(RIGHT(X424,255),RIGHT('Disaggregation Data'!$J$315:$J$616,255),0))=0,"",INDEX('Disaggregation Data'!$K$315:$K$616,MATCH(RIGHT(X424,255),RIGHT('Disaggregation Data'!J$315:$J$616,255),0))),"")</f>
        <v/>
      </c>
      <c r="F424" s="404" t="str">
        <f t="array" ref="F424">IFERROR(IF(INDEX('Disaggregation Data'!$L$315:$L$616,MATCH(RIGHT(X424,255),RIGHT('Disaggregation Data'!$J$315:$J$616,255),0))=0,"",INDEX('Disaggregation Data'!$L$315:$L$616,MATCH(RIGHT(X424,255),RIGHT('Disaggregation Data'!J$315:$J$616,255),0))),"")</f>
        <v/>
      </c>
      <c r="G424" s="466" t="str">
        <f t="array" ref="G424">IFERROR(IF(INDEX('Disaggregation Data'!$M$315:$M$616,MATCH(RIGHT(X424,255),RIGHT('Disaggregation Data'!$J$315:$J$616,255),0))=0,(E424/F424)*100,INDEX('Disaggregation Data'!$M$315:$M$616,MATCH(RIGHT(X424,255),RIGHT('Disaggregation Data'!J$315:$J$616,255),0))),"")</f>
        <v/>
      </c>
      <c r="H424" s="407" t="str">
        <f t="array" ref="H424">IFERROR(IF(INDEX('Disaggregation Data'!$N$315:$N$616,MATCH(RIGHT(X424,255),RIGHT('Disaggregation Data'!$J$315:$J$616,255),0))=0,"",INDEX('Disaggregation Data'!$N$315:$N$616,MATCH(RIGHT(X424,255),RIGHT('Disaggregation Data'!J$315:$J$616,255),0))),"")</f>
        <v/>
      </c>
      <c r="I424" s="503"/>
      <c r="J424" s="503"/>
      <c r="K424" s="503"/>
      <c r="L424" s="503"/>
      <c r="M424" s="503"/>
      <c r="N424" s="503"/>
      <c r="O424" s="503"/>
      <c r="P424" s="503"/>
      <c r="Q424" s="503"/>
      <c r="R424" s="503"/>
      <c r="S424" s="503"/>
      <c r="T424" s="503"/>
      <c r="U424" s="407" t="str">
        <f t="array" ref="U424">IFERROR(IF(INDEX('Disaggregation Data'!$O$315:$O$616,MATCH(RIGHT(X424,255),RIGHT('Disaggregation Data'!$J$315:$J$616,255),0))=0,"",INDEX('Disaggregation Data'!$O$315:$O$616,MATCH(RIGHT(X424,255),RIGHT('Disaggregation Data'!J$315:$J$616,255),0))),"")</f>
        <v/>
      </c>
      <c r="V424" s="420" t="str">
        <f t="array" ref="V424">IFERROR(IF(INDEX('Disaggregation Data'!$P$315:$P$616,MATCH(RIGHT(X424,255),RIGHT('Disaggregation Data'!$J$315:$J$616,255),0))=0,"",INDEX('Disaggregation Data'!$P$315:$P$616,MATCH(RIGHT(X424,255),RIGHT('Disaggregation Data'!J$315:$J$616,255),0))),"")</f>
        <v/>
      </c>
      <c r="W424" s="504"/>
      <c r="X424" s="504" t="str">
        <f t="shared" si="28"/>
        <v/>
      </c>
      <c r="Y424" s="504">
        <f t="shared" si="29"/>
        <v>27</v>
      </c>
      <c r="Z424" s="504" t="str">
        <f t="shared" si="30"/>
        <v/>
      </c>
      <c r="AA424" s="504" t="b">
        <f t="shared" si="31"/>
        <v>0</v>
      </c>
      <c r="AB424" s="504" t="s">
        <v>1940</v>
      </c>
      <c r="AC424" s="504" t="str">
        <f t="array" ref="AC424">IFERROR(IF(INDEX('Disaggregation Records'!$G$95:$G$183,MATCH(RIGHT(Z424,255),RIGHT('Disaggregation Records'!$D$95:$D$183,255),0))=0,"",INDEX('Disaggregation Records'!$G$95:$G$183,MATCH(RIGHT(Z424,255),RIGHT('Disaggregation Records'!$D$95:$D$183,255),0))),"")</f>
        <v/>
      </c>
      <c r="AD424" s="504" t="s">
        <v>782</v>
      </c>
      <c r="AE424" s="216"/>
      <c r="AF424" s="501"/>
      <c r="AG424" s="501"/>
    </row>
    <row r="425" spans="1:33" ht="37.5" hidden="1" customHeight="1" x14ac:dyDescent="0.25">
      <c r="A425" s="382">
        <v>10</v>
      </c>
      <c r="B425" s="401" t="str">
        <f>IFERROR(VLOOKUP(A425,'Coverage Indicators - Section D'!$A$10:$Y$42,25,FALSE),"")</f>
        <v/>
      </c>
      <c r="C425" s="497" t="str">
        <f t="array" ref="C425">IFERROR(IF(INDEX('Disaggregation Records'!$E$95:$E$183,MATCH(RIGHT(Z425,255),RIGHT('Disaggregation Records'!$D$95:$D$183,255),0))=0,"",INDEX('Disaggregation Records'!$E$95:$E$183,MATCH(RIGHT(Z425,255),RIGHT('Disaggregation Records'!$D$95:$D$183,255),0))),"")</f>
        <v/>
      </c>
      <c r="D425" s="497" t="str">
        <f t="array" ref="D425">IFERROR(IF(INDEX('Disaggregation Records'!$F$95:$F$183,MATCH(RIGHT(Z425,255),RIGHT('Disaggregation Records'!$D$95:$D$183,255),0))=0,"",INDEX('Disaggregation Records'!$F$95:$F$183,MATCH(RIGHT(Z425,255),RIGHT('Disaggregation Records'!$D$95:$D$183,255),0))),"")</f>
        <v/>
      </c>
      <c r="E425" s="403" t="str">
        <f t="array" ref="E425">IFERROR(IF(INDEX('Disaggregation Data'!$K$315:$K$616,MATCH(RIGHT(X425,255),RIGHT('Disaggregation Data'!$J$315:$J$616,255),0))=0,"",INDEX('Disaggregation Data'!$K$315:$K$616,MATCH(RIGHT(X425,255),RIGHT('Disaggregation Data'!J$315:$J$616,255),0))),"")</f>
        <v/>
      </c>
      <c r="F425" s="404" t="str">
        <f t="array" ref="F425">IFERROR(IF(INDEX('Disaggregation Data'!$L$315:$L$616,MATCH(RIGHT(X425,255),RIGHT('Disaggregation Data'!$J$315:$J$616,255),0))=0,"",INDEX('Disaggregation Data'!$L$315:$L$616,MATCH(RIGHT(X425,255),RIGHT('Disaggregation Data'!J$315:$J$616,255),0))),"")</f>
        <v/>
      </c>
      <c r="G425" s="466" t="str">
        <f t="array" ref="G425">IFERROR(IF(INDEX('Disaggregation Data'!$M$315:$M$616,MATCH(RIGHT(X425,255),RIGHT('Disaggregation Data'!$J$315:$J$616,255),0))=0,(E425/F425)*100,INDEX('Disaggregation Data'!$M$315:$M$616,MATCH(RIGHT(X425,255),RIGHT('Disaggregation Data'!J$315:$J$616,255),0))),"")</f>
        <v/>
      </c>
      <c r="H425" s="407" t="str">
        <f t="array" ref="H425">IFERROR(IF(INDEX('Disaggregation Data'!$N$315:$N$616,MATCH(RIGHT(X425,255),RIGHT('Disaggregation Data'!$J$315:$J$616,255),0))=0,"",INDEX('Disaggregation Data'!$N$315:$N$616,MATCH(RIGHT(X425,255),RIGHT('Disaggregation Data'!J$315:$J$616,255),0))),"")</f>
        <v/>
      </c>
      <c r="I425" s="503"/>
      <c r="J425" s="503"/>
      <c r="K425" s="503"/>
      <c r="L425" s="503"/>
      <c r="M425" s="503"/>
      <c r="N425" s="503"/>
      <c r="O425" s="503"/>
      <c r="P425" s="503"/>
      <c r="Q425" s="503"/>
      <c r="R425" s="503"/>
      <c r="S425" s="503"/>
      <c r="T425" s="503"/>
      <c r="U425" s="407" t="str">
        <f t="array" ref="U425">IFERROR(IF(INDEX('Disaggregation Data'!$O$315:$O$616,MATCH(RIGHT(X425,255),RIGHT('Disaggregation Data'!$J$315:$J$616,255),0))=0,"",INDEX('Disaggregation Data'!$O$315:$O$616,MATCH(RIGHT(X425,255),RIGHT('Disaggregation Data'!J$315:$J$616,255),0))),"")</f>
        <v/>
      </c>
      <c r="V425" s="420" t="str">
        <f t="array" ref="V425">IFERROR(IF(INDEX('Disaggregation Data'!$P$315:$P$616,MATCH(RIGHT(X425,255),RIGHT('Disaggregation Data'!$J$315:$J$616,255),0))=0,"",INDEX('Disaggregation Data'!$P$315:$P$616,MATCH(RIGHT(X425,255),RIGHT('Disaggregation Data'!J$315:$J$616,255),0))),"")</f>
        <v/>
      </c>
      <c r="W425" s="504"/>
      <c r="X425" s="504" t="str">
        <f t="shared" si="28"/>
        <v/>
      </c>
      <c r="Y425" s="504">
        <f t="shared" si="29"/>
        <v>28</v>
      </c>
      <c r="Z425" s="504" t="str">
        <f t="shared" si="30"/>
        <v/>
      </c>
      <c r="AA425" s="504" t="b">
        <f t="shared" si="31"/>
        <v>0</v>
      </c>
      <c r="AB425" s="504" t="s">
        <v>1941</v>
      </c>
      <c r="AC425" s="504" t="str">
        <f t="array" ref="AC425">IFERROR(IF(INDEX('Disaggregation Records'!$G$95:$G$183,MATCH(RIGHT(Z425,255),RIGHT('Disaggregation Records'!$D$95:$D$183,255),0))=0,"",INDEX('Disaggregation Records'!$G$95:$G$183,MATCH(RIGHT(Z425,255),RIGHT('Disaggregation Records'!$D$95:$D$183,255),0))),"")</f>
        <v/>
      </c>
      <c r="AD425" s="504" t="s">
        <v>782</v>
      </c>
      <c r="AE425" s="216"/>
      <c r="AF425" s="501"/>
      <c r="AG425" s="501"/>
    </row>
    <row r="426" spans="1:33" ht="37.5" hidden="1" customHeight="1" x14ac:dyDescent="0.25">
      <c r="A426" s="382">
        <v>10</v>
      </c>
      <c r="B426" s="401" t="str">
        <f>IFERROR(VLOOKUP(A426,'Coverage Indicators - Section D'!$A$10:$Y$42,25,FALSE),"")</f>
        <v/>
      </c>
      <c r="C426" s="497" t="str">
        <f t="array" ref="C426">IFERROR(IF(INDEX('Disaggregation Records'!$E$95:$E$183,MATCH(RIGHT(Z426,255),RIGHT('Disaggregation Records'!$D$95:$D$183,255),0))=0,"",INDEX('Disaggregation Records'!$E$95:$E$183,MATCH(RIGHT(Z426,255),RIGHT('Disaggregation Records'!$D$95:$D$183,255),0))),"")</f>
        <v/>
      </c>
      <c r="D426" s="497" t="str">
        <f t="array" ref="D426">IFERROR(IF(INDEX('Disaggregation Records'!$F$95:$F$183,MATCH(RIGHT(Z426,255),RIGHT('Disaggregation Records'!$D$95:$D$183,255),0))=0,"",INDEX('Disaggregation Records'!$F$95:$F$183,MATCH(RIGHT(Z426,255),RIGHT('Disaggregation Records'!$D$95:$D$183,255),0))),"")</f>
        <v/>
      </c>
      <c r="E426" s="403" t="str">
        <f t="array" ref="E426">IFERROR(IF(INDEX('Disaggregation Data'!$K$315:$K$616,MATCH(RIGHT(X426,255),RIGHT('Disaggregation Data'!$J$315:$J$616,255),0))=0,"",INDEX('Disaggregation Data'!$K$315:$K$616,MATCH(RIGHT(X426,255),RIGHT('Disaggregation Data'!J$315:$J$616,255),0))),"")</f>
        <v/>
      </c>
      <c r="F426" s="404" t="str">
        <f t="array" ref="F426">IFERROR(IF(INDEX('Disaggregation Data'!$L$315:$L$616,MATCH(RIGHT(X426,255),RIGHT('Disaggregation Data'!$J$315:$J$616,255),0))=0,"",INDEX('Disaggregation Data'!$L$315:$L$616,MATCH(RIGHT(X426,255),RIGHT('Disaggregation Data'!J$315:$J$616,255),0))),"")</f>
        <v/>
      </c>
      <c r="G426" s="466" t="str">
        <f t="array" ref="G426">IFERROR(IF(INDEX('Disaggregation Data'!$M$315:$M$616,MATCH(RIGHT(X426,255),RIGHT('Disaggregation Data'!$J$315:$J$616,255),0))=0,(E426/F426)*100,INDEX('Disaggregation Data'!$M$315:$M$616,MATCH(RIGHT(X426,255),RIGHT('Disaggregation Data'!J$315:$J$616,255),0))),"")</f>
        <v/>
      </c>
      <c r="H426" s="407" t="str">
        <f t="array" ref="H426">IFERROR(IF(INDEX('Disaggregation Data'!$N$315:$N$616,MATCH(RIGHT(X426,255),RIGHT('Disaggregation Data'!$J$315:$J$616,255),0))=0,"",INDEX('Disaggregation Data'!$N$315:$N$616,MATCH(RIGHT(X426,255),RIGHT('Disaggregation Data'!J$315:$J$616,255),0))),"")</f>
        <v/>
      </c>
      <c r="I426" s="503"/>
      <c r="J426" s="503"/>
      <c r="K426" s="503"/>
      <c r="L426" s="503"/>
      <c r="M426" s="503"/>
      <c r="N426" s="503"/>
      <c r="O426" s="503"/>
      <c r="P426" s="503"/>
      <c r="Q426" s="503"/>
      <c r="R426" s="503"/>
      <c r="S426" s="503"/>
      <c r="T426" s="503"/>
      <c r="U426" s="407" t="str">
        <f t="array" ref="U426">IFERROR(IF(INDEX('Disaggregation Data'!$O$315:$O$616,MATCH(RIGHT(X426,255),RIGHT('Disaggregation Data'!$J$315:$J$616,255),0))=0,"",INDEX('Disaggregation Data'!$O$315:$O$616,MATCH(RIGHT(X426,255),RIGHT('Disaggregation Data'!J$315:$J$616,255),0))),"")</f>
        <v/>
      </c>
      <c r="V426" s="420" t="str">
        <f t="array" ref="V426">IFERROR(IF(INDEX('Disaggregation Data'!$P$315:$P$616,MATCH(RIGHT(X426,255),RIGHT('Disaggregation Data'!$J$315:$J$616,255),0))=0,"",INDEX('Disaggregation Data'!$P$315:$P$616,MATCH(RIGHT(X426,255),RIGHT('Disaggregation Data'!J$315:$J$616,255),0))),"")</f>
        <v/>
      </c>
      <c r="W426" s="504"/>
      <c r="X426" s="504" t="str">
        <f t="shared" si="28"/>
        <v/>
      </c>
      <c r="Y426" s="504">
        <f t="shared" si="29"/>
        <v>29</v>
      </c>
      <c r="Z426" s="504" t="str">
        <f t="shared" si="30"/>
        <v/>
      </c>
      <c r="AA426" s="504" t="b">
        <f t="shared" si="31"/>
        <v>0</v>
      </c>
      <c r="AB426" s="504" t="s">
        <v>1942</v>
      </c>
      <c r="AC426" s="504" t="str">
        <f t="array" ref="AC426">IFERROR(IF(INDEX('Disaggregation Records'!$G$95:$G$183,MATCH(RIGHT(Z426,255),RIGHT('Disaggregation Records'!$D$95:$D$183,255),0))=0,"",INDEX('Disaggregation Records'!$G$95:$G$183,MATCH(RIGHT(Z426,255),RIGHT('Disaggregation Records'!$D$95:$D$183,255),0))),"")</f>
        <v/>
      </c>
      <c r="AD426" s="504" t="s">
        <v>782</v>
      </c>
      <c r="AE426" s="216"/>
      <c r="AF426" s="501"/>
      <c r="AG426" s="501"/>
    </row>
    <row r="427" spans="1:33" ht="37.5" hidden="1" customHeight="1" x14ac:dyDescent="0.25">
      <c r="A427" s="382">
        <v>11</v>
      </c>
      <c r="B427" s="401" t="str">
        <f>IFERROR(VLOOKUP(A427,'Coverage Indicators - Section D'!$A$10:$Y$42,25,FALSE),"")</f>
        <v/>
      </c>
      <c r="C427" s="497" t="str">
        <f t="array" ref="C427">IFERROR(IF(INDEX('Disaggregation Records'!$E$95:$E$183,MATCH(RIGHT(Z427,255),RIGHT('Disaggregation Records'!$D$95:$D$183,255),0))=0,"",INDEX('Disaggregation Records'!$E$95:$E$183,MATCH(RIGHT(Z427,255),RIGHT('Disaggregation Records'!$D$95:$D$183,255),0))),"")</f>
        <v/>
      </c>
      <c r="D427" s="497" t="str">
        <f t="array" ref="D427">IFERROR(IF(INDEX('Disaggregation Records'!$F$95:$F$183,MATCH(RIGHT(Z427,255),RIGHT('Disaggregation Records'!$D$95:$D$183,255),0))=0,"",INDEX('Disaggregation Records'!$F$95:$F$183,MATCH(RIGHT(Z427,255),RIGHT('Disaggregation Records'!$D$95:$D$183,255),0))),"")</f>
        <v/>
      </c>
      <c r="E427" s="403" t="str">
        <f t="array" ref="E427">IFERROR(IF(INDEX('Disaggregation Data'!$K$315:$K$616,MATCH(RIGHT(X427,255),RIGHT('Disaggregation Data'!$J$315:$J$616,255),0))=0,"",INDEX('Disaggregation Data'!$K$315:$K$616,MATCH(RIGHT(X427,255),RIGHT('Disaggregation Data'!J$315:$J$616,255),0))),"")</f>
        <v/>
      </c>
      <c r="F427" s="404" t="str">
        <f t="array" ref="F427">IFERROR(IF(INDEX('Disaggregation Data'!$L$315:$L$616,MATCH(RIGHT(X427,255),RIGHT('Disaggregation Data'!$J$315:$J$616,255),0))=0,"",INDEX('Disaggregation Data'!$L$315:$L$616,MATCH(RIGHT(X427,255),RIGHT('Disaggregation Data'!J$315:$J$616,255),0))),"")</f>
        <v/>
      </c>
      <c r="G427" s="466" t="str">
        <f t="array" ref="G427">IFERROR(IF(INDEX('Disaggregation Data'!$M$315:$M$616,MATCH(RIGHT(X427,255),RIGHT('Disaggregation Data'!$J$315:$J$616,255),0))=0,(E427/F427)*100,INDEX('Disaggregation Data'!$M$315:$M$616,MATCH(RIGHT(X427,255),RIGHT('Disaggregation Data'!J$315:$J$616,255),0))),"")</f>
        <v/>
      </c>
      <c r="H427" s="407" t="str">
        <f t="array" ref="H427">IFERROR(IF(INDEX('Disaggregation Data'!$N$315:$N$616,MATCH(RIGHT(X427,255),RIGHT('Disaggregation Data'!$J$315:$J$616,255),0))=0,"",INDEX('Disaggregation Data'!$N$315:$N$616,MATCH(RIGHT(X427,255),RIGHT('Disaggregation Data'!J$315:$J$616,255),0))),"")</f>
        <v/>
      </c>
      <c r="I427" s="503"/>
      <c r="J427" s="503"/>
      <c r="K427" s="503"/>
      <c r="L427" s="503"/>
      <c r="M427" s="503"/>
      <c r="N427" s="503"/>
      <c r="O427" s="503"/>
      <c r="P427" s="503"/>
      <c r="Q427" s="503"/>
      <c r="R427" s="503"/>
      <c r="S427" s="503"/>
      <c r="T427" s="503"/>
      <c r="U427" s="407" t="str">
        <f t="array" ref="U427">IFERROR(IF(INDEX('Disaggregation Data'!$O$315:$O$616,MATCH(RIGHT(X427,255),RIGHT('Disaggregation Data'!$J$315:$J$616,255),0))=0,"",INDEX('Disaggregation Data'!$O$315:$O$616,MATCH(RIGHT(X427,255),RIGHT('Disaggregation Data'!J$315:$J$616,255),0))),"")</f>
        <v/>
      </c>
      <c r="V427" s="420" t="str">
        <f t="array" ref="V427">IFERROR(IF(INDEX('Disaggregation Data'!$P$315:$P$616,MATCH(RIGHT(X427,255),RIGHT('Disaggregation Data'!$J$315:$J$616,255),0))=0,"",INDEX('Disaggregation Data'!$P$315:$P$616,MATCH(RIGHT(X427,255),RIGHT('Disaggregation Data'!J$315:$J$616,255),0))),"")</f>
        <v/>
      </c>
      <c r="W427" s="504"/>
      <c r="X427" s="504" t="str">
        <f t="shared" si="28"/>
        <v/>
      </c>
      <c r="Y427" s="504">
        <f t="shared" si="29"/>
        <v>30</v>
      </c>
      <c r="Z427" s="504" t="str">
        <f t="shared" si="30"/>
        <v/>
      </c>
      <c r="AA427" s="504" t="b">
        <f t="shared" si="31"/>
        <v>0</v>
      </c>
      <c r="AB427" s="504" t="s">
        <v>1943</v>
      </c>
      <c r="AC427" s="504" t="str">
        <f t="array" ref="AC427">IFERROR(IF(INDEX('Disaggregation Records'!$G$95:$G$183,MATCH(RIGHT(Z427,255),RIGHT('Disaggregation Records'!$D$95:$D$183,255),0))=0,"",INDEX('Disaggregation Records'!$G$95:$G$183,MATCH(RIGHT(Z427,255),RIGHT('Disaggregation Records'!$D$95:$D$183,255),0))),"")</f>
        <v/>
      </c>
      <c r="AD427" s="504" t="s">
        <v>783</v>
      </c>
      <c r="AE427" s="216"/>
      <c r="AF427" s="501"/>
      <c r="AG427" s="501"/>
    </row>
    <row r="428" spans="1:33" ht="37.5" hidden="1" customHeight="1" x14ac:dyDescent="0.25">
      <c r="A428" s="382">
        <v>11</v>
      </c>
      <c r="B428" s="401" t="str">
        <f>IFERROR(VLOOKUP(A428,'Coverage Indicators - Section D'!$A$10:$Y$42,25,FALSE),"")</f>
        <v/>
      </c>
      <c r="C428" s="497" t="str">
        <f t="array" ref="C428">IFERROR(IF(INDEX('Disaggregation Records'!$E$95:$E$183,MATCH(RIGHT(Z428,255),RIGHT('Disaggregation Records'!$D$95:$D$183,255),0))=0,"",INDEX('Disaggregation Records'!$E$95:$E$183,MATCH(RIGHT(Z428,255),RIGHT('Disaggregation Records'!$D$95:$D$183,255),0))),"")</f>
        <v/>
      </c>
      <c r="D428" s="497" t="str">
        <f t="array" ref="D428">IFERROR(IF(INDEX('Disaggregation Records'!$F$95:$F$183,MATCH(RIGHT(Z428,255),RIGHT('Disaggregation Records'!$D$95:$D$183,255),0))=0,"",INDEX('Disaggregation Records'!$F$95:$F$183,MATCH(RIGHT(Z428,255),RIGHT('Disaggregation Records'!$D$95:$D$183,255),0))),"")</f>
        <v/>
      </c>
      <c r="E428" s="403" t="str">
        <f t="array" ref="E428">IFERROR(IF(INDEX('Disaggregation Data'!$K$315:$K$616,MATCH(RIGHT(X428,255),RIGHT('Disaggregation Data'!$J$315:$J$616,255),0))=0,"",INDEX('Disaggregation Data'!$K$315:$K$616,MATCH(RIGHT(X428,255),RIGHT('Disaggregation Data'!J$315:$J$616,255),0))),"")</f>
        <v/>
      </c>
      <c r="F428" s="404" t="str">
        <f t="array" ref="F428">IFERROR(IF(INDEX('Disaggregation Data'!$L$315:$L$616,MATCH(RIGHT(X428,255),RIGHT('Disaggregation Data'!$J$315:$J$616,255),0))=0,"",INDEX('Disaggregation Data'!$L$315:$L$616,MATCH(RIGHT(X428,255),RIGHT('Disaggregation Data'!J$315:$J$616,255),0))),"")</f>
        <v/>
      </c>
      <c r="G428" s="466" t="str">
        <f t="array" ref="G428">IFERROR(IF(INDEX('Disaggregation Data'!$M$315:$M$616,MATCH(RIGHT(X428,255),RIGHT('Disaggregation Data'!$J$315:$J$616,255),0))=0,(E428/F428)*100,INDEX('Disaggregation Data'!$M$315:$M$616,MATCH(RIGHT(X428,255),RIGHT('Disaggregation Data'!J$315:$J$616,255),0))),"")</f>
        <v/>
      </c>
      <c r="H428" s="407" t="str">
        <f t="array" ref="H428">IFERROR(IF(INDEX('Disaggregation Data'!$N$315:$N$616,MATCH(RIGHT(X428,255),RIGHT('Disaggregation Data'!$J$315:$J$616,255),0))=0,"",INDEX('Disaggregation Data'!$N$315:$N$616,MATCH(RIGHT(X428,255),RIGHT('Disaggregation Data'!J$315:$J$616,255),0))),"")</f>
        <v/>
      </c>
      <c r="I428" s="503"/>
      <c r="J428" s="503"/>
      <c r="K428" s="503"/>
      <c r="L428" s="503"/>
      <c r="M428" s="503"/>
      <c r="N428" s="503"/>
      <c r="O428" s="503"/>
      <c r="P428" s="503"/>
      <c r="Q428" s="503"/>
      <c r="R428" s="503"/>
      <c r="S428" s="503"/>
      <c r="T428" s="503"/>
      <c r="U428" s="407" t="str">
        <f t="array" ref="U428">IFERROR(IF(INDEX('Disaggregation Data'!$O$315:$O$616,MATCH(RIGHT(X428,255),RIGHT('Disaggregation Data'!$J$315:$J$616,255),0))=0,"",INDEX('Disaggregation Data'!$O$315:$O$616,MATCH(RIGHT(X428,255),RIGHT('Disaggregation Data'!J$315:$J$616,255),0))),"")</f>
        <v/>
      </c>
      <c r="V428" s="420" t="str">
        <f t="array" ref="V428">IFERROR(IF(INDEX('Disaggregation Data'!$P$315:$P$616,MATCH(RIGHT(X428,255),RIGHT('Disaggregation Data'!$J$315:$J$616,255),0))=0,"",INDEX('Disaggregation Data'!$P$315:$P$616,MATCH(RIGHT(X428,255),RIGHT('Disaggregation Data'!J$315:$J$616,255),0))),"")</f>
        <v/>
      </c>
      <c r="W428" s="504"/>
      <c r="X428" s="504" t="str">
        <f t="shared" si="28"/>
        <v/>
      </c>
      <c r="Y428" s="504">
        <f t="shared" si="29"/>
        <v>31</v>
      </c>
      <c r="Z428" s="504" t="str">
        <f t="shared" si="30"/>
        <v/>
      </c>
      <c r="AA428" s="504" t="b">
        <f t="shared" si="31"/>
        <v>0</v>
      </c>
      <c r="AB428" s="504" t="s">
        <v>1944</v>
      </c>
      <c r="AC428" s="504" t="str">
        <f t="array" ref="AC428">IFERROR(IF(INDEX('Disaggregation Records'!$G$95:$G$183,MATCH(RIGHT(Z428,255),RIGHT('Disaggregation Records'!$D$95:$D$183,255),0))=0,"",INDEX('Disaggregation Records'!$G$95:$G$183,MATCH(RIGHT(Z428,255),RIGHT('Disaggregation Records'!$D$95:$D$183,255),0))),"")</f>
        <v/>
      </c>
      <c r="AD428" s="504" t="s">
        <v>783</v>
      </c>
      <c r="AE428" s="216"/>
      <c r="AF428" s="501"/>
      <c r="AG428" s="501"/>
    </row>
    <row r="429" spans="1:33" ht="37.5" hidden="1" customHeight="1" x14ac:dyDescent="0.25">
      <c r="A429" s="382">
        <v>11</v>
      </c>
      <c r="B429" s="401" t="str">
        <f>IFERROR(VLOOKUP(A429,'Coverage Indicators - Section D'!$A$10:$Y$42,25,FALSE),"")</f>
        <v/>
      </c>
      <c r="C429" s="497" t="str">
        <f t="array" ref="C429">IFERROR(IF(INDEX('Disaggregation Records'!$E$95:$E$183,MATCH(RIGHT(Z429,255),RIGHT('Disaggregation Records'!$D$95:$D$183,255),0))=0,"",INDEX('Disaggregation Records'!$E$95:$E$183,MATCH(RIGHT(Z429,255),RIGHT('Disaggregation Records'!$D$95:$D$183,255),0))),"")</f>
        <v/>
      </c>
      <c r="D429" s="497" t="str">
        <f t="array" ref="D429">IFERROR(IF(INDEX('Disaggregation Records'!$F$95:$F$183,MATCH(RIGHT(Z429,255),RIGHT('Disaggregation Records'!$D$95:$D$183,255),0))=0,"",INDEX('Disaggregation Records'!$F$95:$F$183,MATCH(RIGHT(Z429,255),RIGHT('Disaggregation Records'!$D$95:$D$183,255),0))),"")</f>
        <v/>
      </c>
      <c r="E429" s="403" t="str">
        <f t="array" ref="E429">IFERROR(IF(INDEX('Disaggregation Data'!$K$315:$K$616,MATCH(RIGHT(X429,255),RIGHT('Disaggregation Data'!$J$315:$J$616,255),0))=0,"",INDEX('Disaggregation Data'!$K$315:$K$616,MATCH(RIGHT(X429,255),RIGHT('Disaggregation Data'!J$315:$J$616,255),0))),"")</f>
        <v/>
      </c>
      <c r="F429" s="404" t="str">
        <f t="array" ref="F429">IFERROR(IF(INDEX('Disaggregation Data'!$L$315:$L$616,MATCH(RIGHT(X429,255),RIGHT('Disaggregation Data'!$J$315:$J$616,255),0))=0,"",INDEX('Disaggregation Data'!$L$315:$L$616,MATCH(RIGHT(X429,255),RIGHT('Disaggregation Data'!J$315:$J$616,255),0))),"")</f>
        <v/>
      </c>
      <c r="G429" s="466" t="str">
        <f t="array" ref="G429">IFERROR(IF(INDEX('Disaggregation Data'!$M$315:$M$616,MATCH(RIGHT(X429,255),RIGHT('Disaggregation Data'!$J$315:$J$616,255),0))=0,(E429/F429)*100,INDEX('Disaggregation Data'!$M$315:$M$616,MATCH(RIGHT(X429,255),RIGHT('Disaggregation Data'!J$315:$J$616,255),0))),"")</f>
        <v/>
      </c>
      <c r="H429" s="407" t="str">
        <f t="array" ref="H429">IFERROR(IF(INDEX('Disaggregation Data'!$N$315:$N$616,MATCH(RIGHT(X429,255),RIGHT('Disaggregation Data'!$J$315:$J$616,255),0))=0,"",INDEX('Disaggregation Data'!$N$315:$N$616,MATCH(RIGHT(X429,255),RIGHT('Disaggregation Data'!J$315:$J$616,255),0))),"")</f>
        <v/>
      </c>
      <c r="I429" s="503"/>
      <c r="J429" s="503"/>
      <c r="K429" s="503"/>
      <c r="L429" s="503"/>
      <c r="M429" s="503"/>
      <c r="N429" s="503"/>
      <c r="O429" s="503"/>
      <c r="P429" s="503"/>
      <c r="Q429" s="503"/>
      <c r="R429" s="503"/>
      <c r="S429" s="503"/>
      <c r="T429" s="503"/>
      <c r="U429" s="407" t="str">
        <f t="array" ref="U429">IFERROR(IF(INDEX('Disaggregation Data'!$O$315:$O$616,MATCH(RIGHT(X429,255),RIGHT('Disaggregation Data'!$J$315:$J$616,255),0))=0,"",INDEX('Disaggregation Data'!$O$315:$O$616,MATCH(RIGHT(X429,255),RIGHT('Disaggregation Data'!J$315:$J$616,255),0))),"")</f>
        <v/>
      </c>
      <c r="V429" s="420" t="str">
        <f t="array" ref="V429">IFERROR(IF(INDEX('Disaggregation Data'!$P$315:$P$616,MATCH(RIGHT(X429,255),RIGHT('Disaggregation Data'!$J$315:$J$616,255),0))=0,"",INDEX('Disaggregation Data'!$P$315:$P$616,MATCH(RIGHT(X429,255),RIGHT('Disaggregation Data'!J$315:$J$616,255),0))),"")</f>
        <v/>
      </c>
      <c r="W429" s="504"/>
      <c r="X429" s="504" t="str">
        <f t="shared" si="28"/>
        <v/>
      </c>
      <c r="Y429" s="504">
        <f t="shared" si="29"/>
        <v>32</v>
      </c>
      <c r="Z429" s="504" t="str">
        <f t="shared" si="30"/>
        <v/>
      </c>
      <c r="AA429" s="504" t="b">
        <f t="shared" si="31"/>
        <v>0</v>
      </c>
      <c r="AB429" s="504" t="s">
        <v>1945</v>
      </c>
      <c r="AC429" s="504" t="str">
        <f t="array" ref="AC429">IFERROR(IF(INDEX('Disaggregation Records'!$G$95:$G$183,MATCH(RIGHT(Z429,255),RIGHT('Disaggregation Records'!$D$95:$D$183,255),0))=0,"",INDEX('Disaggregation Records'!$G$95:$G$183,MATCH(RIGHT(Z429,255),RIGHT('Disaggregation Records'!$D$95:$D$183,255),0))),"")</f>
        <v/>
      </c>
      <c r="AD429" s="504" t="s">
        <v>783</v>
      </c>
      <c r="AE429" s="216"/>
      <c r="AF429" s="501"/>
      <c r="AG429" s="501"/>
    </row>
    <row r="430" spans="1:33" ht="37.5" hidden="1" customHeight="1" x14ac:dyDescent="0.25">
      <c r="A430" s="382">
        <v>11</v>
      </c>
      <c r="B430" s="401" t="str">
        <f>IFERROR(VLOOKUP(A430,'Coverage Indicators - Section D'!$A$10:$Y$42,25,FALSE),"")</f>
        <v/>
      </c>
      <c r="C430" s="497" t="str">
        <f t="array" ref="C430">IFERROR(IF(INDEX('Disaggregation Records'!$E$95:$E$183,MATCH(RIGHT(Z430,255),RIGHT('Disaggregation Records'!$D$95:$D$183,255),0))=0,"",INDEX('Disaggregation Records'!$E$95:$E$183,MATCH(RIGHT(Z430,255),RIGHT('Disaggregation Records'!$D$95:$D$183,255),0))),"")</f>
        <v/>
      </c>
      <c r="D430" s="497" t="str">
        <f t="array" ref="D430">IFERROR(IF(INDEX('Disaggregation Records'!$F$95:$F$183,MATCH(RIGHT(Z430,255),RIGHT('Disaggregation Records'!$D$95:$D$183,255),0))=0,"",INDEX('Disaggregation Records'!$F$95:$F$183,MATCH(RIGHT(Z430,255),RIGHT('Disaggregation Records'!$D$95:$D$183,255),0))),"")</f>
        <v/>
      </c>
      <c r="E430" s="403" t="str">
        <f t="array" ref="E430">IFERROR(IF(INDEX('Disaggregation Data'!$K$315:$K$616,MATCH(RIGHT(X430,255),RIGHT('Disaggregation Data'!$J$315:$J$616,255),0))=0,"",INDEX('Disaggregation Data'!$K$315:$K$616,MATCH(RIGHT(X430,255),RIGHT('Disaggregation Data'!J$315:$J$616,255),0))),"")</f>
        <v/>
      </c>
      <c r="F430" s="404" t="str">
        <f t="array" ref="F430">IFERROR(IF(INDEX('Disaggregation Data'!$L$315:$L$616,MATCH(RIGHT(X430,255),RIGHT('Disaggregation Data'!$J$315:$J$616,255),0))=0,"",INDEX('Disaggregation Data'!$L$315:$L$616,MATCH(RIGHT(X430,255),RIGHT('Disaggregation Data'!J$315:$J$616,255),0))),"")</f>
        <v/>
      </c>
      <c r="G430" s="466" t="str">
        <f t="array" ref="G430">IFERROR(IF(INDEX('Disaggregation Data'!$M$315:$M$616,MATCH(RIGHT(X430,255),RIGHT('Disaggregation Data'!$J$315:$J$616,255),0))=0,(E430/F430)*100,INDEX('Disaggregation Data'!$M$315:$M$616,MATCH(RIGHT(X430,255),RIGHT('Disaggregation Data'!J$315:$J$616,255),0))),"")</f>
        <v/>
      </c>
      <c r="H430" s="407" t="str">
        <f t="array" ref="H430">IFERROR(IF(INDEX('Disaggregation Data'!$N$315:$N$616,MATCH(RIGHT(X430,255),RIGHT('Disaggregation Data'!$J$315:$J$616,255),0))=0,"",INDEX('Disaggregation Data'!$N$315:$N$616,MATCH(RIGHT(X430,255),RIGHT('Disaggregation Data'!J$315:$J$616,255),0))),"")</f>
        <v/>
      </c>
      <c r="I430" s="503"/>
      <c r="J430" s="503"/>
      <c r="K430" s="503"/>
      <c r="L430" s="503"/>
      <c r="M430" s="503"/>
      <c r="N430" s="503"/>
      <c r="O430" s="503"/>
      <c r="P430" s="503"/>
      <c r="Q430" s="503"/>
      <c r="R430" s="503"/>
      <c r="S430" s="503"/>
      <c r="T430" s="503"/>
      <c r="U430" s="407" t="str">
        <f t="array" ref="U430">IFERROR(IF(INDEX('Disaggregation Data'!$O$315:$O$616,MATCH(RIGHT(X430,255),RIGHT('Disaggregation Data'!$J$315:$J$616,255),0))=0,"",INDEX('Disaggregation Data'!$O$315:$O$616,MATCH(RIGHT(X430,255),RIGHT('Disaggregation Data'!J$315:$J$616,255),0))),"")</f>
        <v/>
      </c>
      <c r="V430" s="420" t="str">
        <f t="array" ref="V430">IFERROR(IF(INDEX('Disaggregation Data'!$P$315:$P$616,MATCH(RIGHT(X430,255),RIGHT('Disaggregation Data'!$J$315:$J$616,255),0))=0,"",INDEX('Disaggregation Data'!$P$315:$P$616,MATCH(RIGHT(X430,255),RIGHT('Disaggregation Data'!J$315:$J$616,255),0))),"")</f>
        <v/>
      </c>
      <c r="W430" s="504"/>
      <c r="X430" s="504" t="str">
        <f t="shared" si="28"/>
        <v/>
      </c>
      <c r="Y430" s="504">
        <f t="shared" si="29"/>
        <v>33</v>
      </c>
      <c r="Z430" s="504" t="str">
        <f t="shared" si="30"/>
        <v/>
      </c>
      <c r="AA430" s="504" t="b">
        <f t="shared" si="31"/>
        <v>0</v>
      </c>
      <c r="AB430" s="504" t="s">
        <v>1946</v>
      </c>
      <c r="AC430" s="504" t="str">
        <f t="array" ref="AC430">IFERROR(IF(INDEX('Disaggregation Records'!$G$95:$G$183,MATCH(RIGHT(Z430,255),RIGHT('Disaggregation Records'!$D$95:$D$183,255),0))=0,"",INDEX('Disaggregation Records'!$G$95:$G$183,MATCH(RIGHT(Z430,255),RIGHT('Disaggregation Records'!$D$95:$D$183,255),0))),"")</f>
        <v/>
      </c>
      <c r="AD430" s="504" t="s">
        <v>783</v>
      </c>
      <c r="AE430" s="216"/>
      <c r="AF430" s="501"/>
      <c r="AG430" s="501"/>
    </row>
    <row r="431" spans="1:33" ht="37.5" hidden="1" customHeight="1" x14ac:dyDescent="0.25">
      <c r="A431" s="382">
        <v>11</v>
      </c>
      <c r="B431" s="401" t="str">
        <f>IFERROR(VLOOKUP(A431,'Coverage Indicators - Section D'!$A$10:$Y$42,25,FALSE),"")</f>
        <v/>
      </c>
      <c r="C431" s="497" t="str">
        <f t="array" ref="C431">IFERROR(IF(INDEX('Disaggregation Records'!$E$95:$E$183,MATCH(RIGHT(Z431,255),RIGHT('Disaggregation Records'!$D$95:$D$183,255),0))=0,"",INDEX('Disaggregation Records'!$E$95:$E$183,MATCH(RIGHT(Z431,255),RIGHT('Disaggregation Records'!$D$95:$D$183,255),0))),"")</f>
        <v/>
      </c>
      <c r="D431" s="497" t="str">
        <f t="array" ref="D431">IFERROR(IF(INDEX('Disaggregation Records'!$F$95:$F$183,MATCH(RIGHT(Z431,255),RIGHT('Disaggregation Records'!$D$95:$D$183,255),0))=0,"",INDEX('Disaggregation Records'!$F$95:$F$183,MATCH(RIGHT(Z431,255),RIGHT('Disaggregation Records'!$D$95:$D$183,255),0))),"")</f>
        <v/>
      </c>
      <c r="E431" s="403" t="str">
        <f t="array" ref="E431">IFERROR(IF(INDEX('Disaggregation Data'!$K$315:$K$616,MATCH(RIGHT(X431,255),RIGHT('Disaggregation Data'!$J$315:$J$616,255),0))=0,"",INDEX('Disaggregation Data'!$K$315:$K$616,MATCH(RIGHT(X431,255),RIGHT('Disaggregation Data'!J$315:$J$616,255),0))),"")</f>
        <v/>
      </c>
      <c r="F431" s="404" t="str">
        <f t="array" ref="F431">IFERROR(IF(INDEX('Disaggregation Data'!$L$315:$L$616,MATCH(RIGHT(X431,255),RIGHT('Disaggregation Data'!$J$315:$J$616,255),0))=0,"",INDEX('Disaggregation Data'!$L$315:$L$616,MATCH(RIGHT(X431,255),RIGHT('Disaggregation Data'!J$315:$J$616,255),0))),"")</f>
        <v/>
      </c>
      <c r="G431" s="466" t="str">
        <f t="array" ref="G431">IFERROR(IF(INDEX('Disaggregation Data'!$M$315:$M$616,MATCH(RIGHT(X431,255),RIGHT('Disaggregation Data'!$J$315:$J$616,255),0))=0,(E431/F431)*100,INDEX('Disaggregation Data'!$M$315:$M$616,MATCH(RIGHT(X431,255),RIGHT('Disaggregation Data'!J$315:$J$616,255),0))),"")</f>
        <v/>
      </c>
      <c r="H431" s="407" t="str">
        <f t="array" ref="H431">IFERROR(IF(INDEX('Disaggregation Data'!$N$315:$N$616,MATCH(RIGHT(X431,255),RIGHT('Disaggregation Data'!$J$315:$J$616,255),0))=0,"",INDEX('Disaggregation Data'!$N$315:$N$616,MATCH(RIGHT(X431,255),RIGHT('Disaggregation Data'!J$315:$J$616,255),0))),"")</f>
        <v/>
      </c>
      <c r="I431" s="503"/>
      <c r="J431" s="503"/>
      <c r="K431" s="503"/>
      <c r="L431" s="503"/>
      <c r="M431" s="503"/>
      <c r="N431" s="503"/>
      <c r="O431" s="503"/>
      <c r="P431" s="503"/>
      <c r="Q431" s="503"/>
      <c r="R431" s="503"/>
      <c r="S431" s="503"/>
      <c r="T431" s="503"/>
      <c r="U431" s="407" t="str">
        <f t="array" ref="U431">IFERROR(IF(INDEX('Disaggregation Data'!$O$315:$O$616,MATCH(RIGHT(X431,255),RIGHT('Disaggregation Data'!$J$315:$J$616,255),0))=0,"",INDEX('Disaggregation Data'!$O$315:$O$616,MATCH(RIGHT(X431,255),RIGHT('Disaggregation Data'!J$315:$J$616,255),0))),"")</f>
        <v/>
      </c>
      <c r="V431" s="420" t="str">
        <f t="array" ref="V431">IFERROR(IF(INDEX('Disaggregation Data'!$P$315:$P$616,MATCH(RIGHT(X431,255),RIGHT('Disaggregation Data'!$J$315:$J$616,255),0))=0,"",INDEX('Disaggregation Data'!$P$315:$P$616,MATCH(RIGHT(X431,255),RIGHT('Disaggregation Data'!J$315:$J$616,255),0))),"")</f>
        <v/>
      </c>
      <c r="W431" s="504"/>
      <c r="X431" s="504" t="str">
        <f t="shared" si="28"/>
        <v/>
      </c>
      <c r="Y431" s="504">
        <f t="shared" si="29"/>
        <v>34</v>
      </c>
      <c r="Z431" s="504" t="str">
        <f t="shared" si="30"/>
        <v/>
      </c>
      <c r="AA431" s="504" t="b">
        <f t="shared" si="31"/>
        <v>0</v>
      </c>
      <c r="AB431" s="504" t="s">
        <v>1947</v>
      </c>
      <c r="AC431" s="504" t="str">
        <f t="array" ref="AC431">IFERROR(IF(INDEX('Disaggregation Records'!$G$95:$G$183,MATCH(RIGHT(Z431,255),RIGHT('Disaggregation Records'!$D$95:$D$183,255),0))=0,"",INDEX('Disaggregation Records'!$G$95:$G$183,MATCH(RIGHT(Z431,255),RIGHT('Disaggregation Records'!$D$95:$D$183,255),0))),"")</f>
        <v/>
      </c>
      <c r="AD431" s="504" t="s">
        <v>783</v>
      </c>
      <c r="AE431" s="216"/>
      <c r="AF431" s="501"/>
      <c r="AG431" s="501"/>
    </row>
    <row r="432" spans="1:33" ht="37.5" hidden="1" customHeight="1" x14ac:dyDescent="0.25">
      <c r="A432" s="382">
        <v>11</v>
      </c>
      <c r="B432" s="401" t="str">
        <f>IFERROR(VLOOKUP(A432,'Coverage Indicators - Section D'!$A$10:$Y$42,25,FALSE),"")</f>
        <v/>
      </c>
      <c r="C432" s="497" t="str">
        <f t="array" ref="C432">IFERROR(IF(INDEX('Disaggregation Records'!$E$95:$E$183,MATCH(RIGHT(Z432,255),RIGHT('Disaggregation Records'!$D$95:$D$183,255),0))=0,"",INDEX('Disaggregation Records'!$E$95:$E$183,MATCH(RIGHT(Z432,255),RIGHT('Disaggregation Records'!$D$95:$D$183,255),0))),"")</f>
        <v/>
      </c>
      <c r="D432" s="497" t="str">
        <f t="array" ref="D432">IFERROR(IF(INDEX('Disaggregation Records'!$F$95:$F$183,MATCH(RIGHT(Z432,255),RIGHT('Disaggregation Records'!$D$95:$D$183,255),0))=0,"",INDEX('Disaggregation Records'!$F$95:$F$183,MATCH(RIGHT(Z432,255),RIGHT('Disaggregation Records'!$D$95:$D$183,255),0))),"")</f>
        <v/>
      </c>
      <c r="E432" s="403" t="str">
        <f t="array" ref="E432">IFERROR(IF(INDEX('Disaggregation Data'!$K$315:$K$616,MATCH(RIGHT(X432,255),RIGHT('Disaggregation Data'!$J$315:$J$616,255),0))=0,"",INDEX('Disaggregation Data'!$K$315:$K$616,MATCH(RIGHT(X432,255),RIGHT('Disaggregation Data'!J$315:$J$616,255),0))),"")</f>
        <v/>
      </c>
      <c r="F432" s="404" t="str">
        <f t="array" ref="F432">IFERROR(IF(INDEX('Disaggregation Data'!$L$315:$L$616,MATCH(RIGHT(X432,255),RIGHT('Disaggregation Data'!$J$315:$J$616,255),0))=0,"",INDEX('Disaggregation Data'!$L$315:$L$616,MATCH(RIGHT(X432,255),RIGHT('Disaggregation Data'!J$315:$J$616,255),0))),"")</f>
        <v/>
      </c>
      <c r="G432" s="466" t="str">
        <f t="array" ref="G432">IFERROR(IF(INDEX('Disaggregation Data'!$M$315:$M$616,MATCH(RIGHT(X432,255),RIGHT('Disaggregation Data'!$J$315:$J$616,255),0))=0,(E432/F432)*100,INDEX('Disaggregation Data'!$M$315:$M$616,MATCH(RIGHT(X432,255),RIGHT('Disaggregation Data'!J$315:$J$616,255),0))),"")</f>
        <v/>
      </c>
      <c r="H432" s="407" t="str">
        <f t="array" ref="H432">IFERROR(IF(INDEX('Disaggregation Data'!$N$315:$N$616,MATCH(RIGHT(X432,255),RIGHT('Disaggregation Data'!$J$315:$J$616,255),0))=0,"",INDEX('Disaggregation Data'!$N$315:$N$616,MATCH(RIGHT(X432,255),RIGHT('Disaggregation Data'!J$315:$J$616,255),0))),"")</f>
        <v/>
      </c>
      <c r="I432" s="503"/>
      <c r="J432" s="503"/>
      <c r="K432" s="503"/>
      <c r="L432" s="503"/>
      <c r="M432" s="503"/>
      <c r="N432" s="503"/>
      <c r="O432" s="503"/>
      <c r="P432" s="503"/>
      <c r="Q432" s="503"/>
      <c r="R432" s="503"/>
      <c r="S432" s="503"/>
      <c r="T432" s="503"/>
      <c r="U432" s="407" t="str">
        <f t="array" ref="U432">IFERROR(IF(INDEX('Disaggregation Data'!$O$315:$O$616,MATCH(RIGHT(X432,255),RIGHT('Disaggregation Data'!$J$315:$J$616,255),0))=0,"",INDEX('Disaggregation Data'!$O$315:$O$616,MATCH(RIGHT(X432,255),RIGHT('Disaggregation Data'!J$315:$J$616,255),0))),"")</f>
        <v/>
      </c>
      <c r="V432" s="420" t="str">
        <f t="array" ref="V432">IFERROR(IF(INDEX('Disaggregation Data'!$P$315:$P$616,MATCH(RIGHT(X432,255),RIGHT('Disaggregation Data'!$J$315:$J$616,255),0))=0,"",INDEX('Disaggregation Data'!$P$315:$P$616,MATCH(RIGHT(X432,255),RIGHT('Disaggregation Data'!J$315:$J$616,255),0))),"")</f>
        <v/>
      </c>
      <c r="W432" s="504"/>
      <c r="X432" s="504" t="str">
        <f t="shared" si="28"/>
        <v/>
      </c>
      <c r="Y432" s="504">
        <f t="shared" si="29"/>
        <v>35</v>
      </c>
      <c r="Z432" s="504" t="str">
        <f t="shared" si="30"/>
        <v/>
      </c>
      <c r="AA432" s="504" t="b">
        <f t="shared" si="31"/>
        <v>0</v>
      </c>
      <c r="AB432" s="504" t="s">
        <v>1948</v>
      </c>
      <c r="AC432" s="504" t="str">
        <f t="array" ref="AC432">IFERROR(IF(INDEX('Disaggregation Records'!$G$95:$G$183,MATCH(RIGHT(Z432,255),RIGHT('Disaggregation Records'!$D$95:$D$183,255),0))=0,"",INDEX('Disaggregation Records'!$G$95:$G$183,MATCH(RIGHT(Z432,255),RIGHT('Disaggregation Records'!$D$95:$D$183,255),0))),"")</f>
        <v/>
      </c>
      <c r="AD432" s="504" t="s">
        <v>783</v>
      </c>
      <c r="AE432" s="216"/>
      <c r="AF432" s="501"/>
      <c r="AG432" s="501"/>
    </row>
    <row r="433" spans="1:33" ht="37.5" hidden="1" customHeight="1" x14ac:dyDescent="0.25">
      <c r="A433" s="382">
        <v>11</v>
      </c>
      <c r="B433" s="401" t="str">
        <f>IFERROR(VLOOKUP(A433,'Coverage Indicators - Section D'!$A$10:$Y$42,25,FALSE),"")</f>
        <v/>
      </c>
      <c r="C433" s="497" t="str">
        <f t="array" ref="C433">IFERROR(IF(INDEX('Disaggregation Records'!$E$95:$E$183,MATCH(RIGHT(Z433,255),RIGHT('Disaggregation Records'!$D$95:$D$183,255),0))=0,"",INDEX('Disaggregation Records'!$E$95:$E$183,MATCH(RIGHT(Z433,255),RIGHT('Disaggregation Records'!$D$95:$D$183,255),0))),"")</f>
        <v/>
      </c>
      <c r="D433" s="497" t="str">
        <f t="array" ref="D433">IFERROR(IF(INDEX('Disaggregation Records'!$F$95:$F$183,MATCH(RIGHT(Z433,255),RIGHT('Disaggregation Records'!$D$95:$D$183,255),0))=0,"",INDEX('Disaggregation Records'!$F$95:$F$183,MATCH(RIGHT(Z433,255),RIGHT('Disaggregation Records'!$D$95:$D$183,255),0))),"")</f>
        <v/>
      </c>
      <c r="E433" s="403" t="str">
        <f t="array" ref="E433">IFERROR(IF(INDEX('Disaggregation Data'!$K$315:$K$616,MATCH(RIGHT(X433,255),RIGHT('Disaggregation Data'!$J$315:$J$616,255),0))=0,"",INDEX('Disaggregation Data'!$K$315:$K$616,MATCH(RIGHT(X433,255),RIGHT('Disaggregation Data'!J$315:$J$616,255),0))),"")</f>
        <v/>
      </c>
      <c r="F433" s="404" t="str">
        <f t="array" ref="F433">IFERROR(IF(INDEX('Disaggregation Data'!$L$315:$L$616,MATCH(RIGHT(X433,255),RIGHT('Disaggregation Data'!$J$315:$J$616,255),0))=0,"",INDEX('Disaggregation Data'!$L$315:$L$616,MATCH(RIGHT(X433,255),RIGHT('Disaggregation Data'!J$315:$J$616,255),0))),"")</f>
        <v/>
      </c>
      <c r="G433" s="466" t="str">
        <f t="array" ref="G433">IFERROR(IF(INDEX('Disaggregation Data'!$M$315:$M$616,MATCH(RIGHT(X433,255),RIGHT('Disaggregation Data'!$J$315:$J$616,255),0))=0,(E433/F433)*100,INDEX('Disaggregation Data'!$M$315:$M$616,MATCH(RIGHT(X433,255),RIGHT('Disaggregation Data'!J$315:$J$616,255),0))),"")</f>
        <v/>
      </c>
      <c r="H433" s="407" t="str">
        <f t="array" ref="H433">IFERROR(IF(INDEX('Disaggregation Data'!$N$315:$N$616,MATCH(RIGHT(X433,255),RIGHT('Disaggregation Data'!$J$315:$J$616,255),0))=0,"",INDEX('Disaggregation Data'!$N$315:$N$616,MATCH(RIGHT(X433,255),RIGHT('Disaggregation Data'!J$315:$J$616,255),0))),"")</f>
        <v/>
      </c>
      <c r="I433" s="503"/>
      <c r="J433" s="503"/>
      <c r="K433" s="503"/>
      <c r="L433" s="503"/>
      <c r="M433" s="503"/>
      <c r="N433" s="503"/>
      <c r="O433" s="503"/>
      <c r="P433" s="503"/>
      <c r="Q433" s="503"/>
      <c r="R433" s="503"/>
      <c r="S433" s="503"/>
      <c r="T433" s="503"/>
      <c r="U433" s="407" t="str">
        <f t="array" ref="U433">IFERROR(IF(INDEX('Disaggregation Data'!$O$315:$O$616,MATCH(RIGHT(X433,255),RIGHT('Disaggregation Data'!$J$315:$J$616,255),0))=0,"",INDEX('Disaggregation Data'!$O$315:$O$616,MATCH(RIGHT(X433,255),RIGHT('Disaggregation Data'!J$315:$J$616,255),0))),"")</f>
        <v/>
      </c>
      <c r="V433" s="420" t="str">
        <f t="array" ref="V433">IFERROR(IF(INDEX('Disaggregation Data'!$P$315:$P$616,MATCH(RIGHT(X433,255),RIGHT('Disaggregation Data'!$J$315:$J$616,255),0))=0,"",INDEX('Disaggregation Data'!$P$315:$P$616,MATCH(RIGHT(X433,255),RIGHT('Disaggregation Data'!J$315:$J$616,255),0))),"")</f>
        <v/>
      </c>
      <c r="W433" s="504"/>
      <c r="X433" s="504" t="str">
        <f t="shared" si="28"/>
        <v/>
      </c>
      <c r="Y433" s="504">
        <f t="shared" si="29"/>
        <v>36</v>
      </c>
      <c r="Z433" s="504" t="str">
        <f t="shared" si="30"/>
        <v/>
      </c>
      <c r="AA433" s="504" t="b">
        <f t="shared" si="31"/>
        <v>0</v>
      </c>
      <c r="AB433" s="504" t="s">
        <v>1949</v>
      </c>
      <c r="AC433" s="504" t="str">
        <f t="array" ref="AC433">IFERROR(IF(INDEX('Disaggregation Records'!$G$95:$G$183,MATCH(RIGHT(Z433,255),RIGHT('Disaggregation Records'!$D$95:$D$183,255),0))=0,"",INDEX('Disaggregation Records'!$G$95:$G$183,MATCH(RIGHT(Z433,255),RIGHT('Disaggregation Records'!$D$95:$D$183,255),0))),"")</f>
        <v/>
      </c>
      <c r="AD433" s="504" t="s">
        <v>783</v>
      </c>
      <c r="AE433" s="216"/>
      <c r="AF433" s="501"/>
      <c r="AG433" s="501"/>
    </row>
    <row r="434" spans="1:33" ht="37.5" hidden="1" customHeight="1" x14ac:dyDescent="0.25">
      <c r="A434" s="382">
        <v>11</v>
      </c>
      <c r="B434" s="401" t="str">
        <f>IFERROR(VLOOKUP(A434,'Coverage Indicators - Section D'!$A$10:$Y$42,25,FALSE),"")</f>
        <v/>
      </c>
      <c r="C434" s="497" t="str">
        <f t="array" ref="C434">IFERROR(IF(INDEX('Disaggregation Records'!$E$95:$E$183,MATCH(RIGHT(Z434,255),RIGHT('Disaggregation Records'!$D$95:$D$183,255),0))=0,"",INDEX('Disaggregation Records'!$E$95:$E$183,MATCH(RIGHT(Z434,255),RIGHT('Disaggregation Records'!$D$95:$D$183,255),0))),"")</f>
        <v/>
      </c>
      <c r="D434" s="497" t="str">
        <f t="array" ref="D434">IFERROR(IF(INDEX('Disaggregation Records'!$F$95:$F$183,MATCH(RIGHT(Z434,255),RIGHT('Disaggregation Records'!$D$95:$D$183,255),0))=0,"",INDEX('Disaggregation Records'!$F$95:$F$183,MATCH(RIGHT(Z434,255),RIGHT('Disaggregation Records'!$D$95:$D$183,255),0))),"")</f>
        <v/>
      </c>
      <c r="E434" s="403" t="str">
        <f t="array" ref="E434">IFERROR(IF(INDEX('Disaggregation Data'!$K$315:$K$616,MATCH(RIGHT(X434,255),RIGHT('Disaggregation Data'!$J$315:$J$616,255),0))=0,"",INDEX('Disaggregation Data'!$K$315:$K$616,MATCH(RIGHT(X434,255),RIGHT('Disaggregation Data'!J$315:$J$616,255),0))),"")</f>
        <v/>
      </c>
      <c r="F434" s="404" t="str">
        <f t="array" ref="F434">IFERROR(IF(INDEX('Disaggregation Data'!$L$315:$L$616,MATCH(RIGHT(X434,255),RIGHT('Disaggregation Data'!$J$315:$J$616,255),0))=0,"",INDEX('Disaggregation Data'!$L$315:$L$616,MATCH(RIGHT(X434,255),RIGHT('Disaggregation Data'!J$315:$J$616,255),0))),"")</f>
        <v/>
      </c>
      <c r="G434" s="466" t="str">
        <f t="array" ref="G434">IFERROR(IF(INDEX('Disaggregation Data'!$M$315:$M$616,MATCH(RIGHT(X434,255),RIGHT('Disaggregation Data'!$J$315:$J$616,255),0))=0,(E434/F434)*100,INDEX('Disaggregation Data'!$M$315:$M$616,MATCH(RIGHT(X434,255),RIGHT('Disaggregation Data'!J$315:$J$616,255),0))),"")</f>
        <v/>
      </c>
      <c r="H434" s="407" t="str">
        <f t="array" ref="H434">IFERROR(IF(INDEX('Disaggregation Data'!$N$315:$N$616,MATCH(RIGHT(X434,255),RIGHT('Disaggregation Data'!$J$315:$J$616,255),0))=0,"",INDEX('Disaggregation Data'!$N$315:$N$616,MATCH(RIGHT(X434,255),RIGHT('Disaggregation Data'!J$315:$J$616,255),0))),"")</f>
        <v/>
      </c>
      <c r="I434" s="503"/>
      <c r="J434" s="503"/>
      <c r="K434" s="503"/>
      <c r="L434" s="503"/>
      <c r="M434" s="503"/>
      <c r="N434" s="503"/>
      <c r="O434" s="503"/>
      <c r="P434" s="503"/>
      <c r="Q434" s="503"/>
      <c r="R434" s="503"/>
      <c r="S434" s="503"/>
      <c r="T434" s="503"/>
      <c r="U434" s="407" t="str">
        <f t="array" ref="U434">IFERROR(IF(INDEX('Disaggregation Data'!$O$315:$O$616,MATCH(RIGHT(X434,255),RIGHT('Disaggregation Data'!$J$315:$J$616,255),0))=0,"",INDEX('Disaggregation Data'!$O$315:$O$616,MATCH(RIGHT(X434,255),RIGHT('Disaggregation Data'!J$315:$J$616,255),0))),"")</f>
        <v/>
      </c>
      <c r="V434" s="420" t="str">
        <f t="array" ref="V434">IFERROR(IF(INDEX('Disaggregation Data'!$P$315:$P$616,MATCH(RIGHT(X434,255),RIGHT('Disaggregation Data'!$J$315:$J$616,255),0))=0,"",INDEX('Disaggregation Data'!$P$315:$P$616,MATCH(RIGHT(X434,255),RIGHT('Disaggregation Data'!J$315:$J$616,255),0))),"")</f>
        <v/>
      </c>
      <c r="W434" s="504"/>
      <c r="X434" s="504" t="str">
        <f t="shared" si="28"/>
        <v/>
      </c>
      <c r="Y434" s="504">
        <f t="shared" si="29"/>
        <v>37</v>
      </c>
      <c r="Z434" s="504" t="str">
        <f t="shared" si="30"/>
        <v/>
      </c>
      <c r="AA434" s="504" t="b">
        <f t="shared" si="31"/>
        <v>0</v>
      </c>
      <c r="AB434" s="504" t="s">
        <v>1950</v>
      </c>
      <c r="AC434" s="504" t="str">
        <f t="array" ref="AC434">IFERROR(IF(INDEX('Disaggregation Records'!$G$95:$G$183,MATCH(RIGHT(Z434,255),RIGHT('Disaggregation Records'!$D$95:$D$183,255),0))=0,"",INDEX('Disaggregation Records'!$G$95:$G$183,MATCH(RIGHT(Z434,255),RIGHT('Disaggregation Records'!$D$95:$D$183,255),0))),"")</f>
        <v/>
      </c>
      <c r="AD434" s="504" t="s">
        <v>783</v>
      </c>
      <c r="AE434" s="216"/>
      <c r="AF434" s="501"/>
      <c r="AG434" s="501"/>
    </row>
    <row r="435" spans="1:33" ht="37.5" hidden="1" customHeight="1" x14ac:dyDescent="0.25">
      <c r="A435" s="382">
        <v>11</v>
      </c>
      <c r="B435" s="401" t="str">
        <f>IFERROR(VLOOKUP(A435,'Coverage Indicators - Section D'!$A$10:$Y$42,25,FALSE),"")</f>
        <v/>
      </c>
      <c r="C435" s="497" t="str">
        <f t="array" ref="C435">IFERROR(IF(INDEX('Disaggregation Records'!$E$95:$E$183,MATCH(RIGHT(Z435,255),RIGHT('Disaggregation Records'!$D$95:$D$183,255),0))=0,"",INDEX('Disaggregation Records'!$E$95:$E$183,MATCH(RIGHT(Z435,255),RIGHT('Disaggregation Records'!$D$95:$D$183,255),0))),"")</f>
        <v/>
      </c>
      <c r="D435" s="497" t="str">
        <f t="array" ref="D435">IFERROR(IF(INDEX('Disaggregation Records'!$F$95:$F$183,MATCH(RIGHT(Z435,255),RIGHT('Disaggregation Records'!$D$95:$D$183,255),0))=0,"",INDEX('Disaggregation Records'!$F$95:$F$183,MATCH(RIGHT(Z435,255),RIGHT('Disaggregation Records'!$D$95:$D$183,255),0))),"")</f>
        <v/>
      </c>
      <c r="E435" s="403" t="str">
        <f t="array" ref="E435">IFERROR(IF(INDEX('Disaggregation Data'!$K$315:$K$616,MATCH(RIGHT(X435,255),RIGHT('Disaggregation Data'!$J$315:$J$616,255),0))=0,"",INDEX('Disaggregation Data'!$K$315:$K$616,MATCH(RIGHT(X435,255),RIGHT('Disaggregation Data'!J$315:$J$616,255),0))),"")</f>
        <v/>
      </c>
      <c r="F435" s="404" t="str">
        <f t="array" ref="F435">IFERROR(IF(INDEX('Disaggregation Data'!$L$315:$L$616,MATCH(RIGHT(X435,255),RIGHT('Disaggregation Data'!$J$315:$J$616,255),0))=0,"",INDEX('Disaggregation Data'!$L$315:$L$616,MATCH(RIGHT(X435,255),RIGHT('Disaggregation Data'!J$315:$J$616,255),0))),"")</f>
        <v/>
      </c>
      <c r="G435" s="466" t="str">
        <f t="array" ref="G435">IFERROR(IF(INDEX('Disaggregation Data'!$M$315:$M$616,MATCH(RIGHT(X435,255),RIGHT('Disaggregation Data'!$J$315:$J$616,255),0))=0,(E435/F435)*100,INDEX('Disaggregation Data'!$M$315:$M$616,MATCH(RIGHT(X435,255),RIGHT('Disaggregation Data'!J$315:$J$616,255),0))),"")</f>
        <v/>
      </c>
      <c r="H435" s="407" t="str">
        <f t="array" ref="H435">IFERROR(IF(INDEX('Disaggregation Data'!$N$315:$N$616,MATCH(RIGHT(X435,255),RIGHT('Disaggregation Data'!$J$315:$J$616,255),0))=0,"",INDEX('Disaggregation Data'!$N$315:$N$616,MATCH(RIGHT(X435,255),RIGHT('Disaggregation Data'!J$315:$J$616,255),0))),"")</f>
        <v/>
      </c>
      <c r="I435" s="503"/>
      <c r="J435" s="503"/>
      <c r="K435" s="503"/>
      <c r="L435" s="503"/>
      <c r="M435" s="503"/>
      <c r="N435" s="503"/>
      <c r="O435" s="503"/>
      <c r="P435" s="503"/>
      <c r="Q435" s="503"/>
      <c r="R435" s="503"/>
      <c r="S435" s="503"/>
      <c r="T435" s="503"/>
      <c r="U435" s="407" t="str">
        <f t="array" ref="U435">IFERROR(IF(INDEX('Disaggregation Data'!$O$315:$O$616,MATCH(RIGHT(X435,255),RIGHT('Disaggregation Data'!$J$315:$J$616,255),0))=0,"",INDEX('Disaggregation Data'!$O$315:$O$616,MATCH(RIGHT(X435,255),RIGHT('Disaggregation Data'!J$315:$J$616,255),0))),"")</f>
        <v/>
      </c>
      <c r="V435" s="420" t="str">
        <f t="array" ref="V435">IFERROR(IF(INDEX('Disaggregation Data'!$P$315:$P$616,MATCH(RIGHT(X435,255),RIGHT('Disaggregation Data'!$J$315:$J$616,255),0))=0,"",INDEX('Disaggregation Data'!$P$315:$P$616,MATCH(RIGHT(X435,255),RIGHT('Disaggregation Data'!J$315:$J$616,255),0))),"")</f>
        <v/>
      </c>
      <c r="W435" s="504"/>
      <c r="X435" s="504" t="str">
        <f t="shared" si="28"/>
        <v/>
      </c>
      <c r="Y435" s="504">
        <f t="shared" si="29"/>
        <v>38</v>
      </c>
      <c r="Z435" s="504" t="str">
        <f t="shared" si="30"/>
        <v/>
      </c>
      <c r="AA435" s="504" t="b">
        <f t="shared" si="31"/>
        <v>0</v>
      </c>
      <c r="AB435" s="504" t="s">
        <v>1951</v>
      </c>
      <c r="AC435" s="504" t="str">
        <f t="array" ref="AC435">IFERROR(IF(INDEX('Disaggregation Records'!$G$95:$G$183,MATCH(RIGHT(Z435,255),RIGHT('Disaggregation Records'!$D$95:$D$183,255),0))=0,"",INDEX('Disaggregation Records'!$G$95:$G$183,MATCH(RIGHT(Z435,255),RIGHT('Disaggregation Records'!$D$95:$D$183,255),0))),"")</f>
        <v/>
      </c>
      <c r="AD435" s="504" t="s">
        <v>783</v>
      </c>
      <c r="AE435" s="216"/>
      <c r="AF435" s="501"/>
      <c r="AG435" s="501"/>
    </row>
    <row r="436" spans="1:33" ht="37.5" hidden="1" customHeight="1" x14ac:dyDescent="0.25">
      <c r="A436" s="382">
        <v>11</v>
      </c>
      <c r="B436" s="401" t="str">
        <f>IFERROR(VLOOKUP(A436,'Coverage Indicators - Section D'!$A$10:$Y$42,25,FALSE),"")</f>
        <v/>
      </c>
      <c r="C436" s="497" t="str">
        <f t="array" ref="C436">IFERROR(IF(INDEX('Disaggregation Records'!$E$95:$E$183,MATCH(RIGHT(Z436,255),RIGHT('Disaggregation Records'!$D$95:$D$183,255),0))=0,"",INDEX('Disaggregation Records'!$E$95:$E$183,MATCH(RIGHT(Z436,255),RIGHT('Disaggregation Records'!$D$95:$D$183,255),0))),"")</f>
        <v/>
      </c>
      <c r="D436" s="497" t="str">
        <f t="array" ref="D436">IFERROR(IF(INDEX('Disaggregation Records'!$F$95:$F$183,MATCH(RIGHT(Z436,255),RIGHT('Disaggregation Records'!$D$95:$D$183,255),0))=0,"",INDEX('Disaggregation Records'!$F$95:$F$183,MATCH(RIGHT(Z436,255),RIGHT('Disaggregation Records'!$D$95:$D$183,255),0))),"")</f>
        <v/>
      </c>
      <c r="E436" s="403" t="str">
        <f t="array" ref="E436">IFERROR(IF(INDEX('Disaggregation Data'!$K$315:$K$616,MATCH(RIGHT(X436,255),RIGHT('Disaggregation Data'!$J$315:$J$616,255),0))=0,"",INDEX('Disaggregation Data'!$K$315:$K$616,MATCH(RIGHT(X436,255),RIGHT('Disaggregation Data'!J$315:$J$616,255),0))),"")</f>
        <v/>
      </c>
      <c r="F436" s="404" t="str">
        <f t="array" ref="F436">IFERROR(IF(INDEX('Disaggregation Data'!$L$315:$L$616,MATCH(RIGHT(X436,255),RIGHT('Disaggregation Data'!$J$315:$J$616,255),0))=0,"",INDEX('Disaggregation Data'!$L$315:$L$616,MATCH(RIGHT(X436,255),RIGHT('Disaggregation Data'!J$315:$J$616,255),0))),"")</f>
        <v/>
      </c>
      <c r="G436" s="466" t="str">
        <f t="array" ref="G436">IFERROR(IF(INDEX('Disaggregation Data'!$M$315:$M$616,MATCH(RIGHT(X436,255),RIGHT('Disaggregation Data'!$J$315:$J$616,255),0))=0,(E436/F436)*100,INDEX('Disaggregation Data'!$M$315:$M$616,MATCH(RIGHT(X436,255),RIGHT('Disaggregation Data'!J$315:$J$616,255),0))),"")</f>
        <v/>
      </c>
      <c r="H436" s="407" t="str">
        <f t="array" ref="H436">IFERROR(IF(INDEX('Disaggregation Data'!$N$315:$N$616,MATCH(RIGHT(X436,255),RIGHT('Disaggregation Data'!$J$315:$J$616,255),0))=0,"",INDEX('Disaggregation Data'!$N$315:$N$616,MATCH(RIGHT(X436,255),RIGHT('Disaggregation Data'!J$315:$J$616,255),0))),"")</f>
        <v/>
      </c>
      <c r="I436" s="503"/>
      <c r="J436" s="503"/>
      <c r="K436" s="503"/>
      <c r="L436" s="503"/>
      <c r="M436" s="503"/>
      <c r="N436" s="503"/>
      <c r="O436" s="503"/>
      <c r="P436" s="503"/>
      <c r="Q436" s="503"/>
      <c r="R436" s="503"/>
      <c r="S436" s="503"/>
      <c r="T436" s="503"/>
      <c r="U436" s="407" t="str">
        <f t="array" ref="U436">IFERROR(IF(INDEX('Disaggregation Data'!$O$315:$O$616,MATCH(RIGHT(X436,255),RIGHT('Disaggregation Data'!$J$315:$J$616,255),0))=0,"",INDEX('Disaggregation Data'!$O$315:$O$616,MATCH(RIGHT(X436,255),RIGHT('Disaggregation Data'!J$315:$J$616,255),0))),"")</f>
        <v/>
      </c>
      <c r="V436" s="420" t="str">
        <f t="array" ref="V436">IFERROR(IF(INDEX('Disaggregation Data'!$P$315:$P$616,MATCH(RIGHT(X436,255),RIGHT('Disaggregation Data'!$J$315:$J$616,255),0))=0,"",INDEX('Disaggregation Data'!$P$315:$P$616,MATCH(RIGHT(X436,255),RIGHT('Disaggregation Data'!J$315:$J$616,255),0))),"")</f>
        <v/>
      </c>
      <c r="W436" s="504"/>
      <c r="X436" s="504" t="str">
        <f t="shared" si="28"/>
        <v/>
      </c>
      <c r="Y436" s="504">
        <f t="shared" si="29"/>
        <v>39</v>
      </c>
      <c r="Z436" s="504" t="str">
        <f t="shared" si="30"/>
        <v/>
      </c>
      <c r="AA436" s="504" t="b">
        <f t="shared" si="31"/>
        <v>0</v>
      </c>
      <c r="AB436" s="504" t="s">
        <v>1952</v>
      </c>
      <c r="AC436" s="504" t="str">
        <f t="array" ref="AC436">IFERROR(IF(INDEX('Disaggregation Records'!$G$95:$G$183,MATCH(RIGHT(Z436,255),RIGHT('Disaggregation Records'!$D$95:$D$183,255),0))=0,"",INDEX('Disaggregation Records'!$G$95:$G$183,MATCH(RIGHT(Z436,255),RIGHT('Disaggregation Records'!$D$95:$D$183,255),0))),"")</f>
        <v/>
      </c>
      <c r="AD436" s="504" t="s">
        <v>783</v>
      </c>
      <c r="AE436" s="216"/>
      <c r="AF436" s="501"/>
      <c r="AG436" s="501"/>
    </row>
    <row r="437" spans="1:33" ht="37.5" hidden="1" customHeight="1" x14ac:dyDescent="0.25">
      <c r="A437" s="382">
        <v>12</v>
      </c>
      <c r="B437" s="401" t="str">
        <f>IFERROR(VLOOKUP(A437,'Coverage Indicators - Section D'!$A$10:$Y$42,25,FALSE),"")</f>
        <v/>
      </c>
      <c r="C437" s="497" t="str">
        <f t="array" ref="C437">IFERROR(IF(INDEX('Disaggregation Records'!$E$95:$E$183,MATCH(RIGHT(Z437,255),RIGHT('Disaggregation Records'!$D$95:$D$183,255),0))=0,"",INDEX('Disaggregation Records'!$E$95:$E$183,MATCH(RIGHT(Z437,255),RIGHT('Disaggregation Records'!$D$95:$D$183,255),0))),"")</f>
        <v/>
      </c>
      <c r="D437" s="497" t="str">
        <f t="array" ref="D437">IFERROR(IF(INDEX('Disaggregation Records'!$F$95:$F$183,MATCH(RIGHT(Z437,255),RIGHT('Disaggregation Records'!$D$95:$D$183,255),0))=0,"",INDEX('Disaggregation Records'!$F$95:$F$183,MATCH(RIGHT(Z437,255),RIGHT('Disaggregation Records'!$D$95:$D$183,255),0))),"")</f>
        <v/>
      </c>
      <c r="E437" s="403" t="str">
        <f t="array" ref="E437">IFERROR(IF(INDEX('Disaggregation Data'!$K$315:$K$616,MATCH(RIGHT(X437,255),RIGHT('Disaggregation Data'!$J$315:$J$616,255),0))=0,"",INDEX('Disaggregation Data'!$K$315:$K$616,MATCH(RIGHT(X437,255),RIGHT('Disaggregation Data'!J$315:$J$616,255),0))),"")</f>
        <v/>
      </c>
      <c r="F437" s="404" t="str">
        <f t="array" ref="F437">IFERROR(IF(INDEX('Disaggregation Data'!$L$315:$L$616,MATCH(RIGHT(X437,255),RIGHT('Disaggregation Data'!$J$315:$J$616,255),0))=0,"",INDEX('Disaggregation Data'!$L$315:$L$616,MATCH(RIGHT(X437,255),RIGHT('Disaggregation Data'!J$315:$J$616,255),0))),"")</f>
        <v/>
      </c>
      <c r="G437" s="466" t="str">
        <f t="array" ref="G437">IFERROR(IF(INDEX('Disaggregation Data'!$M$315:$M$616,MATCH(RIGHT(X437,255),RIGHT('Disaggregation Data'!$J$315:$J$616,255),0))=0,(E437/F437)*100,INDEX('Disaggregation Data'!$M$315:$M$616,MATCH(RIGHT(X437,255),RIGHT('Disaggregation Data'!J$315:$J$616,255),0))),"")</f>
        <v/>
      </c>
      <c r="H437" s="407" t="str">
        <f t="array" ref="H437">IFERROR(IF(INDEX('Disaggregation Data'!$N$315:$N$616,MATCH(RIGHT(X437,255),RIGHT('Disaggregation Data'!$J$315:$J$616,255),0))=0,"",INDEX('Disaggregation Data'!$N$315:$N$616,MATCH(RIGHT(X437,255),RIGHT('Disaggregation Data'!J$315:$J$616,255),0))),"")</f>
        <v/>
      </c>
      <c r="I437" s="503"/>
      <c r="J437" s="503"/>
      <c r="K437" s="503"/>
      <c r="L437" s="503"/>
      <c r="M437" s="503"/>
      <c r="N437" s="503"/>
      <c r="O437" s="503"/>
      <c r="P437" s="503"/>
      <c r="Q437" s="503"/>
      <c r="R437" s="503"/>
      <c r="S437" s="503"/>
      <c r="T437" s="503"/>
      <c r="U437" s="407" t="str">
        <f t="array" ref="U437">IFERROR(IF(INDEX('Disaggregation Data'!$O$315:$O$616,MATCH(RIGHT(X437,255),RIGHT('Disaggregation Data'!$J$315:$J$616,255),0))=0,"",INDEX('Disaggregation Data'!$O$315:$O$616,MATCH(RIGHT(X437,255),RIGHT('Disaggregation Data'!J$315:$J$616,255),0))),"")</f>
        <v/>
      </c>
      <c r="V437" s="420" t="str">
        <f t="array" ref="V437">IFERROR(IF(INDEX('Disaggregation Data'!$P$315:$P$616,MATCH(RIGHT(X437,255),RIGHT('Disaggregation Data'!$J$315:$J$616,255),0))=0,"",INDEX('Disaggregation Data'!$P$315:$P$616,MATCH(RIGHT(X437,255),RIGHT('Disaggregation Data'!J$315:$J$616,255),0))),"")</f>
        <v/>
      </c>
      <c r="W437" s="504"/>
      <c r="X437" s="504" t="str">
        <f t="shared" si="28"/>
        <v/>
      </c>
      <c r="Y437" s="504">
        <f t="shared" si="29"/>
        <v>40</v>
      </c>
      <c r="Z437" s="504" t="str">
        <f t="shared" si="30"/>
        <v/>
      </c>
      <c r="AA437" s="504" t="b">
        <f t="shared" si="31"/>
        <v>0</v>
      </c>
      <c r="AB437" s="504" t="s">
        <v>1953</v>
      </c>
      <c r="AC437" s="504" t="str">
        <f t="array" ref="AC437">IFERROR(IF(INDEX('Disaggregation Records'!$G$95:$G$183,MATCH(RIGHT(Z437,255),RIGHT('Disaggregation Records'!$D$95:$D$183,255),0))=0,"",INDEX('Disaggregation Records'!$G$95:$G$183,MATCH(RIGHT(Z437,255),RIGHT('Disaggregation Records'!$D$95:$D$183,255),0))),"")</f>
        <v/>
      </c>
      <c r="AD437" s="504" t="s">
        <v>784</v>
      </c>
      <c r="AE437" s="216"/>
      <c r="AF437" s="501"/>
      <c r="AG437" s="501"/>
    </row>
    <row r="438" spans="1:33" ht="37.5" hidden="1" customHeight="1" x14ac:dyDescent="0.25">
      <c r="A438" s="382">
        <v>12</v>
      </c>
      <c r="B438" s="401" t="str">
        <f>IFERROR(VLOOKUP(A438,'Coverage Indicators - Section D'!$A$10:$Y$42,25,FALSE),"")</f>
        <v/>
      </c>
      <c r="C438" s="497" t="str">
        <f t="array" ref="C438">IFERROR(IF(INDEX('Disaggregation Records'!$E$95:$E$183,MATCH(RIGHT(Z438,255),RIGHT('Disaggregation Records'!$D$95:$D$183,255),0))=0,"",INDEX('Disaggregation Records'!$E$95:$E$183,MATCH(RIGHT(Z438,255),RIGHT('Disaggregation Records'!$D$95:$D$183,255),0))),"")</f>
        <v/>
      </c>
      <c r="D438" s="497" t="str">
        <f t="array" ref="D438">IFERROR(IF(INDEX('Disaggregation Records'!$F$95:$F$183,MATCH(RIGHT(Z438,255),RIGHT('Disaggregation Records'!$D$95:$D$183,255),0))=0,"",INDEX('Disaggregation Records'!$F$95:$F$183,MATCH(RIGHT(Z438,255),RIGHT('Disaggregation Records'!$D$95:$D$183,255),0))),"")</f>
        <v/>
      </c>
      <c r="E438" s="403" t="str">
        <f t="array" ref="E438">IFERROR(IF(INDEX('Disaggregation Data'!$K$315:$K$616,MATCH(RIGHT(X438,255),RIGHT('Disaggregation Data'!$J$315:$J$616,255),0))=0,"",INDEX('Disaggregation Data'!$K$315:$K$616,MATCH(RIGHT(X438,255),RIGHT('Disaggregation Data'!J$315:$J$616,255),0))),"")</f>
        <v/>
      </c>
      <c r="F438" s="404" t="str">
        <f t="array" ref="F438">IFERROR(IF(INDEX('Disaggregation Data'!$L$315:$L$616,MATCH(RIGHT(X438,255),RIGHT('Disaggregation Data'!$J$315:$J$616,255),0))=0,"",INDEX('Disaggregation Data'!$L$315:$L$616,MATCH(RIGHT(X438,255),RIGHT('Disaggregation Data'!J$315:$J$616,255),0))),"")</f>
        <v/>
      </c>
      <c r="G438" s="466" t="str">
        <f t="array" ref="G438">IFERROR(IF(INDEX('Disaggregation Data'!$M$315:$M$616,MATCH(RIGHT(X438,255),RIGHT('Disaggregation Data'!$J$315:$J$616,255),0))=0,(E438/F438)*100,INDEX('Disaggregation Data'!$M$315:$M$616,MATCH(RIGHT(X438,255),RIGHT('Disaggregation Data'!J$315:$J$616,255),0))),"")</f>
        <v/>
      </c>
      <c r="H438" s="407" t="str">
        <f t="array" ref="H438">IFERROR(IF(INDEX('Disaggregation Data'!$N$315:$N$616,MATCH(RIGHT(X438,255),RIGHT('Disaggregation Data'!$J$315:$J$616,255),0))=0,"",INDEX('Disaggregation Data'!$N$315:$N$616,MATCH(RIGHT(X438,255),RIGHT('Disaggregation Data'!J$315:$J$616,255),0))),"")</f>
        <v/>
      </c>
      <c r="I438" s="503"/>
      <c r="J438" s="503"/>
      <c r="K438" s="503"/>
      <c r="L438" s="503"/>
      <c r="M438" s="503"/>
      <c r="N438" s="503"/>
      <c r="O438" s="503"/>
      <c r="P438" s="503"/>
      <c r="Q438" s="503"/>
      <c r="R438" s="503"/>
      <c r="S438" s="503"/>
      <c r="T438" s="503"/>
      <c r="U438" s="407" t="str">
        <f t="array" ref="U438">IFERROR(IF(INDEX('Disaggregation Data'!$O$315:$O$616,MATCH(RIGHT(X438,255),RIGHT('Disaggregation Data'!$J$315:$J$616,255),0))=0,"",INDEX('Disaggregation Data'!$O$315:$O$616,MATCH(RIGHT(X438,255),RIGHT('Disaggregation Data'!J$315:$J$616,255),0))),"")</f>
        <v/>
      </c>
      <c r="V438" s="420" t="str">
        <f t="array" ref="V438">IFERROR(IF(INDEX('Disaggregation Data'!$P$315:$P$616,MATCH(RIGHT(X438,255),RIGHT('Disaggregation Data'!$J$315:$J$616,255),0))=0,"",INDEX('Disaggregation Data'!$P$315:$P$616,MATCH(RIGHT(X438,255),RIGHT('Disaggregation Data'!J$315:$J$616,255),0))),"")</f>
        <v/>
      </c>
      <c r="W438" s="504"/>
      <c r="X438" s="504" t="str">
        <f t="shared" si="28"/>
        <v/>
      </c>
      <c r="Y438" s="504">
        <f t="shared" si="29"/>
        <v>41</v>
      </c>
      <c r="Z438" s="504" t="str">
        <f t="shared" si="30"/>
        <v/>
      </c>
      <c r="AA438" s="504" t="b">
        <f t="shared" si="31"/>
        <v>0</v>
      </c>
      <c r="AB438" s="504" t="s">
        <v>1954</v>
      </c>
      <c r="AC438" s="504" t="str">
        <f t="array" ref="AC438">IFERROR(IF(INDEX('Disaggregation Records'!$G$95:$G$183,MATCH(RIGHT(Z438,255),RIGHT('Disaggregation Records'!$D$95:$D$183,255),0))=0,"",INDEX('Disaggregation Records'!$G$95:$G$183,MATCH(RIGHT(Z438,255),RIGHT('Disaggregation Records'!$D$95:$D$183,255),0))),"")</f>
        <v/>
      </c>
      <c r="AD438" s="504" t="s">
        <v>784</v>
      </c>
      <c r="AE438" s="216"/>
      <c r="AF438" s="501"/>
      <c r="AG438" s="501"/>
    </row>
    <row r="439" spans="1:33" ht="37.5" hidden="1" customHeight="1" x14ac:dyDescent="0.25">
      <c r="A439" s="382">
        <v>12</v>
      </c>
      <c r="B439" s="401" t="str">
        <f>IFERROR(VLOOKUP(A439,'Coverage Indicators - Section D'!$A$10:$Y$42,25,FALSE),"")</f>
        <v/>
      </c>
      <c r="C439" s="497" t="str">
        <f t="array" ref="C439">IFERROR(IF(INDEX('Disaggregation Records'!$E$95:$E$183,MATCH(RIGHT(Z439,255),RIGHT('Disaggregation Records'!$D$95:$D$183,255),0))=0,"",INDEX('Disaggregation Records'!$E$95:$E$183,MATCH(RIGHT(Z439,255),RIGHT('Disaggregation Records'!$D$95:$D$183,255),0))),"")</f>
        <v/>
      </c>
      <c r="D439" s="497" t="str">
        <f t="array" ref="D439">IFERROR(IF(INDEX('Disaggregation Records'!$F$95:$F$183,MATCH(RIGHT(Z439,255),RIGHT('Disaggregation Records'!$D$95:$D$183,255),0))=0,"",INDEX('Disaggregation Records'!$F$95:$F$183,MATCH(RIGHT(Z439,255),RIGHT('Disaggregation Records'!$D$95:$D$183,255),0))),"")</f>
        <v/>
      </c>
      <c r="E439" s="403" t="str">
        <f t="array" ref="E439">IFERROR(IF(INDEX('Disaggregation Data'!$K$315:$K$616,MATCH(RIGHT(X439,255),RIGHT('Disaggregation Data'!$J$315:$J$616,255),0))=0,"",INDEX('Disaggregation Data'!$K$315:$K$616,MATCH(RIGHT(X439,255),RIGHT('Disaggregation Data'!J$315:$J$616,255),0))),"")</f>
        <v/>
      </c>
      <c r="F439" s="404" t="str">
        <f t="array" ref="F439">IFERROR(IF(INDEX('Disaggregation Data'!$L$315:$L$616,MATCH(RIGHT(X439,255),RIGHT('Disaggregation Data'!$J$315:$J$616,255),0))=0,"",INDEX('Disaggregation Data'!$L$315:$L$616,MATCH(RIGHT(X439,255),RIGHT('Disaggregation Data'!J$315:$J$616,255),0))),"")</f>
        <v/>
      </c>
      <c r="G439" s="466" t="str">
        <f t="array" ref="G439">IFERROR(IF(INDEX('Disaggregation Data'!$M$315:$M$616,MATCH(RIGHT(X439,255),RIGHT('Disaggregation Data'!$J$315:$J$616,255),0))=0,(E439/F439)*100,INDEX('Disaggregation Data'!$M$315:$M$616,MATCH(RIGHT(X439,255),RIGHT('Disaggregation Data'!J$315:$J$616,255),0))),"")</f>
        <v/>
      </c>
      <c r="H439" s="407" t="str">
        <f t="array" ref="H439">IFERROR(IF(INDEX('Disaggregation Data'!$N$315:$N$616,MATCH(RIGHT(X439,255),RIGHT('Disaggregation Data'!$J$315:$J$616,255),0))=0,"",INDEX('Disaggregation Data'!$N$315:$N$616,MATCH(RIGHT(X439,255),RIGHT('Disaggregation Data'!J$315:$J$616,255),0))),"")</f>
        <v/>
      </c>
      <c r="I439" s="503"/>
      <c r="J439" s="503"/>
      <c r="K439" s="503"/>
      <c r="L439" s="503"/>
      <c r="M439" s="503"/>
      <c r="N439" s="503"/>
      <c r="O439" s="503"/>
      <c r="P439" s="503"/>
      <c r="Q439" s="503"/>
      <c r="R439" s="503"/>
      <c r="S439" s="503"/>
      <c r="T439" s="503"/>
      <c r="U439" s="407" t="str">
        <f t="array" ref="U439">IFERROR(IF(INDEX('Disaggregation Data'!$O$315:$O$616,MATCH(RIGHT(X439,255),RIGHT('Disaggregation Data'!$J$315:$J$616,255),0))=0,"",INDEX('Disaggregation Data'!$O$315:$O$616,MATCH(RIGHT(X439,255),RIGHT('Disaggregation Data'!J$315:$J$616,255),0))),"")</f>
        <v/>
      </c>
      <c r="V439" s="420" t="str">
        <f t="array" ref="V439">IFERROR(IF(INDEX('Disaggregation Data'!$P$315:$P$616,MATCH(RIGHT(X439,255),RIGHT('Disaggregation Data'!$J$315:$J$616,255),0))=0,"",INDEX('Disaggregation Data'!$P$315:$P$616,MATCH(RIGHT(X439,255),RIGHT('Disaggregation Data'!J$315:$J$616,255),0))),"")</f>
        <v/>
      </c>
      <c r="W439" s="504"/>
      <c r="X439" s="504" t="str">
        <f t="shared" si="28"/>
        <v/>
      </c>
      <c r="Y439" s="504">
        <f t="shared" si="29"/>
        <v>42</v>
      </c>
      <c r="Z439" s="504" t="str">
        <f t="shared" si="30"/>
        <v/>
      </c>
      <c r="AA439" s="504" t="b">
        <f t="shared" si="31"/>
        <v>0</v>
      </c>
      <c r="AB439" s="504" t="s">
        <v>1955</v>
      </c>
      <c r="AC439" s="504" t="str">
        <f t="array" ref="AC439">IFERROR(IF(INDEX('Disaggregation Records'!$G$95:$G$183,MATCH(RIGHT(Z439,255),RIGHT('Disaggregation Records'!$D$95:$D$183,255),0))=0,"",INDEX('Disaggregation Records'!$G$95:$G$183,MATCH(RIGHT(Z439,255),RIGHT('Disaggregation Records'!$D$95:$D$183,255),0))),"")</f>
        <v/>
      </c>
      <c r="AD439" s="504" t="s">
        <v>784</v>
      </c>
      <c r="AE439" s="216"/>
      <c r="AF439" s="501"/>
      <c r="AG439" s="501"/>
    </row>
    <row r="440" spans="1:33" ht="37.5" hidden="1" customHeight="1" x14ac:dyDescent="0.25">
      <c r="A440" s="382">
        <v>12</v>
      </c>
      <c r="B440" s="401" t="str">
        <f>IFERROR(VLOOKUP(A440,'Coverage Indicators - Section D'!$A$10:$Y$42,25,FALSE),"")</f>
        <v/>
      </c>
      <c r="C440" s="497" t="str">
        <f t="array" ref="C440">IFERROR(IF(INDEX('Disaggregation Records'!$E$95:$E$183,MATCH(RIGHT(Z440,255),RIGHT('Disaggregation Records'!$D$95:$D$183,255),0))=0,"",INDEX('Disaggregation Records'!$E$95:$E$183,MATCH(RIGHT(Z440,255),RIGHT('Disaggregation Records'!$D$95:$D$183,255),0))),"")</f>
        <v/>
      </c>
      <c r="D440" s="497" t="str">
        <f t="array" ref="D440">IFERROR(IF(INDEX('Disaggregation Records'!$F$95:$F$183,MATCH(RIGHT(Z440,255),RIGHT('Disaggregation Records'!$D$95:$D$183,255),0))=0,"",INDEX('Disaggregation Records'!$F$95:$F$183,MATCH(RIGHT(Z440,255),RIGHT('Disaggregation Records'!$D$95:$D$183,255),0))),"")</f>
        <v/>
      </c>
      <c r="E440" s="403" t="str">
        <f t="array" ref="E440">IFERROR(IF(INDEX('Disaggregation Data'!$K$315:$K$616,MATCH(RIGHT(X440,255),RIGHT('Disaggregation Data'!$J$315:$J$616,255),0))=0,"",INDEX('Disaggregation Data'!$K$315:$K$616,MATCH(RIGHT(X440,255),RIGHT('Disaggregation Data'!J$315:$J$616,255),0))),"")</f>
        <v/>
      </c>
      <c r="F440" s="404" t="str">
        <f t="array" ref="F440">IFERROR(IF(INDEX('Disaggregation Data'!$L$315:$L$616,MATCH(RIGHT(X440,255),RIGHT('Disaggregation Data'!$J$315:$J$616,255),0))=0,"",INDEX('Disaggregation Data'!$L$315:$L$616,MATCH(RIGHT(X440,255),RIGHT('Disaggregation Data'!J$315:$J$616,255),0))),"")</f>
        <v/>
      </c>
      <c r="G440" s="466" t="str">
        <f t="array" ref="G440">IFERROR(IF(INDEX('Disaggregation Data'!$M$315:$M$616,MATCH(RIGHT(X440,255),RIGHT('Disaggregation Data'!$J$315:$J$616,255),0))=0,(E440/F440)*100,INDEX('Disaggregation Data'!$M$315:$M$616,MATCH(RIGHT(X440,255),RIGHT('Disaggregation Data'!J$315:$J$616,255),0))),"")</f>
        <v/>
      </c>
      <c r="H440" s="407" t="str">
        <f t="array" ref="H440">IFERROR(IF(INDEX('Disaggregation Data'!$N$315:$N$616,MATCH(RIGHT(X440,255),RIGHT('Disaggregation Data'!$J$315:$J$616,255),0))=0,"",INDEX('Disaggregation Data'!$N$315:$N$616,MATCH(RIGHT(X440,255),RIGHT('Disaggregation Data'!J$315:$J$616,255),0))),"")</f>
        <v/>
      </c>
      <c r="I440" s="503"/>
      <c r="J440" s="503"/>
      <c r="K440" s="503"/>
      <c r="L440" s="503"/>
      <c r="M440" s="503"/>
      <c r="N440" s="503"/>
      <c r="O440" s="503"/>
      <c r="P440" s="503"/>
      <c r="Q440" s="503"/>
      <c r="R440" s="503"/>
      <c r="S440" s="503"/>
      <c r="T440" s="503"/>
      <c r="U440" s="407" t="str">
        <f t="array" ref="U440">IFERROR(IF(INDEX('Disaggregation Data'!$O$315:$O$616,MATCH(RIGHT(X440,255),RIGHT('Disaggregation Data'!$J$315:$J$616,255),0))=0,"",INDEX('Disaggregation Data'!$O$315:$O$616,MATCH(RIGHT(X440,255),RIGHT('Disaggregation Data'!J$315:$J$616,255),0))),"")</f>
        <v/>
      </c>
      <c r="V440" s="420" t="str">
        <f t="array" ref="V440">IFERROR(IF(INDEX('Disaggregation Data'!$P$315:$P$616,MATCH(RIGHT(X440,255),RIGHT('Disaggregation Data'!$J$315:$J$616,255),0))=0,"",INDEX('Disaggregation Data'!$P$315:$P$616,MATCH(RIGHT(X440,255),RIGHT('Disaggregation Data'!J$315:$J$616,255),0))),"")</f>
        <v/>
      </c>
      <c r="W440" s="504"/>
      <c r="X440" s="504" t="str">
        <f t="shared" si="28"/>
        <v/>
      </c>
      <c r="Y440" s="504">
        <f t="shared" si="29"/>
        <v>43</v>
      </c>
      <c r="Z440" s="504" t="str">
        <f t="shared" si="30"/>
        <v/>
      </c>
      <c r="AA440" s="504" t="b">
        <f t="shared" si="31"/>
        <v>0</v>
      </c>
      <c r="AB440" s="504" t="s">
        <v>1956</v>
      </c>
      <c r="AC440" s="504" t="str">
        <f t="array" ref="AC440">IFERROR(IF(INDEX('Disaggregation Records'!$G$95:$G$183,MATCH(RIGHT(Z440,255),RIGHT('Disaggregation Records'!$D$95:$D$183,255),0))=0,"",INDEX('Disaggregation Records'!$G$95:$G$183,MATCH(RIGHT(Z440,255),RIGHT('Disaggregation Records'!$D$95:$D$183,255),0))),"")</f>
        <v/>
      </c>
      <c r="AD440" s="504" t="s">
        <v>784</v>
      </c>
      <c r="AE440" s="216"/>
      <c r="AF440" s="501"/>
      <c r="AG440" s="501"/>
    </row>
    <row r="441" spans="1:33" ht="37.5" hidden="1" customHeight="1" x14ac:dyDescent="0.25">
      <c r="A441" s="382">
        <v>12</v>
      </c>
      <c r="B441" s="401" t="str">
        <f>IFERROR(VLOOKUP(A441,'Coverage Indicators - Section D'!$A$10:$Y$42,25,FALSE),"")</f>
        <v/>
      </c>
      <c r="C441" s="497" t="str">
        <f t="array" ref="C441">IFERROR(IF(INDEX('Disaggregation Records'!$E$95:$E$183,MATCH(RIGHT(Z441,255),RIGHT('Disaggregation Records'!$D$95:$D$183,255),0))=0,"",INDEX('Disaggregation Records'!$E$95:$E$183,MATCH(RIGHT(Z441,255),RIGHT('Disaggregation Records'!$D$95:$D$183,255),0))),"")</f>
        <v/>
      </c>
      <c r="D441" s="497" t="str">
        <f t="array" ref="D441">IFERROR(IF(INDEX('Disaggregation Records'!$F$95:$F$183,MATCH(RIGHT(Z441,255),RIGHT('Disaggregation Records'!$D$95:$D$183,255),0))=0,"",INDEX('Disaggregation Records'!$F$95:$F$183,MATCH(RIGHT(Z441,255),RIGHT('Disaggregation Records'!$D$95:$D$183,255),0))),"")</f>
        <v/>
      </c>
      <c r="E441" s="403" t="str">
        <f t="array" ref="E441">IFERROR(IF(INDEX('Disaggregation Data'!$K$315:$K$616,MATCH(RIGHT(X441,255),RIGHT('Disaggregation Data'!$J$315:$J$616,255),0))=0,"",INDEX('Disaggregation Data'!$K$315:$K$616,MATCH(RIGHT(X441,255),RIGHT('Disaggregation Data'!J$315:$J$616,255),0))),"")</f>
        <v/>
      </c>
      <c r="F441" s="404" t="str">
        <f t="array" ref="F441">IFERROR(IF(INDEX('Disaggregation Data'!$L$315:$L$616,MATCH(RIGHT(X441,255),RIGHT('Disaggregation Data'!$J$315:$J$616,255),0))=0,"",INDEX('Disaggregation Data'!$L$315:$L$616,MATCH(RIGHT(X441,255),RIGHT('Disaggregation Data'!J$315:$J$616,255),0))),"")</f>
        <v/>
      </c>
      <c r="G441" s="466" t="str">
        <f t="array" ref="G441">IFERROR(IF(INDEX('Disaggregation Data'!$M$315:$M$616,MATCH(RIGHT(X441,255),RIGHT('Disaggregation Data'!$J$315:$J$616,255),0))=0,(E441/F441)*100,INDEX('Disaggregation Data'!$M$315:$M$616,MATCH(RIGHT(X441,255),RIGHT('Disaggregation Data'!J$315:$J$616,255),0))),"")</f>
        <v/>
      </c>
      <c r="H441" s="407" t="str">
        <f t="array" ref="H441">IFERROR(IF(INDEX('Disaggregation Data'!$N$315:$N$616,MATCH(RIGHT(X441,255),RIGHT('Disaggregation Data'!$J$315:$J$616,255),0))=0,"",INDEX('Disaggregation Data'!$N$315:$N$616,MATCH(RIGHT(X441,255),RIGHT('Disaggregation Data'!J$315:$J$616,255),0))),"")</f>
        <v/>
      </c>
      <c r="I441" s="503"/>
      <c r="J441" s="503"/>
      <c r="K441" s="503"/>
      <c r="L441" s="503"/>
      <c r="M441" s="503"/>
      <c r="N441" s="503"/>
      <c r="O441" s="503"/>
      <c r="P441" s="503"/>
      <c r="Q441" s="503"/>
      <c r="R441" s="503"/>
      <c r="S441" s="503"/>
      <c r="T441" s="503"/>
      <c r="U441" s="407" t="str">
        <f t="array" ref="U441">IFERROR(IF(INDEX('Disaggregation Data'!$O$315:$O$616,MATCH(RIGHT(X441,255),RIGHT('Disaggregation Data'!$J$315:$J$616,255),0))=0,"",INDEX('Disaggregation Data'!$O$315:$O$616,MATCH(RIGHT(X441,255),RIGHT('Disaggregation Data'!J$315:$J$616,255),0))),"")</f>
        <v/>
      </c>
      <c r="V441" s="420" t="str">
        <f t="array" ref="V441">IFERROR(IF(INDEX('Disaggregation Data'!$P$315:$P$616,MATCH(RIGHT(X441,255),RIGHT('Disaggregation Data'!$J$315:$J$616,255),0))=0,"",INDEX('Disaggregation Data'!$P$315:$P$616,MATCH(RIGHT(X441,255),RIGHT('Disaggregation Data'!J$315:$J$616,255),0))),"")</f>
        <v/>
      </c>
      <c r="W441" s="504"/>
      <c r="X441" s="504" t="str">
        <f t="shared" si="28"/>
        <v/>
      </c>
      <c r="Y441" s="504">
        <f t="shared" si="29"/>
        <v>44</v>
      </c>
      <c r="Z441" s="504" t="str">
        <f t="shared" si="30"/>
        <v/>
      </c>
      <c r="AA441" s="504" t="b">
        <f t="shared" si="31"/>
        <v>0</v>
      </c>
      <c r="AB441" s="504" t="s">
        <v>1957</v>
      </c>
      <c r="AC441" s="504" t="str">
        <f t="array" ref="AC441">IFERROR(IF(INDEX('Disaggregation Records'!$G$95:$G$183,MATCH(RIGHT(Z441,255),RIGHT('Disaggregation Records'!$D$95:$D$183,255),0))=0,"",INDEX('Disaggregation Records'!$G$95:$G$183,MATCH(RIGHT(Z441,255),RIGHT('Disaggregation Records'!$D$95:$D$183,255),0))),"")</f>
        <v/>
      </c>
      <c r="AD441" s="504" t="s">
        <v>784</v>
      </c>
      <c r="AE441" s="216"/>
      <c r="AF441" s="501"/>
      <c r="AG441" s="501"/>
    </row>
    <row r="442" spans="1:33" ht="37.5" hidden="1" customHeight="1" x14ac:dyDescent="0.25">
      <c r="A442" s="382">
        <v>12</v>
      </c>
      <c r="B442" s="401" t="str">
        <f>IFERROR(VLOOKUP(A442,'Coverage Indicators - Section D'!$A$10:$Y$42,25,FALSE),"")</f>
        <v/>
      </c>
      <c r="C442" s="497" t="str">
        <f t="array" ref="C442">IFERROR(IF(INDEX('Disaggregation Records'!$E$95:$E$183,MATCH(RIGHT(Z442,255),RIGHT('Disaggregation Records'!$D$95:$D$183,255),0))=0,"",INDEX('Disaggregation Records'!$E$95:$E$183,MATCH(RIGHT(Z442,255),RIGHT('Disaggregation Records'!$D$95:$D$183,255),0))),"")</f>
        <v/>
      </c>
      <c r="D442" s="497" t="str">
        <f t="array" ref="D442">IFERROR(IF(INDEX('Disaggregation Records'!$F$95:$F$183,MATCH(RIGHT(Z442,255),RIGHT('Disaggregation Records'!$D$95:$D$183,255),0))=0,"",INDEX('Disaggregation Records'!$F$95:$F$183,MATCH(RIGHT(Z442,255),RIGHT('Disaggregation Records'!$D$95:$D$183,255),0))),"")</f>
        <v/>
      </c>
      <c r="E442" s="403" t="str">
        <f t="array" ref="E442">IFERROR(IF(INDEX('Disaggregation Data'!$K$315:$K$616,MATCH(RIGHT(X442,255),RIGHT('Disaggregation Data'!$J$315:$J$616,255),0))=0,"",INDEX('Disaggregation Data'!$K$315:$K$616,MATCH(RIGHT(X442,255),RIGHT('Disaggregation Data'!J$315:$J$616,255),0))),"")</f>
        <v/>
      </c>
      <c r="F442" s="404" t="str">
        <f t="array" ref="F442">IFERROR(IF(INDEX('Disaggregation Data'!$L$315:$L$616,MATCH(RIGHT(X442,255),RIGHT('Disaggregation Data'!$J$315:$J$616,255),0))=0,"",INDEX('Disaggregation Data'!$L$315:$L$616,MATCH(RIGHT(X442,255),RIGHT('Disaggregation Data'!J$315:$J$616,255),0))),"")</f>
        <v/>
      </c>
      <c r="G442" s="466" t="str">
        <f t="array" ref="G442">IFERROR(IF(INDEX('Disaggregation Data'!$M$315:$M$616,MATCH(RIGHT(X442,255),RIGHT('Disaggregation Data'!$J$315:$J$616,255),0))=0,(E442/F442)*100,INDEX('Disaggregation Data'!$M$315:$M$616,MATCH(RIGHT(X442,255),RIGHT('Disaggregation Data'!J$315:$J$616,255),0))),"")</f>
        <v/>
      </c>
      <c r="H442" s="407" t="str">
        <f t="array" ref="H442">IFERROR(IF(INDEX('Disaggregation Data'!$N$315:$N$616,MATCH(RIGHT(X442,255),RIGHT('Disaggregation Data'!$J$315:$J$616,255),0))=0,"",INDEX('Disaggregation Data'!$N$315:$N$616,MATCH(RIGHT(X442,255),RIGHT('Disaggregation Data'!J$315:$J$616,255),0))),"")</f>
        <v/>
      </c>
      <c r="I442" s="503"/>
      <c r="J442" s="503"/>
      <c r="K442" s="503"/>
      <c r="L442" s="503"/>
      <c r="M442" s="503"/>
      <c r="N442" s="503"/>
      <c r="O442" s="503"/>
      <c r="P442" s="503"/>
      <c r="Q442" s="503"/>
      <c r="R442" s="503"/>
      <c r="S442" s="503"/>
      <c r="T442" s="503"/>
      <c r="U442" s="407" t="str">
        <f t="array" ref="U442">IFERROR(IF(INDEX('Disaggregation Data'!$O$315:$O$616,MATCH(RIGHT(X442,255),RIGHT('Disaggregation Data'!$J$315:$J$616,255),0))=0,"",INDEX('Disaggregation Data'!$O$315:$O$616,MATCH(RIGHT(X442,255),RIGHT('Disaggregation Data'!J$315:$J$616,255),0))),"")</f>
        <v/>
      </c>
      <c r="V442" s="420" t="str">
        <f t="array" ref="V442">IFERROR(IF(INDEX('Disaggregation Data'!$P$315:$P$616,MATCH(RIGHT(X442,255),RIGHT('Disaggregation Data'!$J$315:$J$616,255),0))=0,"",INDEX('Disaggregation Data'!$P$315:$P$616,MATCH(RIGHT(X442,255),RIGHT('Disaggregation Data'!J$315:$J$616,255),0))),"")</f>
        <v/>
      </c>
      <c r="W442" s="504"/>
      <c r="X442" s="504" t="str">
        <f t="shared" si="28"/>
        <v/>
      </c>
      <c r="Y442" s="504">
        <f t="shared" si="29"/>
        <v>45</v>
      </c>
      <c r="Z442" s="504" t="str">
        <f t="shared" si="30"/>
        <v/>
      </c>
      <c r="AA442" s="504" t="b">
        <f t="shared" si="31"/>
        <v>0</v>
      </c>
      <c r="AB442" s="504" t="s">
        <v>1958</v>
      </c>
      <c r="AC442" s="504" t="str">
        <f t="array" ref="AC442">IFERROR(IF(INDEX('Disaggregation Records'!$G$95:$G$183,MATCH(RIGHT(Z442,255),RIGHT('Disaggregation Records'!$D$95:$D$183,255),0))=0,"",INDEX('Disaggregation Records'!$G$95:$G$183,MATCH(RIGHT(Z442,255),RIGHT('Disaggregation Records'!$D$95:$D$183,255),0))),"")</f>
        <v/>
      </c>
      <c r="AD442" s="504" t="s">
        <v>784</v>
      </c>
      <c r="AE442" s="216"/>
      <c r="AF442" s="501"/>
      <c r="AG442" s="501"/>
    </row>
    <row r="443" spans="1:33" ht="37.5" hidden="1" customHeight="1" x14ac:dyDescent="0.25">
      <c r="A443" s="382">
        <v>12</v>
      </c>
      <c r="B443" s="401" t="str">
        <f>IFERROR(VLOOKUP(A443,'Coverage Indicators - Section D'!$A$10:$Y$42,25,FALSE),"")</f>
        <v/>
      </c>
      <c r="C443" s="497" t="str">
        <f t="array" ref="C443">IFERROR(IF(INDEX('Disaggregation Records'!$E$95:$E$183,MATCH(RIGHT(Z443,255),RIGHT('Disaggregation Records'!$D$95:$D$183,255),0))=0,"",INDEX('Disaggregation Records'!$E$95:$E$183,MATCH(RIGHT(Z443,255),RIGHT('Disaggregation Records'!$D$95:$D$183,255),0))),"")</f>
        <v/>
      </c>
      <c r="D443" s="497" t="str">
        <f t="array" ref="D443">IFERROR(IF(INDEX('Disaggregation Records'!$F$95:$F$183,MATCH(RIGHT(Z443,255),RIGHT('Disaggregation Records'!$D$95:$D$183,255),0))=0,"",INDEX('Disaggregation Records'!$F$95:$F$183,MATCH(RIGHT(Z443,255),RIGHT('Disaggregation Records'!$D$95:$D$183,255),0))),"")</f>
        <v/>
      </c>
      <c r="E443" s="403" t="str">
        <f t="array" ref="E443">IFERROR(IF(INDEX('Disaggregation Data'!$K$315:$K$616,MATCH(RIGHT(X443,255),RIGHT('Disaggregation Data'!$J$315:$J$616,255),0))=0,"",INDEX('Disaggregation Data'!$K$315:$K$616,MATCH(RIGHT(X443,255),RIGHT('Disaggregation Data'!J$315:$J$616,255),0))),"")</f>
        <v/>
      </c>
      <c r="F443" s="404" t="str">
        <f t="array" ref="F443">IFERROR(IF(INDEX('Disaggregation Data'!$L$315:$L$616,MATCH(RIGHT(X443,255),RIGHT('Disaggregation Data'!$J$315:$J$616,255),0))=0,"",INDEX('Disaggregation Data'!$L$315:$L$616,MATCH(RIGHT(X443,255),RIGHT('Disaggregation Data'!J$315:$J$616,255),0))),"")</f>
        <v/>
      </c>
      <c r="G443" s="466" t="str">
        <f t="array" ref="G443">IFERROR(IF(INDEX('Disaggregation Data'!$M$315:$M$616,MATCH(RIGHT(X443,255),RIGHT('Disaggregation Data'!$J$315:$J$616,255),0))=0,(E443/F443)*100,INDEX('Disaggregation Data'!$M$315:$M$616,MATCH(RIGHT(X443,255),RIGHT('Disaggregation Data'!J$315:$J$616,255),0))),"")</f>
        <v/>
      </c>
      <c r="H443" s="407" t="str">
        <f t="array" ref="H443">IFERROR(IF(INDEX('Disaggregation Data'!$N$315:$N$616,MATCH(RIGHT(X443,255),RIGHT('Disaggregation Data'!$J$315:$J$616,255),0))=0,"",INDEX('Disaggregation Data'!$N$315:$N$616,MATCH(RIGHT(X443,255),RIGHT('Disaggregation Data'!J$315:$J$616,255),0))),"")</f>
        <v/>
      </c>
      <c r="I443" s="503"/>
      <c r="J443" s="503"/>
      <c r="K443" s="503"/>
      <c r="L443" s="503"/>
      <c r="M443" s="503"/>
      <c r="N443" s="503"/>
      <c r="O443" s="503"/>
      <c r="P443" s="503"/>
      <c r="Q443" s="503"/>
      <c r="R443" s="503"/>
      <c r="S443" s="503"/>
      <c r="T443" s="503"/>
      <c r="U443" s="407" t="str">
        <f t="array" ref="U443">IFERROR(IF(INDEX('Disaggregation Data'!$O$315:$O$616,MATCH(RIGHT(X443,255),RIGHT('Disaggregation Data'!$J$315:$J$616,255),0))=0,"",INDEX('Disaggregation Data'!$O$315:$O$616,MATCH(RIGHT(X443,255),RIGHT('Disaggregation Data'!J$315:$J$616,255),0))),"")</f>
        <v/>
      </c>
      <c r="V443" s="420" t="str">
        <f t="array" ref="V443">IFERROR(IF(INDEX('Disaggregation Data'!$P$315:$P$616,MATCH(RIGHT(X443,255),RIGHT('Disaggregation Data'!$J$315:$J$616,255),0))=0,"",INDEX('Disaggregation Data'!$P$315:$P$616,MATCH(RIGHT(X443,255),RIGHT('Disaggregation Data'!J$315:$J$616,255),0))),"")</f>
        <v/>
      </c>
      <c r="W443" s="504"/>
      <c r="X443" s="504" t="str">
        <f t="shared" si="28"/>
        <v/>
      </c>
      <c r="Y443" s="504">
        <f t="shared" si="29"/>
        <v>46</v>
      </c>
      <c r="Z443" s="504" t="str">
        <f t="shared" si="30"/>
        <v/>
      </c>
      <c r="AA443" s="504" t="b">
        <f t="shared" si="31"/>
        <v>0</v>
      </c>
      <c r="AB443" s="504" t="s">
        <v>1959</v>
      </c>
      <c r="AC443" s="504" t="str">
        <f t="array" ref="AC443">IFERROR(IF(INDEX('Disaggregation Records'!$G$95:$G$183,MATCH(RIGHT(Z443,255),RIGHT('Disaggregation Records'!$D$95:$D$183,255),0))=0,"",INDEX('Disaggregation Records'!$G$95:$G$183,MATCH(RIGHT(Z443,255),RIGHT('Disaggregation Records'!$D$95:$D$183,255),0))),"")</f>
        <v/>
      </c>
      <c r="AD443" s="504" t="s">
        <v>784</v>
      </c>
      <c r="AE443" s="216"/>
      <c r="AF443" s="501"/>
      <c r="AG443" s="501"/>
    </row>
    <row r="444" spans="1:33" ht="37.5" hidden="1" customHeight="1" x14ac:dyDescent="0.25">
      <c r="A444" s="382">
        <v>12</v>
      </c>
      <c r="B444" s="401" t="str">
        <f>IFERROR(VLOOKUP(A444,'Coverage Indicators - Section D'!$A$10:$Y$42,25,FALSE),"")</f>
        <v/>
      </c>
      <c r="C444" s="497" t="str">
        <f t="array" ref="C444">IFERROR(IF(INDEX('Disaggregation Records'!$E$95:$E$183,MATCH(RIGHT(Z444,255),RIGHT('Disaggregation Records'!$D$95:$D$183,255),0))=0,"",INDEX('Disaggregation Records'!$E$95:$E$183,MATCH(RIGHT(Z444,255),RIGHT('Disaggregation Records'!$D$95:$D$183,255),0))),"")</f>
        <v/>
      </c>
      <c r="D444" s="497" t="str">
        <f t="array" ref="D444">IFERROR(IF(INDEX('Disaggregation Records'!$F$95:$F$183,MATCH(RIGHT(Z444,255),RIGHT('Disaggregation Records'!$D$95:$D$183,255),0))=0,"",INDEX('Disaggregation Records'!$F$95:$F$183,MATCH(RIGHT(Z444,255),RIGHT('Disaggregation Records'!$D$95:$D$183,255),0))),"")</f>
        <v/>
      </c>
      <c r="E444" s="403" t="str">
        <f t="array" ref="E444">IFERROR(IF(INDEX('Disaggregation Data'!$K$315:$K$616,MATCH(RIGHT(X444,255),RIGHT('Disaggregation Data'!$J$315:$J$616,255),0))=0,"",INDEX('Disaggregation Data'!$K$315:$K$616,MATCH(RIGHT(X444,255),RIGHT('Disaggregation Data'!J$315:$J$616,255),0))),"")</f>
        <v/>
      </c>
      <c r="F444" s="404" t="str">
        <f t="array" ref="F444">IFERROR(IF(INDEX('Disaggregation Data'!$L$315:$L$616,MATCH(RIGHT(X444,255),RIGHT('Disaggregation Data'!$J$315:$J$616,255),0))=0,"",INDEX('Disaggregation Data'!$L$315:$L$616,MATCH(RIGHT(X444,255),RIGHT('Disaggregation Data'!J$315:$J$616,255),0))),"")</f>
        <v/>
      </c>
      <c r="G444" s="466" t="str">
        <f t="array" ref="G444">IFERROR(IF(INDEX('Disaggregation Data'!$M$315:$M$616,MATCH(RIGHT(X444,255),RIGHT('Disaggregation Data'!$J$315:$J$616,255),0))=0,(E444/F444)*100,INDEX('Disaggregation Data'!$M$315:$M$616,MATCH(RIGHT(X444,255),RIGHT('Disaggregation Data'!J$315:$J$616,255),0))),"")</f>
        <v/>
      </c>
      <c r="H444" s="407" t="str">
        <f t="array" ref="H444">IFERROR(IF(INDEX('Disaggregation Data'!$N$315:$N$616,MATCH(RIGHT(X444,255),RIGHT('Disaggregation Data'!$J$315:$J$616,255),0))=0,"",INDEX('Disaggregation Data'!$N$315:$N$616,MATCH(RIGHT(X444,255),RIGHT('Disaggregation Data'!J$315:$J$616,255),0))),"")</f>
        <v/>
      </c>
      <c r="I444" s="503"/>
      <c r="J444" s="503"/>
      <c r="K444" s="503"/>
      <c r="L444" s="503"/>
      <c r="M444" s="503"/>
      <c r="N444" s="503"/>
      <c r="O444" s="503"/>
      <c r="P444" s="503"/>
      <c r="Q444" s="503"/>
      <c r="R444" s="503"/>
      <c r="S444" s="503"/>
      <c r="T444" s="503"/>
      <c r="U444" s="407" t="str">
        <f t="array" ref="U444">IFERROR(IF(INDEX('Disaggregation Data'!$O$315:$O$616,MATCH(RIGHT(X444,255),RIGHT('Disaggregation Data'!$J$315:$J$616,255),0))=0,"",INDEX('Disaggregation Data'!$O$315:$O$616,MATCH(RIGHT(X444,255),RIGHT('Disaggregation Data'!J$315:$J$616,255),0))),"")</f>
        <v/>
      </c>
      <c r="V444" s="420" t="str">
        <f t="array" ref="V444">IFERROR(IF(INDEX('Disaggregation Data'!$P$315:$P$616,MATCH(RIGHT(X444,255),RIGHT('Disaggregation Data'!$J$315:$J$616,255),0))=0,"",INDEX('Disaggregation Data'!$P$315:$P$616,MATCH(RIGHT(X444,255),RIGHT('Disaggregation Data'!J$315:$J$616,255),0))),"")</f>
        <v/>
      </c>
      <c r="W444" s="504"/>
      <c r="X444" s="504" t="str">
        <f t="shared" si="28"/>
        <v/>
      </c>
      <c r="Y444" s="504">
        <f t="shared" si="29"/>
        <v>47</v>
      </c>
      <c r="Z444" s="504" t="str">
        <f t="shared" si="30"/>
        <v/>
      </c>
      <c r="AA444" s="504" t="b">
        <f t="shared" si="31"/>
        <v>0</v>
      </c>
      <c r="AB444" s="504" t="s">
        <v>1960</v>
      </c>
      <c r="AC444" s="504" t="str">
        <f t="array" ref="AC444">IFERROR(IF(INDEX('Disaggregation Records'!$G$95:$G$183,MATCH(RIGHT(Z444,255),RIGHT('Disaggregation Records'!$D$95:$D$183,255),0))=0,"",INDEX('Disaggregation Records'!$G$95:$G$183,MATCH(RIGHT(Z444,255),RIGHT('Disaggregation Records'!$D$95:$D$183,255),0))),"")</f>
        <v/>
      </c>
      <c r="AD444" s="504" t="s">
        <v>784</v>
      </c>
      <c r="AE444" s="216"/>
      <c r="AF444" s="501"/>
      <c r="AG444" s="501"/>
    </row>
    <row r="445" spans="1:33" ht="37.5" hidden="1" customHeight="1" x14ac:dyDescent="0.25">
      <c r="A445" s="382">
        <v>12</v>
      </c>
      <c r="B445" s="401" t="str">
        <f>IFERROR(VLOOKUP(A445,'Coverage Indicators - Section D'!$A$10:$Y$42,25,FALSE),"")</f>
        <v/>
      </c>
      <c r="C445" s="497" t="str">
        <f t="array" ref="C445">IFERROR(IF(INDEX('Disaggregation Records'!$E$95:$E$183,MATCH(RIGHT(Z445,255),RIGHT('Disaggregation Records'!$D$95:$D$183,255),0))=0,"",INDEX('Disaggregation Records'!$E$95:$E$183,MATCH(RIGHT(Z445,255),RIGHT('Disaggregation Records'!$D$95:$D$183,255),0))),"")</f>
        <v/>
      </c>
      <c r="D445" s="497" t="str">
        <f t="array" ref="D445">IFERROR(IF(INDEX('Disaggregation Records'!$F$95:$F$183,MATCH(RIGHT(Z445,255),RIGHT('Disaggregation Records'!$D$95:$D$183,255),0))=0,"",INDEX('Disaggregation Records'!$F$95:$F$183,MATCH(RIGHT(Z445,255),RIGHT('Disaggregation Records'!$D$95:$D$183,255),0))),"")</f>
        <v/>
      </c>
      <c r="E445" s="403" t="str">
        <f t="array" ref="E445">IFERROR(IF(INDEX('Disaggregation Data'!$K$315:$K$616,MATCH(RIGHT(X445,255),RIGHT('Disaggregation Data'!$J$315:$J$616,255),0))=0,"",INDEX('Disaggregation Data'!$K$315:$K$616,MATCH(RIGHT(X445,255),RIGHT('Disaggregation Data'!J$315:$J$616,255),0))),"")</f>
        <v/>
      </c>
      <c r="F445" s="404" t="str">
        <f t="array" ref="F445">IFERROR(IF(INDEX('Disaggregation Data'!$L$315:$L$616,MATCH(RIGHT(X445,255),RIGHT('Disaggregation Data'!$J$315:$J$616,255),0))=0,"",INDEX('Disaggregation Data'!$L$315:$L$616,MATCH(RIGHT(X445,255),RIGHT('Disaggregation Data'!J$315:$J$616,255),0))),"")</f>
        <v/>
      </c>
      <c r="G445" s="466" t="str">
        <f t="array" ref="G445">IFERROR(IF(INDEX('Disaggregation Data'!$M$315:$M$616,MATCH(RIGHT(X445,255),RIGHT('Disaggregation Data'!$J$315:$J$616,255),0))=0,(E445/F445)*100,INDEX('Disaggregation Data'!$M$315:$M$616,MATCH(RIGHT(X445,255),RIGHT('Disaggregation Data'!J$315:$J$616,255),0))),"")</f>
        <v/>
      </c>
      <c r="H445" s="407" t="str">
        <f t="array" ref="H445">IFERROR(IF(INDEX('Disaggregation Data'!$N$315:$N$616,MATCH(RIGHT(X445,255),RIGHT('Disaggregation Data'!$J$315:$J$616,255),0))=0,"",INDEX('Disaggregation Data'!$N$315:$N$616,MATCH(RIGHT(X445,255),RIGHT('Disaggregation Data'!J$315:$J$616,255),0))),"")</f>
        <v/>
      </c>
      <c r="I445" s="503"/>
      <c r="J445" s="503"/>
      <c r="K445" s="503"/>
      <c r="L445" s="503"/>
      <c r="M445" s="503"/>
      <c r="N445" s="503"/>
      <c r="O445" s="503"/>
      <c r="P445" s="503"/>
      <c r="Q445" s="503"/>
      <c r="R445" s="503"/>
      <c r="S445" s="503"/>
      <c r="T445" s="503"/>
      <c r="U445" s="407" t="str">
        <f t="array" ref="U445">IFERROR(IF(INDEX('Disaggregation Data'!$O$315:$O$616,MATCH(RIGHT(X445,255),RIGHT('Disaggregation Data'!$J$315:$J$616,255),0))=0,"",INDEX('Disaggregation Data'!$O$315:$O$616,MATCH(RIGHT(X445,255),RIGHT('Disaggregation Data'!J$315:$J$616,255),0))),"")</f>
        <v/>
      </c>
      <c r="V445" s="420" t="str">
        <f t="array" ref="V445">IFERROR(IF(INDEX('Disaggregation Data'!$P$315:$P$616,MATCH(RIGHT(X445,255),RIGHT('Disaggregation Data'!$J$315:$J$616,255),0))=0,"",INDEX('Disaggregation Data'!$P$315:$P$616,MATCH(RIGHT(X445,255),RIGHT('Disaggregation Data'!J$315:$J$616,255),0))),"")</f>
        <v/>
      </c>
      <c r="W445" s="504"/>
      <c r="X445" s="504" t="str">
        <f t="shared" si="28"/>
        <v/>
      </c>
      <c r="Y445" s="504">
        <f t="shared" si="29"/>
        <v>48</v>
      </c>
      <c r="Z445" s="504" t="str">
        <f t="shared" si="30"/>
        <v/>
      </c>
      <c r="AA445" s="504" t="b">
        <f t="shared" si="31"/>
        <v>0</v>
      </c>
      <c r="AB445" s="504" t="s">
        <v>1961</v>
      </c>
      <c r="AC445" s="504" t="str">
        <f t="array" ref="AC445">IFERROR(IF(INDEX('Disaggregation Records'!$G$95:$G$183,MATCH(RIGHT(Z445,255),RIGHT('Disaggregation Records'!$D$95:$D$183,255),0))=0,"",INDEX('Disaggregation Records'!$G$95:$G$183,MATCH(RIGHT(Z445,255),RIGHT('Disaggregation Records'!$D$95:$D$183,255),0))),"")</f>
        <v/>
      </c>
      <c r="AD445" s="504" t="s">
        <v>784</v>
      </c>
      <c r="AE445" s="216"/>
      <c r="AF445" s="501"/>
      <c r="AG445" s="501"/>
    </row>
    <row r="446" spans="1:33" ht="37.5" hidden="1" customHeight="1" x14ac:dyDescent="0.25">
      <c r="A446" s="382">
        <v>12</v>
      </c>
      <c r="B446" s="401" t="str">
        <f>IFERROR(VLOOKUP(A446,'Coverage Indicators - Section D'!$A$10:$Y$42,25,FALSE),"")</f>
        <v/>
      </c>
      <c r="C446" s="497" t="str">
        <f t="array" ref="C446">IFERROR(IF(INDEX('Disaggregation Records'!$E$95:$E$183,MATCH(RIGHT(Z446,255),RIGHT('Disaggregation Records'!$D$95:$D$183,255),0))=0,"",INDEX('Disaggregation Records'!$E$95:$E$183,MATCH(RIGHT(Z446,255),RIGHT('Disaggregation Records'!$D$95:$D$183,255),0))),"")</f>
        <v/>
      </c>
      <c r="D446" s="497" t="str">
        <f t="array" ref="D446">IFERROR(IF(INDEX('Disaggregation Records'!$F$95:$F$183,MATCH(RIGHT(Z446,255),RIGHT('Disaggregation Records'!$D$95:$D$183,255),0))=0,"",INDEX('Disaggregation Records'!$F$95:$F$183,MATCH(RIGHT(Z446,255),RIGHT('Disaggregation Records'!$D$95:$D$183,255),0))),"")</f>
        <v/>
      </c>
      <c r="E446" s="403" t="str">
        <f t="array" ref="E446">IFERROR(IF(INDEX('Disaggregation Data'!$K$315:$K$616,MATCH(RIGHT(X446,255),RIGHT('Disaggregation Data'!$J$315:$J$616,255),0))=0,"",INDEX('Disaggregation Data'!$K$315:$K$616,MATCH(RIGHT(X446,255),RIGHT('Disaggregation Data'!J$315:$J$616,255),0))),"")</f>
        <v/>
      </c>
      <c r="F446" s="404" t="str">
        <f t="array" ref="F446">IFERROR(IF(INDEX('Disaggregation Data'!$L$315:$L$616,MATCH(RIGHT(X446,255),RIGHT('Disaggregation Data'!$J$315:$J$616,255),0))=0,"",INDEX('Disaggregation Data'!$L$315:$L$616,MATCH(RIGHT(X446,255),RIGHT('Disaggregation Data'!J$315:$J$616,255),0))),"")</f>
        <v/>
      </c>
      <c r="G446" s="466" t="str">
        <f t="array" ref="G446">IFERROR(IF(INDEX('Disaggregation Data'!$M$315:$M$616,MATCH(RIGHT(X446,255),RIGHT('Disaggregation Data'!$J$315:$J$616,255),0))=0,(E446/F446)*100,INDEX('Disaggregation Data'!$M$315:$M$616,MATCH(RIGHT(X446,255),RIGHT('Disaggregation Data'!J$315:$J$616,255),0))),"")</f>
        <v/>
      </c>
      <c r="H446" s="407" t="str">
        <f t="array" ref="H446">IFERROR(IF(INDEX('Disaggregation Data'!$N$315:$N$616,MATCH(RIGHT(X446,255),RIGHT('Disaggregation Data'!$J$315:$J$616,255),0))=0,"",INDEX('Disaggregation Data'!$N$315:$N$616,MATCH(RIGHT(X446,255),RIGHT('Disaggregation Data'!J$315:$J$616,255),0))),"")</f>
        <v/>
      </c>
      <c r="I446" s="503"/>
      <c r="J446" s="503"/>
      <c r="K446" s="503"/>
      <c r="L446" s="503"/>
      <c r="M446" s="503"/>
      <c r="N446" s="503"/>
      <c r="O446" s="503"/>
      <c r="P446" s="503"/>
      <c r="Q446" s="503"/>
      <c r="R446" s="503"/>
      <c r="S446" s="503"/>
      <c r="T446" s="503"/>
      <c r="U446" s="407" t="str">
        <f t="array" ref="U446">IFERROR(IF(INDEX('Disaggregation Data'!$O$315:$O$616,MATCH(RIGHT(X446,255),RIGHT('Disaggregation Data'!$J$315:$J$616,255),0))=0,"",INDEX('Disaggregation Data'!$O$315:$O$616,MATCH(RIGHT(X446,255),RIGHT('Disaggregation Data'!J$315:$J$616,255),0))),"")</f>
        <v/>
      </c>
      <c r="V446" s="420" t="str">
        <f t="array" ref="V446">IFERROR(IF(INDEX('Disaggregation Data'!$P$315:$P$616,MATCH(RIGHT(X446,255),RIGHT('Disaggregation Data'!$J$315:$J$616,255),0))=0,"",INDEX('Disaggregation Data'!$P$315:$P$616,MATCH(RIGHT(X446,255),RIGHT('Disaggregation Data'!J$315:$J$616,255),0))),"")</f>
        <v/>
      </c>
      <c r="W446" s="504"/>
      <c r="X446" s="504" t="str">
        <f t="shared" si="28"/>
        <v/>
      </c>
      <c r="Y446" s="504">
        <f t="shared" si="29"/>
        <v>49</v>
      </c>
      <c r="Z446" s="504" t="str">
        <f t="shared" si="30"/>
        <v/>
      </c>
      <c r="AA446" s="504" t="b">
        <f t="shared" si="31"/>
        <v>0</v>
      </c>
      <c r="AB446" s="504" t="s">
        <v>1962</v>
      </c>
      <c r="AC446" s="504" t="str">
        <f t="array" ref="AC446">IFERROR(IF(INDEX('Disaggregation Records'!$G$95:$G$183,MATCH(RIGHT(Z446,255),RIGHT('Disaggregation Records'!$D$95:$D$183,255),0))=0,"",INDEX('Disaggregation Records'!$G$95:$G$183,MATCH(RIGHT(Z446,255),RIGHT('Disaggregation Records'!$D$95:$D$183,255),0))),"")</f>
        <v/>
      </c>
      <c r="AD446" s="504" t="s">
        <v>784</v>
      </c>
      <c r="AE446" s="216"/>
      <c r="AF446" s="501"/>
      <c r="AG446" s="501"/>
    </row>
    <row r="447" spans="1:33" ht="37.5" hidden="1" customHeight="1" x14ac:dyDescent="0.25">
      <c r="A447" s="382">
        <v>13</v>
      </c>
      <c r="B447" s="401" t="str">
        <f>IFERROR(VLOOKUP(A447,'Coverage Indicators - Section D'!$A$10:$Y$42,25,FALSE),"")</f>
        <v/>
      </c>
      <c r="C447" s="497" t="str">
        <f t="array" ref="C447">IFERROR(IF(INDEX('Disaggregation Records'!$E$95:$E$183,MATCH(RIGHT(Z447,255),RIGHT('Disaggregation Records'!$D$95:$D$183,255),0))=0,"",INDEX('Disaggregation Records'!$E$95:$E$183,MATCH(RIGHT(Z447,255),RIGHT('Disaggregation Records'!$D$95:$D$183,255),0))),"")</f>
        <v/>
      </c>
      <c r="D447" s="497" t="str">
        <f t="array" ref="D447">IFERROR(IF(INDEX('Disaggregation Records'!$F$95:$F$183,MATCH(RIGHT(Z447,255),RIGHT('Disaggregation Records'!$D$95:$D$183,255),0))=0,"",INDEX('Disaggregation Records'!$F$95:$F$183,MATCH(RIGHT(Z447,255),RIGHT('Disaggregation Records'!$D$95:$D$183,255),0))),"")</f>
        <v/>
      </c>
      <c r="E447" s="403" t="str">
        <f t="array" ref="E447">IFERROR(IF(INDEX('Disaggregation Data'!$K$315:$K$616,MATCH(RIGHT(X447,255),RIGHT('Disaggregation Data'!$J$315:$J$616,255),0))=0,"",INDEX('Disaggregation Data'!$K$315:$K$616,MATCH(RIGHT(X447,255),RIGHT('Disaggregation Data'!J$315:$J$616,255),0))),"")</f>
        <v/>
      </c>
      <c r="F447" s="404" t="str">
        <f t="array" ref="F447">IFERROR(IF(INDEX('Disaggregation Data'!$L$315:$L$616,MATCH(RIGHT(X447,255),RIGHT('Disaggregation Data'!$J$315:$J$616,255),0))=0,"",INDEX('Disaggregation Data'!$L$315:$L$616,MATCH(RIGHT(X447,255),RIGHT('Disaggregation Data'!J$315:$J$616,255),0))),"")</f>
        <v/>
      </c>
      <c r="G447" s="466" t="str">
        <f t="array" ref="G447">IFERROR(IF(INDEX('Disaggregation Data'!$M$315:$M$616,MATCH(RIGHT(X447,255),RIGHT('Disaggregation Data'!$J$315:$J$616,255),0))=0,(E447/F447)*100,INDEX('Disaggregation Data'!$M$315:$M$616,MATCH(RIGHT(X447,255),RIGHT('Disaggregation Data'!J$315:$J$616,255),0))),"")</f>
        <v/>
      </c>
      <c r="H447" s="407" t="str">
        <f t="array" ref="H447">IFERROR(IF(INDEX('Disaggregation Data'!$N$315:$N$616,MATCH(RIGHT(X447,255),RIGHT('Disaggregation Data'!$J$315:$J$616,255),0))=0,"",INDEX('Disaggregation Data'!$N$315:$N$616,MATCH(RIGHT(X447,255),RIGHT('Disaggregation Data'!J$315:$J$616,255),0))),"")</f>
        <v/>
      </c>
      <c r="I447" s="503"/>
      <c r="J447" s="503"/>
      <c r="K447" s="503"/>
      <c r="L447" s="503"/>
      <c r="M447" s="503"/>
      <c r="N447" s="503"/>
      <c r="O447" s="503"/>
      <c r="P447" s="503"/>
      <c r="Q447" s="503"/>
      <c r="R447" s="503"/>
      <c r="S447" s="503"/>
      <c r="T447" s="503"/>
      <c r="U447" s="407" t="str">
        <f t="array" ref="U447">IFERROR(IF(INDEX('Disaggregation Data'!$O$315:$O$616,MATCH(RIGHT(X447,255),RIGHT('Disaggregation Data'!$J$315:$J$616,255),0))=0,"",INDEX('Disaggregation Data'!$O$315:$O$616,MATCH(RIGHT(X447,255),RIGHT('Disaggregation Data'!J$315:$J$616,255),0))),"")</f>
        <v/>
      </c>
      <c r="V447" s="420" t="str">
        <f t="array" ref="V447">IFERROR(IF(INDEX('Disaggregation Data'!$P$315:$P$616,MATCH(RIGHT(X447,255),RIGHT('Disaggregation Data'!$J$315:$J$616,255),0))=0,"",INDEX('Disaggregation Data'!$P$315:$P$616,MATCH(RIGHT(X447,255),RIGHT('Disaggregation Data'!J$315:$J$616,255),0))),"")</f>
        <v/>
      </c>
      <c r="W447" s="504"/>
      <c r="X447" s="504" t="str">
        <f t="shared" si="28"/>
        <v/>
      </c>
      <c r="Y447" s="504">
        <f t="shared" si="29"/>
        <v>50</v>
      </c>
      <c r="Z447" s="504" t="str">
        <f t="shared" si="30"/>
        <v/>
      </c>
      <c r="AA447" s="504" t="b">
        <f t="shared" si="31"/>
        <v>0</v>
      </c>
      <c r="AB447" s="504" t="s">
        <v>1963</v>
      </c>
      <c r="AC447" s="504" t="str">
        <f t="array" ref="AC447">IFERROR(IF(INDEX('Disaggregation Records'!$G$95:$G$183,MATCH(RIGHT(Z447,255),RIGHT('Disaggregation Records'!$D$95:$D$183,255),0))=0,"",INDEX('Disaggregation Records'!$G$95:$G$183,MATCH(RIGHT(Z447,255),RIGHT('Disaggregation Records'!$D$95:$D$183,255),0))),"")</f>
        <v/>
      </c>
      <c r="AD447" s="504" t="s">
        <v>785</v>
      </c>
      <c r="AE447" s="216"/>
      <c r="AF447" s="501"/>
      <c r="AG447" s="501"/>
    </row>
    <row r="448" spans="1:33" ht="37.5" hidden="1" customHeight="1" x14ac:dyDescent="0.25">
      <c r="A448" s="382">
        <v>13</v>
      </c>
      <c r="B448" s="401" t="str">
        <f>IFERROR(VLOOKUP(A448,'Coverage Indicators - Section D'!$A$10:$Y$42,25,FALSE),"")</f>
        <v/>
      </c>
      <c r="C448" s="497" t="str">
        <f t="array" ref="C448">IFERROR(IF(INDEX('Disaggregation Records'!$E$95:$E$183,MATCH(RIGHT(Z448,255),RIGHT('Disaggregation Records'!$D$95:$D$183,255),0))=0,"",INDEX('Disaggregation Records'!$E$95:$E$183,MATCH(RIGHT(Z448,255),RIGHT('Disaggregation Records'!$D$95:$D$183,255),0))),"")</f>
        <v/>
      </c>
      <c r="D448" s="497" t="str">
        <f t="array" ref="D448">IFERROR(IF(INDEX('Disaggregation Records'!$F$95:$F$183,MATCH(RIGHT(Z448,255),RIGHT('Disaggregation Records'!$D$95:$D$183,255),0))=0,"",INDEX('Disaggregation Records'!$F$95:$F$183,MATCH(RIGHT(Z448,255),RIGHT('Disaggregation Records'!$D$95:$D$183,255),0))),"")</f>
        <v/>
      </c>
      <c r="E448" s="403" t="str">
        <f t="array" ref="E448">IFERROR(IF(INDEX('Disaggregation Data'!$K$315:$K$616,MATCH(RIGHT(X448,255),RIGHT('Disaggregation Data'!$J$315:$J$616,255),0))=0,"",INDEX('Disaggregation Data'!$K$315:$K$616,MATCH(RIGHT(X448,255),RIGHT('Disaggregation Data'!J$315:$J$616,255),0))),"")</f>
        <v/>
      </c>
      <c r="F448" s="404" t="str">
        <f t="array" ref="F448">IFERROR(IF(INDEX('Disaggregation Data'!$L$315:$L$616,MATCH(RIGHT(X448,255),RIGHT('Disaggregation Data'!$J$315:$J$616,255),0))=0,"",INDEX('Disaggregation Data'!$L$315:$L$616,MATCH(RIGHT(X448,255),RIGHT('Disaggregation Data'!J$315:$J$616,255),0))),"")</f>
        <v/>
      </c>
      <c r="G448" s="466" t="str">
        <f t="array" ref="G448">IFERROR(IF(INDEX('Disaggregation Data'!$M$315:$M$616,MATCH(RIGHT(X448,255),RIGHT('Disaggregation Data'!$J$315:$J$616,255),0))=0,(E448/F448)*100,INDEX('Disaggregation Data'!$M$315:$M$616,MATCH(RIGHT(X448,255),RIGHT('Disaggregation Data'!J$315:$J$616,255),0))),"")</f>
        <v/>
      </c>
      <c r="H448" s="407" t="str">
        <f t="array" ref="H448">IFERROR(IF(INDEX('Disaggregation Data'!$N$315:$N$616,MATCH(RIGHT(X448,255),RIGHT('Disaggregation Data'!$J$315:$J$616,255),0))=0,"",INDEX('Disaggregation Data'!$N$315:$N$616,MATCH(RIGHT(X448,255),RIGHT('Disaggregation Data'!J$315:$J$616,255),0))),"")</f>
        <v/>
      </c>
      <c r="I448" s="503"/>
      <c r="J448" s="503"/>
      <c r="K448" s="503"/>
      <c r="L448" s="503"/>
      <c r="M448" s="503"/>
      <c r="N448" s="503"/>
      <c r="O448" s="503"/>
      <c r="P448" s="503"/>
      <c r="Q448" s="503"/>
      <c r="R448" s="503"/>
      <c r="S448" s="503"/>
      <c r="T448" s="503"/>
      <c r="U448" s="407" t="str">
        <f t="array" ref="U448">IFERROR(IF(INDEX('Disaggregation Data'!$O$315:$O$616,MATCH(RIGHT(X448,255),RIGHT('Disaggregation Data'!$J$315:$J$616,255),0))=0,"",INDEX('Disaggregation Data'!$O$315:$O$616,MATCH(RIGHT(X448,255),RIGHT('Disaggregation Data'!J$315:$J$616,255),0))),"")</f>
        <v/>
      </c>
      <c r="V448" s="420" t="str">
        <f t="array" ref="V448">IFERROR(IF(INDEX('Disaggregation Data'!$P$315:$P$616,MATCH(RIGHT(X448,255),RIGHT('Disaggregation Data'!$J$315:$J$616,255),0))=0,"",INDEX('Disaggregation Data'!$P$315:$P$616,MATCH(RIGHT(X448,255),RIGHT('Disaggregation Data'!J$315:$J$616,255),0))),"")</f>
        <v/>
      </c>
      <c r="W448" s="504"/>
      <c r="X448" s="504" t="str">
        <f t="shared" si="28"/>
        <v/>
      </c>
      <c r="Y448" s="504">
        <f t="shared" si="29"/>
        <v>51</v>
      </c>
      <c r="Z448" s="504" t="str">
        <f t="shared" si="30"/>
        <v/>
      </c>
      <c r="AA448" s="504" t="b">
        <f t="shared" si="31"/>
        <v>0</v>
      </c>
      <c r="AB448" s="504" t="s">
        <v>1964</v>
      </c>
      <c r="AC448" s="504" t="str">
        <f t="array" ref="AC448">IFERROR(IF(INDEX('Disaggregation Records'!$G$95:$G$183,MATCH(RIGHT(Z448,255),RIGHT('Disaggregation Records'!$D$95:$D$183,255),0))=0,"",INDEX('Disaggregation Records'!$G$95:$G$183,MATCH(RIGHT(Z448,255),RIGHT('Disaggregation Records'!$D$95:$D$183,255),0))),"")</f>
        <v/>
      </c>
      <c r="AD448" s="504" t="s">
        <v>785</v>
      </c>
      <c r="AE448" s="216"/>
      <c r="AF448" s="501"/>
      <c r="AG448" s="501"/>
    </row>
    <row r="449" spans="1:33" ht="37.5" hidden="1" customHeight="1" x14ac:dyDescent="0.25">
      <c r="A449" s="382">
        <v>13</v>
      </c>
      <c r="B449" s="401" t="str">
        <f>IFERROR(VLOOKUP(A449,'Coverage Indicators - Section D'!$A$10:$Y$42,25,FALSE),"")</f>
        <v/>
      </c>
      <c r="C449" s="497" t="str">
        <f t="array" ref="C449">IFERROR(IF(INDEX('Disaggregation Records'!$E$95:$E$183,MATCH(RIGHT(Z449,255),RIGHT('Disaggregation Records'!$D$95:$D$183,255),0))=0,"",INDEX('Disaggregation Records'!$E$95:$E$183,MATCH(RIGHT(Z449,255),RIGHT('Disaggregation Records'!$D$95:$D$183,255),0))),"")</f>
        <v/>
      </c>
      <c r="D449" s="497" t="str">
        <f t="array" ref="D449">IFERROR(IF(INDEX('Disaggregation Records'!$F$95:$F$183,MATCH(RIGHT(Z449,255),RIGHT('Disaggregation Records'!$D$95:$D$183,255),0))=0,"",INDEX('Disaggregation Records'!$F$95:$F$183,MATCH(RIGHT(Z449,255),RIGHT('Disaggregation Records'!$D$95:$D$183,255),0))),"")</f>
        <v/>
      </c>
      <c r="E449" s="403" t="str">
        <f t="array" ref="E449">IFERROR(IF(INDEX('Disaggregation Data'!$K$315:$K$616,MATCH(RIGHT(X449,255),RIGHT('Disaggregation Data'!$J$315:$J$616,255),0))=0,"",INDEX('Disaggregation Data'!$K$315:$K$616,MATCH(RIGHT(X449,255),RIGHT('Disaggregation Data'!J$315:$J$616,255),0))),"")</f>
        <v/>
      </c>
      <c r="F449" s="404" t="str">
        <f t="array" ref="F449">IFERROR(IF(INDEX('Disaggregation Data'!$L$315:$L$616,MATCH(RIGHT(X449,255),RIGHT('Disaggregation Data'!$J$315:$J$616,255),0))=0,"",INDEX('Disaggregation Data'!$L$315:$L$616,MATCH(RIGHT(X449,255),RIGHT('Disaggregation Data'!J$315:$J$616,255),0))),"")</f>
        <v/>
      </c>
      <c r="G449" s="466" t="str">
        <f t="array" ref="G449">IFERROR(IF(INDEX('Disaggregation Data'!$M$315:$M$616,MATCH(RIGHT(X449,255),RIGHT('Disaggregation Data'!$J$315:$J$616,255),0))=0,(E449/F449)*100,INDEX('Disaggregation Data'!$M$315:$M$616,MATCH(RIGHT(X449,255),RIGHT('Disaggregation Data'!J$315:$J$616,255),0))),"")</f>
        <v/>
      </c>
      <c r="H449" s="407" t="str">
        <f t="array" ref="H449">IFERROR(IF(INDEX('Disaggregation Data'!$N$315:$N$616,MATCH(RIGHT(X449,255),RIGHT('Disaggregation Data'!$J$315:$J$616,255),0))=0,"",INDEX('Disaggregation Data'!$N$315:$N$616,MATCH(RIGHT(X449,255),RIGHT('Disaggregation Data'!J$315:$J$616,255),0))),"")</f>
        <v/>
      </c>
      <c r="I449" s="503"/>
      <c r="J449" s="503"/>
      <c r="K449" s="503"/>
      <c r="L449" s="503"/>
      <c r="M449" s="503"/>
      <c r="N449" s="503"/>
      <c r="O449" s="503"/>
      <c r="P449" s="503"/>
      <c r="Q449" s="503"/>
      <c r="R449" s="503"/>
      <c r="S449" s="503"/>
      <c r="T449" s="503"/>
      <c r="U449" s="407" t="str">
        <f t="array" ref="U449">IFERROR(IF(INDEX('Disaggregation Data'!$O$315:$O$616,MATCH(RIGHT(X449,255),RIGHT('Disaggregation Data'!$J$315:$J$616,255),0))=0,"",INDEX('Disaggregation Data'!$O$315:$O$616,MATCH(RIGHT(X449,255),RIGHT('Disaggregation Data'!J$315:$J$616,255),0))),"")</f>
        <v/>
      </c>
      <c r="V449" s="420" t="str">
        <f t="array" ref="V449">IFERROR(IF(INDEX('Disaggregation Data'!$P$315:$P$616,MATCH(RIGHT(X449,255),RIGHT('Disaggregation Data'!$J$315:$J$616,255),0))=0,"",INDEX('Disaggregation Data'!$P$315:$P$616,MATCH(RIGHT(X449,255),RIGHT('Disaggregation Data'!J$315:$J$616,255),0))),"")</f>
        <v/>
      </c>
      <c r="W449" s="504"/>
      <c r="X449" s="504" t="str">
        <f t="shared" si="28"/>
        <v/>
      </c>
      <c r="Y449" s="504">
        <f t="shared" si="29"/>
        <v>52</v>
      </c>
      <c r="Z449" s="504" t="str">
        <f t="shared" si="30"/>
        <v/>
      </c>
      <c r="AA449" s="504" t="b">
        <f t="shared" si="31"/>
        <v>0</v>
      </c>
      <c r="AB449" s="504" t="s">
        <v>1965</v>
      </c>
      <c r="AC449" s="504" t="str">
        <f t="array" ref="AC449">IFERROR(IF(INDEX('Disaggregation Records'!$G$95:$G$183,MATCH(RIGHT(Z449,255),RIGHT('Disaggregation Records'!$D$95:$D$183,255),0))=0,"",INDEX('Disaggregation Records'!$G$95:$G$183,MATCH(RIGHT(Z449,255),RIGHT('Disaggregation Records'!$D$95:$D$183,255),0))),"")</f>
        <v/>
      </c>
      <c r="AD449" s="504" t="s">
        <v>785</v>
      </c>
      <c r="AE449" s="216"/>
      <c r="AF449" s="501"/>
      <c r="AG449" s="501"/>
    </row>
    <row r="450" spans="1:33" ht="37.5" hidden="1" customHeight="1" x14ac:dyDescent="0.25">
      <c r="A450" s="382">
        <v>13</v>
      </c>
      <c r="B450" s="401" t="str">
        <f>IFERROR(VLOOKUP(A450,'Coverage Indicators - Section D'!$A$10:$Y$42,25,FALSE),"")</f>
        <v/>
      </c>
      <c r="C450" s="497" t="str">
        <f t="array" ref="C450">IFERROR(IF(INDEX('Disaggregation Records'!$E$95:$E$183,MATCH(RIGHT(Z450,255),RIGHT('Disaggregation Records'!$D$95:$D$183,255),0))=0,"",INDEX('Disaggregation Records'!$E$95:$E$183,MATCH(RIGHT(Z450,255),RIGHT('Disaggregation Records'!$D$95:$D$183,255),0))),"")</f>
        <v/>
      </c>
      <c r="D450" s="497" t="str">
        <f t="array" ref="D450">IFERROR(IF(INDEX('Disaggregation Records'!$F$95:$F$183,MATCH(RIGHT(Z450,255),RIGHT('Disaggregation Records'!$D$95:$D$183,255),0))=0,"",INDEX('Disaggregation Records'!$F$95:$F$183,MATCH(RIGHT(Z450,255),RIGHT('Disaggregation Records'!$D$95:$D$183,255),0))),"")</f>
        <v/>
      </c>
      <c r="E450" s="403" t="str">
        <f t="array" ref="E450">IFERROR(IF(INDEX('Disaggregation Data'!$K$315:$K$616,MATCH(RIGHT(X450,255),RIGHT('Disaggregation Data'!$J$315:$J$616,255),0))=0,"",INDEX('Disaggregation Data'!$K$315:$K$616,MATCH(RIGHT(X450,255),RIGHT('Disaggregation Data'!J$315:$J$616,255),0))),"")</f>
        <v/>
      </c>
      <c r="F450" s="404" t="str">
        <f t="array" ref="F450">IFERROR(IF(INDEX('Disaggregation Data'!$L$315:$L$616,MATCH(RIGHT(X450,255),RIGHT('Disaggregation Data'!$J$315:$J$616,255),0))=0,"",INDEX('Disaggregation Data'!$L$315:$L$616,MATCH(RIGHT(X450,255),RIGHT('Disaggregation Data'!J$315:$J$616,255),0))),"")</f>
        <v/>
      </c>
      <c r="G450" s="466" t="str">
        <f t="array" ref="G450">IFERROR(IF(INDEX('Disaggregation Data'!$M$315:$M$616,MATCH(RIGHT(X450,255),RIGHT('Disaggregation Data'!$J$315:$J$616,255),0))=0,(E450/F450)*100,INDEX('Disaggregation Data'!$M$315:$M$616,MATCH(RIGHT(X450,255),RIGHT('Disaggregation Data'!J$315:$J$616,255),0))),"")</f>
        <v/>
      </c>
      <c r="H450" s="407" t="str">
        <f t="array" ref="H450">IFERROR(IF(INDEX('Disaggregation Data'!$N$315:$N$616,MATCH(RIGHT(X450,255),RIGHT('Disaggregation Data'!$J$315:$J$616,255),0))=0,"",INDEX('Disaggregation Data'!$N$315:$N$616,MATCH(RIGHT(X450,255),RIGHT('Disaggregation Data'!J$315:$J$616,255),0))),"")</f>
        <v/>
      </c>
      <c r="I450" s="503"/>
      <c r="J450" s="503"/>
      <c r="K450" s="503"/>
      <c r="L450" s="503"/>
      <c r="M450" s="503"/>
      <c r="N450" s="503"/>
      <c r="O450" s="503"/>
      <c r="P450" s="503"/>
      <c r="Q450" s="503"/>
      <c r="R450" s="503"/>
      <c r="S450" s="503"/>
      <c r="T450" s="503"/>
      <c r="U450" s="407" t="str">
        <f t="array" ref="U450">IFERROR(IF(INDEX('Disaggregation Data'!$O$315:$O$616,MATCH(RIGHT(X450,255),RIGHT('Disaggregation Data'!$J$315:$J$616,255),0))=0,"",INDEX('Disaggregation Data'!$O$315:$O$616,MATCH(RIGHT(X450,255),RIGHT('Disaggregation Data'!J$315:$J$616,255),0))),"")</f>
        <v/>
      </c>
      <c r="V450" s="420" t="str">
        <f t="array" ref="V450">IFERROR(IF(INDEX('Disaggregation Data'!$P$315:$P$616,MATCH(RIGHT(X450,255),RIGHT('Disaggregation Data'!$J$315:$J$616,255),0))=0,"",INDEX('Disaggregation Data'!$P$315:$P$616,MATCH(RIGHT(X450,255),RIGHT('Disaggregation Data'!J$315:$J$616,255),0))),"")</f>
        <v/>
      </c>
      <c r="W450" s="504"/>
      <c r="X450" s="504" t="str">
        <f t="shared" si="28"/>
        <v/>
      </c>
      <c r="Y450" s="504">
        <f t="shared" si="29"/>
        <v>53</v>
      </c>
      <c r="Z450" s="504" t="str">
        <f t="shared" si="30"/>
        <v/>
      </c>
      <c r="AA450" s="504" t="b">
        <f t="shared" si="31"/>
        <v>0</v>
      </c>
      <c r="AB450" s="504" t="s">
        <v>1966</v>
      </c>
      <c r="AC450" s="504" t="str">
        <f t="array" ref="AC450">IFERROR(IF(INDEX('Disaggregation Records'!$G$95:$G$183,MATCH(RIGHT(Z450,255),RIGHT('Disaggregation Records'!$D$95:$D$183,255),0))=0,"",INDEX('Disaggregation Records'!$G$95:$G$183,MATCH(RIGHT(Z450,255),RIGHT('Disaggregation Records'!$D$95:$D$183,255),0))),"")</f>
        <v/>
      </c>
      <c r="AD450" s="504" t="s">
        <v>785</v>
      </c>
      <c r="AE450" s="216"/>
      <c r="AF450" s="501"/>
      <c r="AG450" s="501"/>
    </row>
    <row r="451" spans="1:33" ht="37.5" hidden="1" customHeight="1" x14ac:dyDescent="0.25">
      <c r="A451" s="382">
        <v>13</v>
      </c>
      <c r="B451" s="401" t="str">
        <f>IFERROR(VLOOKUP(A451,'Coverage Indicators - Section D'!$A$10:$Y$42,25,FALSE),"")</f>
        <v/>
      </c>
      <c r="C451" s="497" t="str">
        <f t="array" ref="C451">IFERROR(IF(INDEX('Disaggregation Records'!$E$95:$E$183,MATCH(RIGHT(Z451,255),RIGHT('Disaggregation Records'!$D$95:$D$183,255),0))=0,"",INDEX('Disaggregation Records'!$E$95:$E$183,MATCH(RIGHT(Z451,255),RIGHT('Disaggregation Records'!$D$95:$D$183,255),0))),"")</f>
        <v/>
      </c>
      <c r="D451" s="497" t="str">
        <f t="array" ref="D451">IFERROR(IF(INDEX('Disaggregation Records'!$F$95:$F$183,MATCH(RIGHT(Z451,255),RIGHT('Disaggregation Records'!$D$95:$D$183,255),0))=0,"",INDEX('Disaggregation Records'!$F$95:$F$183,MATCH(RIGHT(Z451,255),RIGHT('Disaggregation Records'!$D$95:$D$183,255),0))),"")</f>
        <v/>
      </c>
      <c r="E451" s="403" t="str">
        <f t="array" ref="E451">IFERROR(IF(INDEX('Disaggregation Data'!$K$315:$K$616,MATCH(RIGHT(X451,255),RIGHT('Disaggregation Data'!$J$315:$J$616,255),0))=0,"",INDEX('Disaggregation Data'!$K$315:$K$616,MATCH(RIGHT(X451,255),RIGHT('Disaggregation Data'!J$315:$J$616,255),0))),"")</f>
        <v/>
      </c>
      <c r="F451" s="404" t="str">
        <f t="array" ref="F451">IFERROR(IF(INDEX('Disaggregation Data'!$L$315:$L$616,MATCH(RIGHT(X451,255),RIGHT('Disaggregation Data'!$J$315:$J$616,255),0))=0,"",INDEX('Disaggregation Data'!$L$315:$L$616,MATCH(RIGHT(X451,255),RIGHT('Disaggregation Data'!J$315:$J$616,255),0))),"")</f>
        <v/>
      </c>
      <c r="G451" s="466" t="str">
        <f t="array" ref="G451">IFERROR(IF(INDEX('Disaggregation Data'!$M$315:$M$616,MATCH(RIGHT(X451,255),RIGHT('Disaggregation Data'!$J$315:$J$616,255),0))=0,(E451/F451)*100,INDEX('Disaggregation Data'!$M$315:$M$616,MATCH(RIGHT(X451,255),RIGHT('Disaggregation Data'!J$315:$J$616,255),0))),"")</f>
        <v/>
      </c>
      <c r="H451" s="407" t="str">
        <f t="array" ref="H451">IFERROR(IF(INDEX('Disaggregation Data'!$N$315:$N$616,MATCH(RIGHT(X451,255),RIGHT('Disaggregation Data'!$J$315:$J$616,255),0))=0,"",INDEX('Disaggregation Data'!$N$315:$N$616,MATCH(RIGHT(X451,255),RIGHT('Disaggregation Data'!J$315:$J$616,255),0))),"")</f>
        <v/>
      </c>
      <c r="I451" s="503"/>
      <c r="J451" s="503"/>
      <c r="K451" s="503"/>
      <c r="L451" s="503"/>
      <c r="M451" s="503"/>
      <c r="N451" s="503"/>
      <c r="O451" s="503"/>
      <c r="P451" s="503"/>
      <c r="Q451" s="503"/>
      <c r="R451" s="503"/>
      <c r="S451" s="503"/>
      <c r="T451" s="503"/>
      <c r="U451" s="407" t="str">
        <f t="array" ref="U451">IFERROR(IF(INDEX('Disaggregation Data'!$O$315:$O$616,MATCH(RIGHT(X451,255),RIGHT('Disaggregation Data'!$J$315:$J$616,255),0))=0,"",INDEX('Disaggregation Data'!$O$315:$O$616,MATCH(RIGHT(X451,255),RIGHT('Disaggregation Data'!J$315:$J$616,255),0))),"")</f>
        <v/>
      </c>
      <c r="V451" s="420" t="str">
        <f t="array" ref="V451">IFERROR(IF(INDEX('Disaggregation Data'!$P$315:$P$616,MATCH(RIGHT(X451,255),RIGHT('Disaggregation Data'!$J$315:$J$616,255),0))=0,"",INDEX('Disaggregation Data'!$P$315:$P$616,MATCH(RIGHT(X451,255),RIGHT('Disaggregation Data'!J$315:$J$616,255),0))),"")</f>
        <v/>
      </c>
      <c r="W451" s="504"/>
      <c r="X451" s="504" t="str">
        <f t="shared" si="28"/>
        <v/>
      </c>
      <c r="Y451" s="504">
        <f t="shared" si="29"/>
        <v>54</v>
      </c>
      <c r="Z451" s="504" t="str">
        <f t="shared" si="30"/>
        <v/>
      </c>
      <c r="AA451" s="504" t="b">
        <f t="shared" si="31"/>
        <v>0</v>
      </c>
      <c r="AB451" s="504" t="s">
        <v>1967</v>
      </c>
      <c r="AC451" s="504" t="str">
        <f t="array" ref="AC451">IFERROR(IF(INDEX('Disaggregation Records'!$G$95:$G$183,MATCH(RIGHT(Z451,255),RIGHT('Disaggregation Records'!$D$95:$D$183,255),0))=0,"",INDEX('Disaggregation Records'!$G$95:$G$183,MATCH(RIGHT(Z451,255),RIGHT('Disaggregation Records'!$D$95:$D$183,255),0))),"")</f>
        <v/>
      </c>
      <c r="AD451" s="504" t="s">
        <v>785</v>
      </c>
      <c r="AE451" s="216"/>
      <c r="AF451" s="501"/>
      <c r="AG451" s="501"/>
    </row>
    <row r="452" spans="1:33" ht="37.5" hidden="1" customHeight="1" x14ac:dyDescent="0.25">
      <c r="A452" s="382">
        <v>13</v>
      </c>
      <c r="B452" s="401" t="str">
        <f>IFERROR(VLOOKUP(A452,'Coverage Indicators - Section D'!$A$10:$Y$42,25,FALSE),"")</f>
        <v/>
      </c>
      <c r="C452" s="497" t="str">
        <f t="array" ref="C452">IFERROR(IF(INDEX('Disaggregation Records'!$E$95:$E$183,MATCH(RIGHT(Z452,255),RIGHT('Disaggregation Records'!$D$95:$D$183,255),0))=0,"",INDEX('Disaggregation Records'!$E$95:$E$183,MATCH(RIGHT(Z452,255),RIGHT('Disaggregation Records'!$D$95:$D$183,255),0))),"")</f>
        <v/>
      </c>
      <c r="D452" s="497" t="str">
        <f t="array" ref="D452">IFERROR(IF(INDEX('Disaggregation Records'!$F$95:$F$183,MATCH(RIGHT(Z452,255),RIGHT('Disaggregation Records'!$D$95:$D$183,255),0))=0,"",INDEX('Disaggregation Records'!$F$95:$F$183,MATCH(RIGHT(Z452,255),RIGHT('Disaggregation Records'!$D$95:$D$183,255),0))),"")</f>
        <v/>
      </c>
      <c r="E452" s="403" t="str">
        <f t="array" ref="E452">IFERROR(IF(INDEX('Disaggregation Data'!$K$315:$K$616,MATCH(RIGHT(X452,255),RIGHT('Disaggregation Data'!$J$315:$J$616,255),0))=0,"",INDEX('Disaggregation Data'!$K$315:$K$616,MATCH(RIGHT(X452,255),RIGHT('Disaggregation Data'!J$315:$J$616,255),0))),"")</f>
        <v/>
      </c>
      <c r="F452" s="404" t="str">
        <f t="array" ref="F452">IFERROR(IF(INDEX('Disaggregation Data'!$L$315:$L$616,MATCH(RIGHT(X452,255),RIGHT('Disaggregation Data'!$J$315:$J$616,255),0))=0,"",INDEX('Disaggregation Data'!$L$315:$L$616,MATCH(RIGHT(X452,255),RIGHT('Disaggregation Data'!J$315:$J$616,255),0))),"")</f>
        <v/>
      </c>
      <c r="G452" s="466" t="str">
        <f t="array" ref="G452">IFERROR(IF(INDEX('Disaggregation Data'!$M$315:$M$616,MATCH(RIGHT(X452,255),RIGHT('Disaggregation Data'!$J$315:$J$616,255),0))=0,(E452/F452)*100,INDEX('Disaggregation Data'!$M$315:$M$616,MATCH(RIGHT(X452,255),RIGHT('Disaggregation Data'!J$315:$J$616,255),0))),"")</f>
        <v/>
      </c>
      <c r="H452" s="407" t="str">
        <f t="array" ref="H452">IFERROR(IF(INDEX('Disaggregation Data'!$N$315:$N$616,MATCH(RIGHT(X452,255),RIGHT('Disaggregation Data'!$J$315:$J$616,255),0))=0,"",INDEX('Disaggregation Data'!$N$315:$N$616,MATCH(RIGHT(X452,255),RIGHT('Disaggregation Data'!J$315:$J$616,255),0))),"")</f>
        <v/>
      </c>
      <c r="I452" s="503"/>
      <c r="J452" s="503"/>
      <c r="K452" s="503"/>
      <c r="L452" s="503"/>
      <c r="M452" s="503"/>
      <c r="N452" s="503"/>
      <c r="O452" s="503"/>
      <c r="P452" s="503"/>
      <c r="Q452" s="503"/>
      <c r="R452" s="503"/>
      <c r="S452" s="503"/>
      <c r="T452" s="503"/>
      <c r="U452" s="407" t="str">
        <f t="array" ref="U452">IFERROR(IF(INDEX('Disaggregation Data'!$O$315:$O$616,MATCH(RIGHT(X452,255),RIGHT('Disaggregation Data'!$J$315:$J$616,255),0))=0,"",INDEX('Disaggregation Data'!$O$315:$O$616,MATCH(RIGHT(X452,255),RIGHT('Disaggregation Data'!J$315:$J$616,255),0))),"")</f>
        <v/>
      </c>
      <c r="V452" s="420" t="str">
        <f t="array" ref="V452">IFERROR(IF(INDEX('Disaggregation Data'!$P$315:$P$616,MATCH(RIGHT(X452,255),RIGHT('Disaggregation Data'!$J$315:$J$616,255),0))=0,"",INDEX('Disaggregation Data'!$P$315:$P$616,MATCH(RIGHT(X452,255),RIGHT('Disaggregation Data'!J$315:$J$616,255),0))),"")</f>
        <v/>
      </c>
      <c r="W452" s="504"/>
      <c r="X452" s="504" t="str">
        <f t="shared" si="28"/>
        <v/>
      </c>
      <c r="Y452" s="504">
        <f t="shared" si="29"/>
        <v>55</v>
      </c>
      <c r="Z452" s="504" t="str">
        <f t="shared" si="30"/>
        <v/>
      </c>
      <c r="AA452" s="504" t="b">
        <f t="shared" si="31"/>
        <v>0</v>
      </c>
      <c r="AB452" s="504" t="s">
        <v>1968</v>
      </c>
      <c r="AC452" s="504" t="str">
        <f t="array" ref="AC452">IFERROR(IF(INDEX('Disaggregation Records'!$G$95:$G$183,MATCH(RIGHT(Z452,255),RIGHT('Disaggregation Records'!$D$95:$D$183,255),0))=0,"",INDEX('Disaggregation Records'!$G$95:$G$183,MATCH(RIGHT(Z452,255),RIGHT('Disaggregation Records'!$D$95:$D$183,255),0))),"")</f>
        <v/>
      </c>
      <c r="AD452" s="504" t="s">
        <v>785</v>
      </c>
      <c r="AE452" s="216"/>
      <c r="AF452" s="501"/>
      <c r="AG452" s="501"/>
    </row>
    <row r="453" spans="1:33" ht="37.5" hidden="1" customHeight="1" x14ac:dyDescent="0.25">
      <c r="A453" s="382">
        <v>13</v>
      </c>
      <c r="B453" s="401" t="str">
        <f>IFERROR(VLOOKUP(A453,'Coverage Indicators - Section D'!$A$10:$Y$42,25,FALSE),"")</f>
        <v/>
      </c>
      <c r="C453" s="497" t="str">
        <f t="array" ref="C453">IFERROR(IF(INDEX('Disaggregation Records'!$E$95:$E$183,MATCH(RIGHT(Z453,255),RIGHT('Disaggregation Records'!$D$95:$D$183,255),0))=0,"",INDEX('Disaggregation Records'!$E$95:$E$183,MATCH(RIGHT(Z453,255),RIGHT('Disaggregation Records'!$D$95:$D$183,255),0))),"")</f>
        <v/>
      </c>
      <c r="D453" s="497" t="str">
        <f t="array" ref="D453">IFERROR(IF(INDEX('Disaggregation Records'!$F$95:$F$183,MATCH(RIGHT(Z453,255),RIGHT('Disaggregation Records'!$D$95:$D$183,255),0))=0,"",INDEX('Disaggregation Records'!$F$95:$F$183,MATCH(RIGHT(Z453,255),RIGHT('Disaggregation Records'!$D$95:$D$183,255),0))),"")</f>
        <v/>
      </c>
      <c r="E453" s="403" t="str">
        <f t="array" ref="E453">IFERROR(IF(INDEX('Disaggregation Data'!$K$315:$K$616,MATCH(RIGHT(X453,255),RIGHT('Disaggregation Data'!$J$315:$J$616,255),0))=0,"",INDEX('Disaggregation Data'!$K$315:$K$616,MATCH(RIGHT(X453,255),RIGHT('Disaggregation Data'!J$315:$J$616,255),0))),"")</f>
        <v/>
      </c>
      <c r="F453" s="404" t="str">
        <f t="array" ref="F453">IFERROR(IF(INDEX('Disaggregation Data'!$L$315:$L$616,MATCH(RIGHT(X453,255),RIGHT('Disaggregation Data'!$J$315:$J$616,255),0))=0,"",INDEX('Disaggregation Data'!$L$315:$L$616,MATCH(RIGHT(X453,255),RIGHT('Disaggregation Data'!J$315:$J$616,255),0))),"")</f>
        <v/>
      </c>
      <c r="G453" s="466" t="str">
        <f t="array" ref="G453">IFERROR(IF(INDEX('Disaggregation Data'!$M$315:$M$616,MATCH(RIGHT(X453,255),RIGHT('Disaggregation Data'!$J$315:$J$616,255),0))=0,(E453/F453)*100,INDEX('Disaggregation Data'!$M$315:$M$616,MATCH(RIGHT(X453,255),RIGHT('Disaggregation Data'!J$315:$J$616,255),0))),"")</f>
        <v/>
      </c>
      <c r="H453" s="407" t="str">
        <f t="array" ref="H453">IFERROR(IF(INDEX('Disaggregation Data'!$N$315:$N$616,MATCH(RIGHT(X453,255),RIGHT('Disaggregation Data'!$J$315:$J$616,255),0))=0,"",INDEX('Disaggregation Data'!$N$315:$N$616,MATCH(RIGHT(X453,255),RIGHT('Disaggregation Data'!J$315:$J$616,255),0))),"")</f>
        <v/>
      </c>
      <c r="I453" s="503"/>
      <c r="J453" s="503"/>
      <c r="K453" s="503"/>
      <c r="L453" s="503"/>
      <c r="M453" s="503"/>
      <c r="N453" s="503"/>
      <c r="O453" s="503"/>
      <c r="P453" s="503"/>
      <c r="Q453" s="503"/>
      <c r="R453" s="503"/>
      <c r="S453" s="503"/>
      <c r="T453" s="503"/>
      <c r="U453" s="407" t="str">
        <f t="array" ref="U453">IFERROR(IF(INDEX('Disaggregation Data'!$O$315:$O$616,MATCH(RIGHT(X453,255),RIGHT('Disaggregation Data'!$J$315:$J$616,255),0))=0,"",INDEX('Disaggregation Data'!$O$315:$O$616,MATCH(RIGHT(X453,255),RIGHT('Disaggregation Data'!J$315:$J$616,255),0))),"")</f>
        <v/>
      </c>
      <c r="V453" s="420" t="str">
        <f t="array" ref="V453">IFERROR(IF(INDEX('Disaggregation Data'!$P$315:$P$616,MATCH(RIGHT(X453,255),RIGHT('Disaggregation Data'!$J$315:$J$616,255),0))=0,"",INDEX('Disaggregation Data'!$P$315:$P$616,MATCH(RIGHT(X453,255),RIGHT('Disaggregation Data'!J$315:$J$616,255),0))),"")</f>
        <v/>
      </c>
      <c r="W453" s="504"/>
      <c r="X453" s="504" t="str">
        <f t="shared" si="28"/>
        <v/>
      </c>
      <c r="Y453" s="504">
        <f t="shared" si="29"/>
        <v>56</v>
      </c>
      <c r="Z453" s="504" t="str">
        <f t="shared" si="30"/>
        <v/>
      </c>
      <c r="AA453" s="504" t="b">
        <f t="shared" si="31"/>
        <v>0</v>
      </c>
      <c r="AB453" s="504" t="s">
        <v>1969</v>
      </c>
      <c r="AC453" s="504" t="str">
        <f t="array" ref="AC453">IFERROR(IF(INDEX('Disaggregation Records'!$G$95:$G$183,MATCH(RIGHT(Z453,255),RIGHT('Disaggregation Records'!$D$95:$D$183,255),0))=0,"",INDEX('Disaggregation Records'!$G$95:$G$183,MATCH(RIGHT(Z453,255),RIGHT('Disaggregation Records'!$D$95:$D$183,255),0))),"")</f>
        <v/>
      </c>
      <c r="AD453" s="504" t="s">
        <v>785</v>
      </c>
      <c r="AE453" s="216"/>
      <c r="AF453" s="501"/>
      <c r="AG453" s="501"/>
    </row>
    <row r="454" spans="1:33" ht="37.5" hidden="1" customHeight="1" x14ac:dyDescent="0.25">
      <c r="A454" s="382">
        <v>13</v>
      </c>
      <c r="B454" s="401" t="str">
        <f>IFERROR(VLOOKUP(A454,'Coverage Indicators - Section D'!$A$10:$Y$42,25,FALSE),"")</f>
        <v/>
      </c>
      <c r="C454" s="497" t="str">
        <f t="array" ref="C454">IFERROR(IF(INDEX('Disaggregation Records'!$E$95:$E$183,MATCH(RIGHT(Z454,255),RIGHT('Disaggregation Records'!$D$95:$D$183,255),0))=0,"",INDEX('Disaggregation Records'!$E$95:$E$183,MATCH(RIGHT(Z454,255),RIGHT('Disaggregation Records'!$D$95:$D$183,255),0))),"")</f>
        <v/>
      </c>
      <c r="D454" s="497" t="str">
        <f t="array" ref="D454">IFERROR(IF(INDEX('Disaggregation Records'!$F$95:$F$183,MATCH(RIGHT(Z454,255),RIGHT('Disaggregation Records'!$D$95:$D$183,255),0))=0,"",INDEX('Disaggregation Records'!$F$95:$F$183,MATCH(RIGHT(Z454,255),RIGHT('Disaggregation Records'!$D$95:$D$183,255),0))),"")</f>
        <v/>
      </c>
      <c r="E454" s="403" t="str">
        <f t="array" ref="E454">IFERROR(IF(INDEX('Disaggregation Data'!$K$315:$K$616,MATCH(RIGHT(X454,255),RIGHT('Disaggregation Data'!$J$315:$J$616,255),0))=0,"",INDEX('Disaggregation Data'!$K$315:$K$616,MATCH(RIGHT(X454,255),RIGHT('Disaggregation Data'!J$315:$J$616,255),0))),"")</f>
        <v/>
      </c>
      <c r="F454" s="404" t="str">
        <f t="array" ref="F454">IFERROR(IF(INDEX('Disaggregation Data'!$L$315:$L$616,MATCH(RIGHT(X454,255),RIGHT('Disaggregation Data'!$J$315:$J$616,255),0))=0,"",INDEX('Disaggregation Data'!$L$315:$L$616,MATCH(RIGHT(X454,255),RIGHT('Disaggregation Data'!J$315:$J$616,255),0))),"")</f>
        <v/>
      </c>
      <c r="G454" s="466" t="str">
        <f t="array" ref="G454">IFERROR(IF(INDEX('Disaggregation Data'!$M$315:$M$616,MATCH(RIGHT(X454,255),RIGHT('Disaggregation Data'!$J$315:$J$616,255),0))=0,(E454/F454)*100,INDEX('Disaggregation Data'!$M$315:$M$616,MATCH(RIGHT(X454,255),RIGHT('Disaggregation Data'!J$315:$J$616,255),0))),"")</f>
        <v/>
      </c>
      <c r="H454" s="407" t="str">
        <f t="array" ref="H454">IFERROR(IF(INDEX('Disaggregation Data'!$N$315:$N$616,MATCH(RIGHT(X454,255),RIGHT('Disaggregation Data'!$J$315:$J$616,255),0))=0,"",INDEX('Disaggregation Data'!$N$315:$N$616,MATCH(RIGHT(X454,255),RIGHT('Disaggregation Data'!J$315:$J$616,255),0))),"")</f>
        <v/>
      </c>
      <c r="I454" s="503"/>
      <c r="J454" s="503"/>
      <c r="K454" s="503"/>
      <c r="L454" s="503"/>
      <c r="M454" s="503"/>
      <c r="N454" s="503"/>
      <c r="O454" s="503"/>
      <c r="P454" s="503"/>
      <c r="Q454" s="503"/>
      <c r="R454" s="503"/>
      <c r="S454" s="503"/>
      <c r="T454" s="503"/>
      <c r="U454" s="407" t="str">
        <f t="array" ref="U454">IFERROR(IF(INDEX('Disaggregation Data'!$O$315:$O$616,MATCH(RIGHT(X454,255),RIGHT('Disaggregation Data'!$J$315:$J$616,255),0))=0,"",INDEX('Disaggregation Data'!$O$315:$O$616,MATCH(RIGHT(X454,255),RIGHT('Disaggregation Data'!J$315:$J$616,255),0))),"")</f>
        <v/>
      </c>
      <c r="V454" s="420" t="str">
        <f t="array" ref="V454">IFERROR(IF(INDEX('Disaggregation Data'!$P$315:$P$616,MATCH(RIGHT(X454,255),RIGHT('Disaggregation Data'!$J$315:$J$616,255),0))=0,"",INDEX('Disaggregation Data'!$P$315:$P$616,MATCH(RIGHT(X454,255),RIGHT('Disaggregation Data'!J$315:$J$616,255),0))),"")</f>
        <v/>
      </c>
      <c r="W454" s="504"/>
      <c r="X454" s="504" t="str">
        <f t="shared" si="28"/>
        <v/>
      </c>
      <c r="Y454" s="504">
        <f t="shared" si="29"/>
        <v>57</v>
      </c>
      <c r="Z454" s="504" t="str">
        <f t="shared" si="30"/>
        <v/>
      </c>
      <c r="AA454" s="504" t="b">
        <f t="shared" si="31"/>
        <v>0</v>
      </c>
      <c r="AB454" s="504" t="s">
        <v>1970</v>
      </c>
      <c r="AC454" s="504" t="str">
        <f t="array" ref="AC454">IFERROR(IF(INDEX('Disaggregation Records'!$G$95:$G$183,MATCH(RIGHT(Z454,255),RIGHT('Disaggregation Records'!$D$95:$D$183,255),0))=0,"",INDEX('Disaggregation Records'!$G$95:$G$183,MATCH(RIGHT(Z454,255),RIGHT('Disaggregation Records'!$D$95:$D$183,255),0))),"")</f>
        <v/>
      </c>
      <c r="AD454" s="504" t="s">
        <v>785</v>
      </c>
      <c r="AE454" s="216"/>
      <c r="AF454" s="501"/>
      <c r="AG454" s="501"/>
    </row>
    <row r="455" spans="1:33" ht="37.5" hidden="1" customHeight="1" x14ac:dyDescent="0.25">
      <c r="A455" s="382">
        <v>13</v>
      </c>
      <c r="B455" s="401" t="str">
        <f>IFERROR(VLOOKUP(A455,'Coverage Indicators - Section D'!$A$10:$Y$42,25,FALSE),"")</f>
        <v/>
      </c>
      <c r="C455" s="497" t="str">
        <f t="array" ref="C455">IFERROR(IF(INDEX('Disaggregation Records'!$E$95:$E$183,MATCH(RIGHT(Z455,255),RIGHT('Disaggregation Records'!$D$95:$D$183,255),0))=0,"",INDEX('Disaggregation Records'!$E$95:$E$183,MATCH(RIGHT(Z455,255),RIGHT('Disaggregation Records'!$D$95:$D$183,255),0))),"")</f>
        <v/>
      </c>
      <c r="D455" s="497" t="str">
        <f t="array" ref="D455">IFERROR(IF(INDEX('Disaggregation Records'!$F$95:$F$183,MATCH(RIGHT(Z455,255),RIGHT('Disaggregation Records'!$D$95:$D$183,255),0))=0,"",INDEX('Disaggregation Records'!$F$95:$F$183,MATCH(RIGHT(Z455,255),RIGHT('Disaggregation Records'!$D$95:$D$183,255),0))),"")</f>
        <v/>
      </c>
      <c r="E455" s="403" t="str">
        <f t="array" ref="E455">IFERROR(IF(INDEX('Disaggregation Data'!$K$315:$K$616,MATCH(RIGHT(X455,255),RIGHT('Disaggregation Data'!$J$315:$J$616,255),0))=0,"",INDEX('Disaggregation Data'!$K$315:$K$616,MATCH(RIGHT(X455,255),RIGHT('Disaggregation Data'!J$315:$J$616,255),0))),"")</f>
        <v/>
      </c>
      <c r="F455" s="404" t="str">
        <f t="array" ref="F455">IFERROR(IF(INDEX('Disaggregation Data'!$L$315:$L$616,MATCH(RIGHT(X455,255),RIGHT('Disaggregation Data'!$J$315:$J$616,255),0))=0,"",INDEX('Disaggregation Data'!$L$315:$L$616,MATCH(RIGHT(X455,255),RIGHT('Disaggregation Data'!J$315:$J$616,255),0))),"")</f>
        <v/>
      </c>
      <c r="G455" s="466" t="str">
        <f t="array" ref="G455">IFERROR(IF(INDEX('Disaggregation Data'!$M$315:$M$616,MATCH(RIGHT(X455,255),RIGHT('Disaggregation Data'!$J$315:$J$616,255),0))=0,(E455/F455)*100,INDEX('Disaggregation Data'!$M$315:$M$616,MATCH(RIGHT(X455,255),RIGHT('Disaggregation Data'!J$315:$J$616,255),0))),"")</f>
        <v/>
      </c>
      <c r="H455" s="407" t="str">
        <f t="array" ref="H455">IFERROR(IF(INDEX('Disaggregation Data'!$N$315:$N$616,MATCH(RIGHT(X455,255),RIGHT('Disaggregation Data'!$J$315:$J$616,255),0))=0,"",INDEX('Disaggregation Data'!$N$315:$N$616,MATCH(RIGHT(X455,255),RIGHT('Disaggregation Data'!J$315:$J$616,255),0))),"")</f>
        <v/>
      </c>
      <c r="I455" s="503"/>
      <c r="J455" s="503"/>
      <c r="K455" s="503"/>
      <c r="L455" s="503"/>
      <c r="M455" s="503"/>
      <c r="N455" s="503"/>
      <c r="O455" s="503"/>
      <c r="P455" s="503"/>
      <c r="Q455" s="503"/>
      <c r="R455" s="503"/>
      <c r="S455" s="503"/>
      <c r="T455" s="503"/>
      <c r="U455" s="407" t="str">
        <f t="array" ref="U455">IFERROR(IF(INDEX('Disaggregation Data'!$O$315:$O$616,MATCH(RIGHT(X455,255),RIGHT('Disaggregation Data'!$J$315:$J$616,255),0))=0,"",INDEX('Disaggregation Data'!$O$315:$O$616,MATCH(RIGHT(X455,255),RIGHT('Disaggregation Data'!J$315:$J$616,255),0))),"")</f>
        <v/>
      </c>
      <c r="V455" s="420" t="str">
        <f t="array" ref="V455">IFERROR(IF(INDEX('Disaggregation Data'!$P$315:$P$616,MATCH(RIGHT(X455,255),RIGHT('Disaggregation Data'!$J$315:$J$616,255),0))=0,"",INDEX('Disaggregation Data'!$P$315:$P$616,MATCH(RIGHT(X455,255),RIGHT('Disaggregation Data'!J$315:$J$616,255),0))),"")</f>
        <v/>
      </c>
      <c r="W455" s="504"/>
      <c r="X455" s="504" t="str">
        <f t="shared" ref="X455:X518" si="32">IF(B455&lt;&gt;"",B455&amp;C455&amp;D455,"")</f>
        <v/>
      </c>
      <c r="Y455" s="504">
        <f t="shared" ref="Y455:Y518" si="33">IF(B455=B454,Y454+1,0)</f>
        <v>58</v>
      </c>
      <c r="Z455" s="504" t="str">
        <f t="shared" ref="Z455:Z518" si="34">IF(B455&lt;&gt;"",B455&amp;"-"&amp;Y455,"")</f>
        <v/>
      </c>
      <c r="AA455" s="504" t="b">
        <f t="shared" ref="AA455:AA518" si="35">IFERROR(IF(B455&lt;&gt;"",TRUE,FALSE),"")</f>
        <v>0</v>
      </c>
      <c r="AB455" s="504" t="s">
        <v>1971</v>
      </c>
      <c r="AC455" s="504" t="str">
        <f t="array" ref="AC455">IFERROR(IF(INDEX('Disaggregation Records'!$G$95:$G$183,MATCH(RIGHT(Z455,255),RIGHT('Disaggregation Records'!$D$95:$D$183,255),0))=0,"",INDEX('Disaggregation Records'!$G$95:$G$183,MATCH(RIGHT(Z455,255),RIGHT('Disaggregation Records'!$D$95:$D$183,255),0))),"")</f>
        <v/>
      </c>
      <c r="AD455" s="504" t="s">
        <v>785</v>
      </c>
      <c r="AE455" s="216"/>
      <c r="AF455" s="501"/>
      <c r="AG455" s="501"/>
    </row>
    <row r="456" spans="1:33" ht="37.5" hidden="1" customHeight="1" x14ac:dyDescent="0.25">
      <c r="A456" s="382">
        <v>13</v>
      </c>
      <c r="B456" s="401" t="str">
        <f>IFERROR(VLOOKUP(A456,'Coverage Indicators - Section D'!$A$10:$Y$42,25,FALSE),"")</f>
        <v/>
      </c>
      <c r="C456" s="497" t="str">
        <f t="array" ref="C456">IFERROR(IF(INDEX('Disaggregation Records'!$E$95:$E$183,MATCH(RIGHT(Z456,255),RIGHT('Disaggregation Records'!$D$95:$D$183,255),0))=0,"",INDEX('Disaggregation Records'!$E$95:$E$183,MATCH(RIGHT(Z456,255),RIGHT('Disaggregation Records'!$D$95:$D$183,255),0))),"")</f>
        <v/>
      </c>
      <c r="D456" s="497" t="str">
        <f t="array" ref="D456">IFERROR(IF(INDEX('Disaggregation Records'!$F$95:$F$183,MATCH(RIGHT(Z456,255),RIGHT('Disaggregation Records'!$D$95:$D$183,255),0))=0,"",INDEX('Disaggregation Records'!$F$95:$F$183,MATCH(RIGHT(Z456,255),RIGHT('Disaggregation Records'!$D$95:$D$183,255),0))),"")</f>
        <v/>
      </c>
      <c r="E456" s="403" t="str">
        <f t="array" ref="E456">IFERROR(IF(INDEX('Disaggregation Data'!$K$315:$K$616,MATCH(RIGHT(X456,255),RIGHT('Disaggregation Data'!$J$315:$J$616,255),0))=0,"",INDEX('Disaggregation Data'!$K$315:$K$616,MATCH(RIGHT(X456,255),RIGHT('Disaggregation Data'!J$315:$J$616,255),0))),"")</f>
        <v/>
      </c>
      <c r="F456" s="404" t="str">
        <f t="array" ref="F456">IFERROR(IF(INDEX('Disaggregation Data'!$L$315:$L$616,MATCH(RIGHT(X456,255),RIGHT('Disaggregation Data'!$J$315:$J$616,255),0))=0,"",INDEX('Disaggregation Data'!$L$315:$L$616,MATCH(RIGHT(X456,255),RIGHT('Disaggregation Data'!J$315:$J$616,255),0))),"")</f>
        <v/>
      </c>
      <c r="G456" s="466" t="str">
        <f t="array" ref="G456">IFERROR(IF(INDEX('Disaggregation Data'!$M$315:$M$616,MATCH(RIGHT(X456,255),RIGHT('Disaggregation Data'!$J$315:$J$616,255),0))=0,(E456/F456)*100,INDEX('Disaggregation Data'!$M$315:$M$616,MATCH(RIGHT(X456,255),RIGHT('Disaggregation Data'!J$315:$J$616,255),0))),"")</f>
        <v/>
      </c>
      <c r="H456" s="407" t="str">
        <f t="array" ref="H456">IFERROR(IF(INDEX('Disaggregation Data'!$N$315:$N$616,MATCH(RIGHT(X456,255),RIGHT('Disaggregation Data'!$J$315:$J$616,255),0))=0,"",INDEX('Disaggregation Data'!$N$315:$N$616,MATCH(RIGHT(X456,255),RIGHT('Disaggregation Data'!J$315:$J$616,255),0))),"")</f>
        <v/>
      </c>
      <c r="I456" s="503"/>
      <c r="J456" s="503"/>
      <c r="K456" s="503"/>
      <c r="L456" s="503"/>
      <c r="M456" s="503"/>
      <c r="N456" s="503"/>
      <c r="O456" s="503"/>
      <c r="P456" s="503"/>
      <c r="Q456" s="503"/>
      <c r="R456" s="503"/>
      <c r="S456" s="503"/>
      <c r="T456" s="503"/>
      <c r="U456" s="407" t="str">
        <f t="array" ref="U456">IFERROR(IF(INDEX('Disaggregation Data'!$O$315:$O$616,MATCH(RIGHT(X456,255),RIGHT('Disaggregation Data'!$J$315:$J$616,255),0))=0,"",INDEX('Disaggregation Data'!$O$315:$O$616,MATCH(RIGHT(X456,255),RIGHT('Disaggregation Data'!J$315:$J$616,255),0))),"")</f>
        <v/>
      </c>
      <c r="V456" s="420" t="str">
        <f t="array" ref="V456">IFERROR(IF(INDEX('Disaggregation Data'!$P$315:$P$616,MATCH(RIGHT(X456,255),RIGHT('Disaggregation Data'!$J$315:$J$616,255),0))=0,"",INDEX('Disaggregation Data'!$P$315:$P$616,MATCH(RIGHT(X456,255),RIGHT('Disaggregation Data'!J$315:$J$616,255),0))),"")</f>
        <v/>
      </c>
      <c r="W456" s="504"/>
      <c r="X456" s="504" t="str">
        <f t="shared" si="32"/>
        <v/>
      </c>
      <c r="Y456" s="504">
        <f t="shared" si="33"/>
        <v>59</v>
      </c>
      <c r="Z456" s="504" t="str">
        <f t="shared" si="34"/>
        <v/>
      </c>
      <c r="AA456" s="504" t="b">
        <f t="shared" si="35"/>
        <v>0</v>
      </c>
      <c r="AB456" s="504" t="s">
        <v>1972</v>
      </c>
      <c r="AC456" s="504" t="str">
        <f t="array" ref="AC456">IFERROR(IF(INDEX('Disaggregation Records'!$G$95:$G$183,MATCH(RIGHT(Z456,255),RIGHT('Disaggregation Records'!$D$95:$D$183,255),0))=0,"",INDEX('Disaggregation Records'!$G$95:$G$183,MATCH(RIGHT(Z456,255),RIGHT('Disaggregation Records'!$D$95:$D$183,255),0))),"")</f>
        <v/>
      </c>
      <c r="AD456" s="504" t="s">
        <v>785</v>
      </c>
      <c r="AE456" s="216"/>
      <c r="AF456" s="501"/>
      <c r="AG456" s="501"/>
    </row>
    <row r="457" spans="1:33" ht="37.5" hidden="1" customHeight="1" x14ac:dyDescent="0.25">
      <c r="A457" s="382">
        <v>14</v>
      </c>
      <c r="B457" s="401" t="str">
        <f>IFERROR(VLOOKUP(A457,'Coverage Indicators - Section D'!$A$10:$Y$42,25,FALSE),"")</f>
        <v/>
      </c>
      <c r="C457" s="497" t="str">
        <f t="array" ref="C457">IFERROR(IF(INDEX('Disaggregation Records'!$E$95:$E$183,MATCH(RIGHT(Z457,255),RIGHT('Disaggregation Records'!$D$95:$D$183,255),0))=0,"",INDEX('Disaggregation Records'!$E$95:$E$183,MATCH(RIGHT(Z457,255),RIGHT('Disaggregation Records'!$D$95:$D$183,255),0))),"")</f>
        <v/>
      </c>
      <c r="D457" s="497" t="str">
        <f t="array" ref="D457">IFERROR(IF(INDEX('Disaggregation Records'!$F$95:$F$183,MATCH(RIGHT(Z457,255),RIGHT('Disaggregation Records'!$D$95:$D$183,255),0))=0,"",INDEX('Disaggregation Records'!$F$95:$F$183,MATCH(RIGHT(Z457,255),RIGHT('Disaggregation Records'!$D$95:$D$183,255),0))),"")</f>
        <v/>
      </c>
      <c r="E457" s="403" t="str">
        <f t="array" ref="E457">IFERROR(IF(INDEX('Disaggregation Data'!$K$315:$K$616,MATCH(RIGHT(X457,255),RIGHT('Disaggregation Data'!$J$315:$J$616,255),0))=0,"",INDEX('Disaggregation Data'!$K$315:$K$616,MATCH(RIGHT(X457,255),RIGHT('Disaggregation Data'!J$315:$J$616,255),0))),"")</f>
        <v/>
      </c>
      <c r="F457" s="404" t="str">
        <f t="array" ref="F457">IFERROR(IF(INDEX('Disaggregation Data'!$L$315:$L$616,MATCH(RIGHT(X457,255),RIGHT('Disaggregation Data'!$J$315:$J$616,255),0))=0,"",INDEX('Disaggregation Data'!$L$315:$L$616,MATCH(RIGHT(X457,255),RIGHT('Disaggregation Data'!J$315:$J$616,255),0))),"")</f>
        <v/>
      </c>
      <c r="G457" s="466" t="str">
        <f t="array" ref="G457">IFERROR(IF(INDEX('Disaggregation Data'!$M$315:$M$616,MATCH(RIGHT(X457,255),RIGHT('Disaggregation Data'!$J$315:$J$616,255),0))=0,(E457/F457)*100,INDEX('Disaggregation Data'!$M$315:$M$616,MATCH(RIGHT(X457,255),RIGHT('Disaggregation Data'!J$315:$J$616,255),0))),"")</f>
        <v/>
      </c>
      <c r="H457" s="407" t="str">
        <f t="array" ref="H457">IFERROR(IF(INDEX('Disaggregation Data'!$N$315:$N$616,MATCH(RIGHT(X457,255),RIGHT('Disaggregation Data'!$J$315:$J$616,255),0))=0,"",INDEX('Disaggregation Data'!$N$315:$N$616,MATCH(RIGHT(X457,255),RIGHT('Disaggregation Data'!J$315:$J$616,255),0))),"")</f>
        <v/>
      </c>
      <c r="I457" s="503"/>
      <c r="J457" s="503"/>
      <c r="K457" s="503"/>
      <c r="L457" s="503"/>
      <c r="M457" s="503"/>
      <c r="N457" s="503"/>
      <c r="O457" s="503"/>
      <c r="P457" s="503"/>
      <c r="Q457" s="503"/>
      <c r="R457" s="503"/>
      <c r="S457" s="503"/>
      <c r="T457" s="503"/>
      <c r="U457" s="407" t="str">
        <f t="array" ref="U457">IFERROR(IF(INDEX('Disaggregation Data'!$O$315:$O$616,MATCH(RIGHT(X457,255),RIGHT('Disaggregation Data'!$J$315:$J$616,255),0))=0,"",INDEX('Disaggregation Data'!$O$315:$O$616,MATCH(RIGHT(X457,255),RIGHT('Disaggregation Data'!J$315:$J$616,255),0))),"")</f>
        <v/>
      </c>
      <c r="V457" s="420" t="str">
        <f t="array" ref="V457">IFERROR(IF(INDEX('Disaggregation Data'!$P$315:$P$616,MATCH(RIGHT(X457,255),RIGHT('Disaggregation Data'!$J$315:$J$616,255),0))=0,"",INDEX('Disaggregation Data'!$P$315:$P$616,MATCH(RIGHT(X457,255),RIGHT('Disaggregation Data'!J$315:$J$616,255),0))),"")</f>
        <v/>
      </c>
      <c r="W457" s="504"/>
      <c r="X457" s="504" t="str">
        <f t="shared" si="32"/>
        <v/>
      </c>
      <c r="Y457" s="504">
        <f t="shared" si="33"/>
        <v>60</v>
      </c>
      <c r="Z457" s="504" t="str">
        <f t="shared" si="34"/>
        <v/>
      </c>
      <c r="AA457" s="504" t="b">
        <f t="shared" si="35"/>
        <v>0</v>
      </c>
      <c r="AB457" s="504" t="s">
        <v>1973</v>
      </c>
      <c r="AC457" s="504" t="str">
        <f t="array" ref="AC457">IFERROR(IF(INDEX('Disaggregation Records'!$G$95:$G$183,MATCH(RIGHT(Z457,255),RIGHT('Disaggregation Records'!$D$95:$D$183,255),0))=0,"",INDEX('Disaggregation Records'!$G$95:$G$183,MATCH(RIGHT(Z457,255),RIGHT('Disaggregation Records'!$D$95:$D$183,255),0))),"")</f>
        <v/>
      </c>
      <c r="AD457" s="504" t="s">
        <v>786</v>
      </c>
      <c r="AE457" s="216"/>
      <c r="AF457" s="501"/>
      <c r="AG457" s="501"/>
    </row>
    <row r="458" spans="1:33" ht="37.5" hidden="1" customHeight="1" x14ac:dyDescent="0.25">
      <c r="A458" s="382">
        <v>14</v>
      </c>
      <c r="B458" s="401" t="str">
        <f>IFERROR(VLOOKUP(A458,'Coverage Indicators - Section D'!$A$10:$Y$42,25,FALSE),"")</f>
        <v/>
      </c>
      <c r="C458" s="497" t="str">
        <f t="array" ref="C458">IFERROR(IF(INDEX('Disaggregation Records'!$E$95:$E$183,MATCH(RIGHT(Z458,255),RIGHT('Disaggregation Records'!$D$95:$D$183,255),0))=0,"",INDEX('Disaggregation Records'!$E$95:$E$183,MATCH(RIGHT(Z458,255),RIGHT('Disaggregation Records'!$D$95:$D$183,255),0))),"")</f>
        <v/>
      </c>
      <c r="D458" s="497" t="str">
        <f t="array" ref="D458">IFERROR(IF(INDEX('Disaggregation Records'!$F$95:$F$183,MATCH(RIGHT(Z458,255),RIGHT('Disaggregation Records'!$D$95:$D$183,255),0))=0,"",INDEX('Disaggregation Records'!$F$95:$F$183,MATCH(RIGHT(Z458,255),RIGHT('Disaggregation Records'!$D$95:$D$183,255),0))),"")</f>
        <v/>
      </c>
      <c r="E458" s="403" t="str">
        <f t="array" ref="E458">IFERROR(IF(INDEX('Disaggregation Data'!$K$315:$K$616,MATCH(RIGHT(X458,255),RIGHT('Disaggregation Data'!$J$315:$J$616,255),0))=0,"",INDEX('Disaggregation Data'!$K$315:$K$616,MATCH(RIGHT(X458,255),RIGHT('Disaggregation Data'!J$315:$J$616,255),0))),"")</f>
        <v/>
      </c>
      <c r="F458" s="404" t="str">
        <f t="array" ref="F458">IFERROR(IF(INDEX('Disaggregation Data'!$L$315:$L$616,MATCH(RIGHT(X458,255),RIGHT('Disaggregation Data'!$J$315:$J$616,255),0))=0,"",INDEX('Disaggregation Data'!$L$315:$L$616,MATCH(RIGHT(X458,255),RIGHT('Disaggregation Data'!J$315:$J$616,255),0))),"")</f>
        <v/>
      </c>
      <c r="G458" s="466" t="str">
        <f t="array" ref="G458">IFERROR(IF(INDEX('Disaggregation Data'!$M$315:$M$616,MATCH(RIGHT(X458,255),RIGHT('Disaggregation Data'!$J$315:$J$616,255),0))=0,(E458/F458)*100,INDEX('Disaggregation Data'!$M$315:$M$616,MATCH(RIGHT(X458,255),RIGHT('Disaggregation Data'!J$315:$J$616,255),0))),"")</f>
        <v/>
      </c>
      <c r="H458" s="407" t="str">
        <f t="array" ref="H458">IFERROR(IF(INDEX('Disaggregation Data'!$N$315:$N$616,MATCH(RIGHT(X458,255),RIGHT('Disaggregation Data'!$J$315:$J$616,255),0))=0,"",INDEX('Disaggregation Data'!$N$315:$N$616,MATCH(RIGHT(X458,255),RIGHT('Disaggregation Data'!J$315:$J$616,255),0))),"")</f>
        <v/>
      </c>
      <c r="I458" s="503"/>
      <c r="J458" s="503"/>
      <c r="K458" s="503"/>
      <c r="L458" s="503"/>
      <c r="M458" s="503"/>
      <c r="N458" s="503"/>
      <c r="O458" s="503"/>
      <c r="P458" s="503"/>
      <c r="Q458" s="503"/>
      <c r="R458" s="503"/>
      <c r="S458" s="503"/>
      <c r="T458" s="503"/>
      <c r="U458" s="407" t="str">
        <f t="array" ref="U458">IFERROR(IF(INDEX('Disaggregation Data'!$O$315:$O$616,MATCH(RIGHT(X458,255),RIGHT('Disaggregation Data'!$J$315:$J$616,255),0))=0,"",INDEX('Disaggregation Data'!$O$315:$O$616,MATCH(RIGHT(X458,255),RIGHT('Disaggregation Data'!J$315:$J$616,255),0))),"")</f>
        <v/>
      </c>
      <c r="V458" s="420" t="str">
        <f t="array" ref="V458">IFERROR(IF(INDEX('Disaggregation Data'!$P$315:$P$616,MATCH(RIGHT(X458,255),RIGHT('Disaggregation Data'!$J$315:$J$616,255),0))=0,"",INDEX('Disaggregation Data'!$P$315:$P$616,MATCH(RIGHT(X458,255),RIGHT('Disaggregation Data'!J$315:$J$616,255),0))),"")</f>
        <v/>
      </c>
      <c r="W458" s="504"/>
      <c r="X458" s="504" t="str">
        <f t="shared" si="32"/>
        <v/>
      </c>
      <c r="Y458" s="504">
        <f t="shared" si="33"/>
        <v>61</v>
      </c>
      <c r="Z458" s="504" t="str">
        <f t="shared" si="34"/>
        <v/>
      </c>
      <c r="AA458" s="504" t="b">
        <f t="shared" si="35"/>
        <v>0</v>
      </c>
      <c r="AB458" s="504" t="s">
        <v>1974</v>
      </c>
      <c r="AC458" s="504" t="str">
        <f t="array" ref="AC458">IFERROR(IF(INDEX('Disaggregation Records'!$G$95:$G$183,MATCH(RIGHT(Z458,255),RIGHT('Disaggregation Records'!$D$95:$D$183,255),0))=0,"",INDEX('Disaggregation Records'!$G$95:$G$183,MATCH(RIGHT(Z458,255),RIGHT('Disaggregation Records'!$D$95:$D$183,255),0))),"")</f>
        <v/>
      </c>
      <c r="AD458" s="504" t="s">
        <v>786</v>
      </c>
      <c r="AE458" s="216"/>
      <c r="AF458" s="501"/>
      <c r="AG458" s="501"/>
    </row>
    <row r="459" spans="1:33" ht="37.5" hidden="1" customHeight="1" x14ac:dyDescent="0.25">
      <c r="A459" s="382">
        <v>14</v>
      </c>
      <c r="B459" s="401" t="str">
        <f>IFERROR(VLOOKUP(A459,'Coverage Indicators - Section D'!$A$10:$Y$42,25,FALSE),"")</f>
        <v/>
      </c>
      <c r="C459" s="497" t="str">
        <f t="array" ref="C459">IFERROR(IF(INDEX('Disaggregation Records'!$E$95:$E$183,MATCH(RIGHT(Z459,255),RIGHT('Disaggregation Records'!$D$95:$D$183,255),0))=0,"",INDEX('Disaggregation Records'!$E$95:$E$183,MATCH(RIGHT(Z459,255),RIGHT('Disaggregation Records'!$D$95:$D$183,255),0))),"")</f>
        <v/>
      </c>
      <c r="D459" s="497" t="str">
        <f t="array" ref="D459">IFERROR(IF(INDEX('Disaggregation Records'!$F$95:$F$183,MATCH(RIGHT(Z459,255),RIGHT('Disaggregation Records'!$D$95:$D$183,255),0))=0,"",INDEX('Disaggregation Records'!$F$95:$F$183,MATCH(RIGHT(Z459,255),RIGHT('Disaggregation Records'!$D$95:$D$183,255),0))),"")</f>
        <v/>
      </c>
      <c r="E459" s="403" t="str">
        <f t="array" ref="E459">IFERROR(IF(INDEX('Disaggregation Data'!$K$315:$K$616,MATCH(RIGHT(X459,255),RIGHT('Disaggregation Data'!$J$315:$J$616,255),0))=0,"",INDEX('Disaggregation Data'!$K$315:$K$616,MATCH(RIGHT(X459,255),RIGHT('Disaggregation Data'!J$315:$J$616,255),0))),"")</f>
        <v/>
      </c>
      <c r="F459" s="404" t="str">
        <f t="array" ref="F459">IFERROR(IF(INDEX('Disaggregation Data'!$L$315:$L$616,MATCH(RIGHT(X459,255),RIGHT('Disaggregation Data'!$J$315:$J$616,255),0))=0,"",INDEX('Disaggregation Data'!$L$315:$L$616,MATCH(RIGHT(X459,255),RIGHT('Disaggregation Data'!J$315:$J$616,255),0))),"")</f>
        <v/>
      </c>
      <c r="G459" s="466" t="str">
        <f t="array" ref="G459">IFERROR(IF(INDEX('Disaggregation Data'!$M$315:$M$616,MATCH(RIGHT(X459,255),RIGHT('Disaggregation Data'!$J$315:$J$616,255),0))=0,(E459/F459)*100,INDEX('Disaggregation Data'!$M$315:$M$616,MATCH(RIGHT(X459,255),RIGHT('Disaggregation Data'!J$315:$J$616,255),0))),"")</f>
        <v/>
      </c>
      <c r="H459" s="407" t="str">
        <f t="array" ref="H459">IFERROR(IF(INDEX('Disaggregation Data'!$N$315:$N$616,MATCH(RIGHT(X459,255),RIGHT('Disaggregation Data'!$J$315:$J$616,255),0))=0,"",INDEX('Disaggregation Data'!$N$315:$N$616,MATCH(RIGHT(X459,255),RIGHT('Disaggregation Data'!J$315:$J$616,255),0))),"")</f>
        <v/>
      </c>
      <c r="I459" s="503"/>
      <c r="J459" s="503"/>
      <c r="K459" s="503"/>
      <c r="L459" s="503"/>
      <c r="M459" s="503"/>
      <c r="N459" s="503"/>
      <c r="O459" s="503"/>
      <c r="P459" s="503"/>
      <c r="Q459" s="503"/>
      <c r="R459" s="503"/>
      <c r="S459" s="503"/>
      <c r="T459" s="503"/>
      <c r="U459" s="407" t="str">
        <f t="array" ref="U459">IFERROR(IF(INDEX('Disaggregation Data'!$O$315:$O$616,MATCH(RIGHT(X459,255),RIGHT('Disaggregation Data'!$J$315:$J$616,255),0))=0,"",INDEX('Disaggregation Data'!$O$315:$O$616,MATCH(RIGHT(X459,255),RIGHT('Disaggregation Data'!J$315:$J$616,255),0))),"")</f>
        <v/>
      </c>
      <c r="V459" s="420" t="str">
        <f t="array" ref="V459">IFERROR(IF(INDEX('Disaggregation Data'!$P$315:$P$616,MATCH(RIGHT(X459,255),RIGHT('Disaggregation Data'!$J$315:$J$616,255),0))=0,"",INDEX('Disaggregation Data'!$P$315:$P$616,MATCH(RIGHT(X459,255),RIGHT('Disaggregation Data'!J$315:$J$616,255),0))),"")</f>
        <v/>
      </c>
      <c r="W459" s="504"/>
      <c r="X459" s="504" t="str">
        <f t="shared" si="32"/>
        <v/>
      </c>
      <c r="Y459" s="504">
        <f t="shared" si="33"/>
        <v>62</v>
      </c>
      <c r="Z459" s="504" t="str">
        <f t="shared" si="34"/>
        <v/>
      </c>
      <c r="AA459" s="504" t="b">
        <f t="shared" si="35"/>
        <v>0</v>
      </c>
      <c r="AB459" s="504" t="s">
        <v>1975</v>
      </c>
      <c r="AC459" s="504" t="str">
        <f t="array" ref="AC459">IFERROR(IF(INDEX('Disaggregation Records'!$G$95:$G$183,MATCH(RIGHT(Z459,255),RIGHT('Disaggregation Records'!$D$95:$D$183,255),0))=0,"",INDEX('Disaggregation Records'!$G$95:$G$183,MATCH(RIGHT(Z459,255),RIGHT('Disaggregation Records'!$D$95:$D$183,255),0))),"")</f>
        <v/>
      </c>
      <c r="AD459" s="504" t="s">
        <v>786</v>
      </c>
      <c r="AE459" s="216"/>
      <c r="AF459" s="501"/>
      <c r="AG459" s="501"/>
    </row>
    <row r="460" spans="1:33" ht="37.5" hidden="1" customHeight="1" x14ac:dyDescent="0.25">
      <c r="A460" s="382">
        <v>14</v>
      </c>
      <c r="B460" s="401" t="str">
        <f>IFERROR(VLOOKUP(A460,'Coverage Indicators - Section D'!$A$10:$Y$42,25,FALSE),"")</f>
        <v/>
      </c>
      <c r="C460" s="497" t="str">
        <f t="array" ref="C460">IFERROR(IF(INDEX('Disaggregation Records'!$E$95:$E$183,MATCH(RIGHT(Z460,255),RIGHT('Disaggregation Records'!$D$95:$D$183,255),0))=0,"",INDEX('Disaggregation Records'!$E$95:$E$183,MATCH(RIGHT(Z460,255),RIGHT('Disaggregation Records'!$D$95:$D$183,255),0))),"")</f>
        <v/>
      </c>
      <c r="D460" s="497" t="str">
        <f t="array" ref="D460">IFERROR(IF(INDEX('Disaggregation Records'!$F$95:$F$183,MATCH(RIGHT(Z460,255),RIGHT('Disaggregation Records'!$D$95:$D$183,255),0))=0,"",INDEX('Disaggregation Records'!$F$95:$F$183,MATCH(RIGHT(Z460,255),RIGHT('Disaggregation Records'!$D$95:$D$183,255),0))),"")</f>
        <v/>
      </c>
      <c r="E460" s="403" t="str">
        <f t="array" ref="E460">IFERROR(IF(INDEX('Disaggregation Data'!$K$315:$K$616,MATCH(RIGHT(X460,255),RIGHT('Disaggregation Data'!$J$315:$J$616,255),0))=0,"",INDEX('Disaggregation Data'!$K$315:$K$616,MATCH(RIGHT(X460,255),RIGHT('Disaggregation Data'!J$315:$J$616,255),0))),"")</f>
        <v/>
      </c>
      <c r="F460" s="404" t="str">
        <f t="array" ref="F460">IFERROR(IF(INDEX('Disaggregation Data'!$L$315:$L$616,MATCH(RIGHT(X460,255),RIGHT('Disaggregation Data'!$J$315:$J$616,255),0))=0,"",INDEX('Disaggregation Data'!$L$315:$L$616,MATCH(RIGHT(X460,255),RIGHT('Disaggregation Data'!J$315:$J$616,255),0))),"")</f>
        <v/>
      </c>
      <c r="G460" s="466" t="str">
        <f t="array" ref="G460">IFERROR(IF(INDEX('Disaggregation Data'!$M$315:$M$616,MATCH(RIGHT(X460,255),RIGHT('Disaggregation Data'!$J$315:$J$616,255),0))=0,(E460/F460)*100,INDEX('Disaggregation Data'!$M$315:$M$616,MATCH(RIGHT(X460,255),RIGHT('Disaggregation Data'!J$315:$J$616,255),0))),"")</f>
        <v/>
      </c>
      <c r="H460" s="407" t="str">
        <f t="array" ref="H460">IFERROR(IF(INDEX('Disaggregation Data'!$N$315:$N$616,MATCH(RIGHT(X460,255),RIGHT('Disaggregation Data'!$J$315:$J$616,255),0))=0,"",INDEX('Disaggregation Data'!$N$315:$N$616,MATCH(RIGHT(X460,255),RIGHT('Disaggregation Data'!J$315:$J$616,255),0))),"")</f>
        <v/>
      </c>
      <c r="I460" s="503"/>
      <c r="J460" s="503"/>
      <c r="K460" s="503"/>
      <c r="L460" s="503"/>
      <c r="M460" s="503"/>
      <c r="N460" s="503"/>
      <c r="O460" s="503"/>
      <c r="P460" s="503"/>
      <c r="Q460" s="503"/>
      <c r="R460" s="503"/>
      <c r="S460" s="503"/>
      <c r="T460" s="503"/>
      <c r="U460" s="407" t="str">
        <f t="array" ref="U460">IFERROR(IF(INDEX('Disaggregation Data'!$O$315:$O$616,MATCH(RIGHT(X460,255),RIGHT('Disaggregation Data'!$J$315:$J$616,255),0))=0,"",INDEX('Disaggregation Data'!$O$315:$O$616,MATCH(RIGHT(X460,255),RIGHT('Disaggregation Data'!J$315:$J$616,255),0))),"")</f>
        <v/>
      </c>
      <c r="V460" s="420" t="str">
        <f t="array" ref="V460">IFERROR(IF(INDEX('Disaggregation Data'!$P$315:$P$616,MATCH(RIGHT(X460,255),RIGHT('Disaggregation Data'!$J$315:$J$616,255),0))=0,"",INDEX('Disaggregation Data'!$P$315:$P$616,MATCH(RIGHT(X460,255),RIGHT('Disaggregation Data'!J$315:$J$616,255),0))),"")</f>
        <v/>
      </c>
      <c r="W460" s="504"/>
      <c r="X460" s="504" t="str">
        <f t="shared" si="32"/>
        <v/>
      </c>
      <c r="Y460" s="504">
        <f t="shared" si="33"/>
        <v>63</v>
      </c>
      <c r="Z460" s="504" t="str">
        <f t="shared" si="34"/>
        <v/>
      </c>
      <c r="AA460" s="504" t="b">
        <f t="shared" si="35"/>
        <v>0</v>
      </c>
      <c r="AB460" s="504" t="s">
        <v>1976</v>
      </c>
      <c r="AC460" s="504" t="str">
        <f t="array" ref="AC460">IFERROR(IF(INDEX('Disaggregation Records'!$G$95:$G$183,MATCH(RIGHT(Z460,255),RIGHT('Disaggregation Records'!$D$95:$D$183,255),0))=0,"",INDEX('Disaggregation Records'!$G$95:$G$183,MATCH(RIGHT(Z460,255),RIGHT('Disaggregation Records'!$D$95:$D$183,255),0))),"")</f>
        <v/>
      </c>
      <c r="AD460" s="504" t="s">
        <v>786</v>
      </c>
      <c r="AE460" s="216"/>
      <c r="AF460" s="501"/>
      <c r="AG460" s="501"/>
    </row>
    <row r="461" spans="1:33" ht="37.5" hidden="1" customHeight="1" x14ac:dyDescent="0.25">
      <c r="A461" s="382">
        <v>14</v>
      </c>
      <c r="B461" s="401" t="str">
        <f>IFERROR(VLOOKUP(A461,'Coverage Indicators - Section D'!$A$10:$Y$42,25,FALSE),"")</f>
        <v/>
      </c>
      <c r="C461" s="497" t="str">
        <f t="array" ref="C461">IFERROR(IF(INDEX('Disaggregation Records'!$E$95:$E$183,MATCH(RIGHT(Z461,255),RIGHT('Disaggregation Records'!$D$95:$D$183,255),0))=0,"",INDEX('Disaggregation Records'!$E$95:$E$183,MATCH(RIGHT(Z461,255),RIGHT('Disaggregation Records'!$D$95:$D$183,255),0))),"")</f>
        <v/>
      </c>
      <c r="D461" s="497" t="str">
        <f t="array" ref="D461">IFERROR(IF(INDEX('Disaggregation Records'!$F$95:$F$183,MATCH(RIGHT(Z461,255),RIGHT('Disaggregation Records'!$D$95:$D$183,255),0))=0,"",INDEX('Disaggregation Records'!$F$95:$F$183,MATCH(RIGHT(Z461,255),RIGHT('Disaggregation Records'!$D$95:$D$183,255),0))),"")</f>
        <v/>
      </c>
      <c r="E461" s="403" t="str">
        <f t="array" ref="E461">IFERROR(IF(INDEX('Disaggregation Data'!$K$315:$K$616,MATCH(RIGHT(X461,255),RIGHT('Disaggregation Data'!$J$315:$J$616,255),0))=0,"",INDEX('Disaggregation Data'!$K$315:$K$616,MATCH(RIGHT(X461,255),RIGHT('Disaggregation Data'!J$315:$J$616,255),0))),"")</f>
        <v/>
      </c>
      <c r="F461" s="404" t="str">
        <f t="array" ref="F461">IFERROR(IF(INDEX('Disaggregation Data'!$L$315:$L$616,MATCH(RIGHT(X461,255),RIGHT('Disaggregation Data'!$J$315:$J$616,255),0))=0,"",INDEX('Disaggregation Data'!$L$315:$L$616,MATCH(RIGHT(X461,255),RIGHT('Disaggregation Data'!J$315:$J$616,255),0))),"")</f>
        <v/>
      </c>
      <c r="G461" s="466" t="str">
        <f t="array" ref="G461">IFERROR(IF(INDEX('Disaggregation Data'!$M$315:$M$616,MATCH(RIGHT(X461,255),RIGHT('Disaggregation Data'!$J$315:$J$616,255),0))=0,(E461/F461)*100,INDEX('Disaggregation Data'!$M$315:$M$616,MATCH(RIGHT(X461,255),RIGHT('Disaggregation Data'!J$315:$J$616,255),0))),"")</f>
        <v/>
      </c>
      <c r="H461" s="407" t="str">
        <f t="array" ref="H461">IFERROR(IF(INDEX('Disaggregation Data'!$N$315:$N$616,MATCH(RIGHT(X461,255),RIGHT('Disaggregation Data'!$J$315:$J$616,255),0))=0,"",INDEX('Disaggregation Data'!$N$315:$N$616,MATCH(RIGHT(X461,255),RIGHT('Disaggregation Data'!J$315:$J$616,255),0))),"")</f>
        <v/>
      </c>
      <c r="I461" s="503"/>
      <c r="J461" s="503"/>
      <c r="K461" s="503"/>
      <c r="L461" s="503"/>
      <c r="M461" s="503"/>
      <c r="N461" s="503"/>
      <c r="O461" s="503"/>
      <c r="P461" s="503"/>
      <c r="Q461" s="503"/>
      <c r="R461" s="503"/>
      <c r="S461" s="503"/>
      <c r="T461" s="503"/>
      <c r="U461" s="407" t="str">
        <f t="array" ref="U461">IFERROR(IF(INDEX('Disaggregation Data'!$O$315:$O$616,MATCH(RIGHT(X461,255),RIGHT('Disaggregation Data'!$J$315:$J$616,255),0))=0,"",INDEX('Disaggregation Data'!$O$315:$O$616,MATCH(RIGHT(X461,255),RIGHT('Disaggregation Data'!J$315:$J$616,255),0))),"")</f>
        <v/>
      </c>
      <c r="V461" s="420" t="str">
        <f t="array" ref="V461">IFERROR(IF(INDEX('Disaggregation Data'!$P$315:$P$616,MATCH(RIGHT(X461,255),RIGHT('Disaggregation Data'!$J$315:$J$616,255),0))=0,"",INDEX('Disaggregation Data'!$P$315:$P$616,MATCH(RIGHT(X461,255),RIGHT('Disaggregation Data'!J$315:$J$616,255),0))),"")</f>
        <v/>
      </c>
      <c r="W461" s="504"/>
      <c r="X461" s="504" t="str">
        <f t="shared" si="32"/>
        <v/>
      </c>
      <c r="Y461" s="504">
        <f t="shared" si="33"/>
        <v>64</v>
      </c>
      <c r="Z461" s="504" t="str">
        <f t="shared" si="34"/>
        <v/>
      </c>
      <c r="AA461" s="504" t="b">
        <f t="shared" si="35"/>
        <v>0</v>
      </c>
      <c r="AB461" s="504" t="s">
        <v>1977</v>
      </c>
      <c r="AC461" s="504" t="str">
        <f t="array" ref="AC461">IFERROR(IF(INDEX('Disaggregation Records'!$G$95:$G$183,MATCH(RIGHT(Z461,255),RIGHT('Disaggregation Records'!$D$95:$D$183,255),0))=0,"",INDEX('Disaggregation Records'!$G$95:$G$183,MATCH(RIGHT(Z461,255),RIGHT('Disaggregation Records'!$D$95:$D$183,255),0))),"")</f>
        <v/>
      </c>
      <c r="AD461" s="504" t="s">
        <v>786</v>
      </c>
      <c r="AE461" s="216"/>
      <c r="AF461" s="501"/>
      <c r="AG461" s="501"/>
    </row>
    <row r="462" spans="1:33" ht="37.5" hidden="1" customHeight="1" x14ac:dyDescent="0.25">
      <c r="A462" s="382">
        <v>14</v>
      </c>
      <c r="B462" s="401" t="str">
        <f>IFERROR(VLOOKUP(A462,'Coverage Indicators - Section D'!$A$10:$Y$42,25,FALSE),"")</f>
        <v/>
      </c>
      <c r="C462" s="497" t="str">
        <f t="array" ref="C462">IFERROR(IF(INDEX('Disaggregation Records'!$E$95:$E$183,MATCH(RIGHT(Z462,255),RIGHT('Disaggregation Records'!$D$95:$D$183,255),0))=0,"",INDEX('Disaggregation Records'!$E$95:$E$183,MATCH(RIGHT(Z462,255),RIGHT('Disaggregation Records'!$D$95:$D$183,255),0))),"")</f>
        <v/>
      </c>
      <c r="D462" s="497" t="str">
        <f t="array" ref="D462">IFERROR(IF(INDEX('Disaggregation Records'!$F$95:$F$183,MATCH(RIGHT(Z462,255),RIGHT('Disaggregation Records'!$D$95:$D$183,255),0))=0,"",INDEX('Disaggregation Records'!$F$95:$F$183,MATCH(RIGHT(Z462,255),RIGHT('Disaggregation Records'!$D$95:$D$183,255),0))),"")</f>
        <v/>
      </c>
      <c r="E462" s="403" t="str">
        <f t="array" ref="E462">IFERROR(IF(INDEX('Disaggregation Data'!$K$315:$K$616,MATCH(RIGHT(X462,255),RIGHT('Disaggregation Data'!$J$315:$J$616,255),0))=0,"",INDEX('Disaggregation Data'!$K$315:$K$616,MATCH(RIGHT(X462,255),RIGHT('Disaggregation Data'!J$315:$J$616,255),0))),"")</f>
        <v/>
      </c>
      <c r="F462" s="404" t="str">
        <f t="array" ref="F462">IFERROR(IF(INDEX('Disaggregation Data'!$L$315:$L$616,MATCH(RIGHT(X462,255),RIGHT('Disaggregation Data'!$J$315:$J$616,255),0))=0,"",INDEX('Disaggregation Data'!$L$315:$L$616,MATCH(RIGHT(X462,255),RIGHT('Disaggregation Data'!J$315:$J$616,255),0))),"")</f>
        <v/>
      </c>
      <c r="G462" s="466" t="str">
        <f t="array" ref="G462">IFERROR(IF(INDEX('Disaggregation Data'!$M$315:$M$616,MATCH(RIGHT(X462,255),RIGHT('Disaggregation Data'!$J$315:$J$616,255),0))=0,(E462/F462)*100,INDEX('Disaggregation Data'!$M$315:$M$616,MATCH(RIGHT(X462,255),RIGHT('Disaggregation Data'!J$315:$J$616,255),0))),"")</f>
        <v/>
      </c>
      <c r="H462" s="407" t="str">
        <f t="array" ref="H462">IFERROR(IF(INDEX('Disaggregation Data'!$N$315:$N$616,MATCH(RIGHT(X462,255),RIGHT('Disaggregation Data'!$J$315:$J$616,255),0))=0,"",INDEX('Disaggregation Data'!$N$315:$N$616,MATCH(RIGHT(X462,255),RIGHT('Disaggregation Data'!J$315:$J$616,255),0))),"")</f>
        <v/>
      </c>
      <c r="I462" s="503"/>
      <c r="J462" s="503"/>
      <c r="K462" s="503"/>
      <c r="L462" s="503"/>
      <c r="M462" s="503"/>
      <c r="N462" s="503"/>
      <c r="O462" s="503"/>
      <c r="P462" s="503"/>
      <c r="Q462" s="503"/>
      <c r="R462" s="503"/>
      <c r="S462" s="503"/>
      <c r="T462" s="503"/>
      <c r="U462" s="407" t="str">
        <f t="array" ref="U462">IFERROR(IF(INDEX('Disaggregation Data'!$O$315:$O$616,MATCH(RIGHT(X462,255),RIGHT('Disaggregation Data'!$J$315:$J$616,255),0))=0,"",INDEX('Disaggregation Data'!$O$315:$O$616,MATCH(RIGHT(X462,255),RIGHT('Disaggregation Data'!J$315:$J$616,255),0))),"")</f>
        <v/>
      </c>
      <c r="V462" s="420" t="str">
        <f t="array" ref="V462">IFERROR(IF(INDEX('Disaggregation Data'!$P$315:$P$616,MATCH(RIGHT(X462,255),RIGHT('Disaggregation Data'!$J$315:$J$616,255),0))=0,"",INDEX('Disaggregation Data'!$P$315:$P$616,MATCH(RIGHT(X462,255),RIGHT('Disaggregation Data'!J$315:$J$616,255),0))),"")</f>
        <v/>
      </c>
      <c r="W462" s="504"/>
      <c r="X462" s="504" t="str">
        <f t="shared" si="32"/>
        <v/>
      </c>
      <c r="Y462" s="504">
        <f t="shared" si="33"/>
        <v>65</v>
      </c>
      <c r="Z462" s="504" t="str">
        <f t="shared" si="34"/>
        <v/>
      </c>
      <c r="AA462" s="504" t="b">
        <f t="shared" si="35"/>
        <v>0</v>
      </c>
      <c r="AB462" s="504" t="s">
        <v>1978</v>
      </c>
      <c r="AC462" s="504" t="str">
        <f t="array" ref="AC462">IFERROR(IF(INDEX('Disaggregation Records'!$G$95:$G$183,MATCH(RIGHT(Z462,255),RIGHT('Disaggregation Records'!$D$95:$D$183,255),0))=0,"",INDEX('Disaggregation Records'!$G$95:$G$183,MATCH(RIGHT(Z462,255),RIGHT('Disaggregation Records'!$D$95:$D$183,255),0))),"")</f>
        <v/>
      </c>
      <c r="AD462" s="504" t="s">
        <v>786</v>
      </c>
      <c r="AE462" s="216"/>
      <c r="AF462" s="501"/>
      <c r="AG462" s="501"/>
    </row>
    <row r="463" spans="1:33" ht="37.5" hidden="1" customHeight="1" x14ac:dyDescent="0.25">
      <c r="A463" s="382">
        <v>14</v>
      </c>
      <c r="B463" s="401" t="str">
        <f>IFERROR(VLOOKUP(A463,'Coverage Indicators - Section D'!$A$10:$Y$42,25,FALSE),"")</f>
        <v/>
      </c>
      <c r="C463" s="497" t="str">
        <f t="array" ref="C463">IFERROR(IF(INDEX('Disaggregation Records'!$E$95:$E$183,MATCH(RIGHT(Z463,255),RIGHT('Disaggregation Records'!$D$95:$D$183,255),0))=0,"",INDEX('Disaggregation Records'!$E$95:$E$183,MATCH(RIGHT(Z463,255),RIGHT('Disaggregation Records'!$D$95:$D$183,255),0))),"")</f>
        <v/>
      </c>
      <c r="D463" s="497" t="str">
        <f t="array" ref="D463">IFERROR(IF(INDEX('Disaggregation Records'!$F$95:$F$183,MATCH(RIGHT(Z463,255),RIGHT('Disaggregation Records'!$D$95:$D$183,255),0))=0,"",INDEX('Disaggregation Records'!$F$95:$F$183,MATCH(RIGHT(Z463,255),RIGHT('Disaggregation Records'!$D$95:$D$183,255),0))),"")</f>
        <v/>
      </c>
      <c r="E463" s="403" t="str">
        <f t="array" ref="E463">IFERROR(IF(INDEX('Disaggregation Data'!$K$315:$K$616,MATCH(RIGHT(X463,255),RIGHT('Disaggregation Data'!$J$315:$J$616,255),0))=0,"",INDEX('Disaggregation Data'!$K$315:$K$616,MATCH(RIGHT(X463,255),RIGHT('Disaggregation Data'!J$315:$J$616,255),0))),"")</f>
        <v/>
      </c>
      <c r="F463" s="404" t="str">
        <f t="array" ref="F463">IFERROR(IF(INDEX('Disaggregation Data'!$L$315:$L$616,MATCH(RIGHT(X463,255),RIGHT('Disaggregation Data'!$J$315:$J$616,255),0))=0,"",INDEX('Disaggregation Data'!$L$315:$L$616,MATCH(RIGHT(X463,255),RIGHT('Disaggregation Data'!J$315:$J$616,255),0))),"")</f>
        <v/>
      </c>
      <c r="G463" s="466" t="str">
        <f t="array" ref="G463">IFERROR(IF(INDEX('Disaggregation Data'!$M$315:$M$616,MATCH(RIGHT(X463,255),RIGHT('Disaggregation Data'!$J$315:$J$616,255),0))=0,(E463/F463)*100,INDEX('Disaggregation Data'!$M$315:$M$616,MATCH(RIGHT(X463,255),RIGHT('Disaggregation Data'!J$315:$J$616,255),0))),"")</f>
        <v/>
      </c>
      <c r="H463" s="407" t="str">
        <f t="array" ref="H463">IFERROR(IF(INDEX('Disaggregation Data'!$N$315:$N$616,MATCH(RIGHT(X463,255),RIGHT('Disaggregation Data'!$J$315:$J$616,255),0))=0,"",INDEX('Disaggregation Data'!$N$315:$N$616,MATCH(RIGHT(X463,255),RIGHT('Disaggregation Data'!J$315:$J$616,255),0))),"")</f>
        <v/>
      </c>
      <c r="I463" s="503"/>
      <c r="J463" s="503"/>
      <c r="K463" s="503"/>
      <c r="L463" s="503"/>
      <c r="M463" s="503"/>
      <c r="N463" s="503"/>
      <c r="O463" s="503"/>
      <c r="P463" s="503"/>
      <c r="Q463" s="503"/>
      <c r="R463" s="503"/>
      <c r="S463" s="503"/>
      <c r="T463" s="503"/>
      <c r="U463" s="407" t="str">
        <f t="array" ref="U463">IFERROR(IF(INDEX('Disaggregation Data'!$O$315:$O$616,MATCH(RIGHT(X463,255),RIGHT('Disaggregation Data'!$J$315:$J$616,255),0))=0,"",INDEX('Disaggregation Data'!$O$315:$O$616,MATCH(RIGHT(X463,255),RIGHT('Disaggregation Data'!J$315:$J$616,255),0))),"")</f>
        <v/>
      </c>
      <c r="V463" s="420" t="str">
        <f t="array" ref="V463">IFERROR(IF(INDEX('Disaggregation Data'!$P$315:$P$616,MATCH(RIGHT(X463,255),RIGHT('Disaggregation Data'!$J$315:$J$616,255),0))=0,"",INDEX('Disaggregation Data'!$P$315:$P$616,MATCH(RIGHT(X463,255),RIGHT('Disaggregation Data'!J$315:$J$616,255),0))),"")</f>
        <v/>
      </c>
      <c r="W463" s="504"/>
      <c r="X463" s="504" t="str">
        <f t="shared" si="32"/>
        <v/>
      </c>
      <c r="Y463" s="504">
        <f t="shared" si="33"/>
        <v>66</v>
      </c>
      <c r="Z463" s="504" t="str">
        <f t="shared" si="34"/>
        <v/>
      </c>
      <c r="AA463" s="504" t="b">
        <f t="shared" si="35"/>
        <v>0</v>
      </c>
      <c r="AB463" s="504" t="s">
        <v>1979</v>
      </c>
      <c r="AC463" s="504" t="str">
        <f t="array" ref="AC463">IFERROR(IF(INDEX('Disaggregation Records'!$G$95:$G$183,MATCH(RIGHT(Z463,255),RIGHT('Disaggregation Records'!$D$95:$D$183,255),0))=0,"",INDEX('Disaggregation Records'!$G$95:$G$183,MATCH(RIGHT(Z463,255),RIGHT('Disaggregation Records'!$D$95:$D$183,255),0))),"")</f>
        <v/>
      </c>
      <c r="AD463" s="504" t="s">
        <v>786</v>
      </c>
      <c r="AE463" s="216"/>
      <c r="AF463" s="501"/>
      <c r="AG463" s="501"/>
    </row>
    <row r="464" spans="1:33" ht="37.5" hidden="1" customHeight="1" x14ac:dyDescent="0.25">
      <c r="A464" s="382">
        <v>14</v>
      </c>
      <c r="B464" s="401" t="str">
        <f>IFERROR(VLOOKUP(A464,'Coverage Indicators - Section D'!$A$10:$Y$42,25,FALSE),"")</f>
        <v/>
      </c>
      <c r="C464" s="497" t="str">
        <f t="array" ref="C464">IFERROR(IF(INDEX('Disaggregation Records'!$E$95:$E$183,MATCH(RIGHT(Z464,255),RIGHT('Disaggregation Records'!$D$95:$D$183,255),0))=0,"",INDEX('Disaggregation Records'!$E$95:$E$183,MATCH(RIGHT(Z464,255),RIGHT('Disaggregation Records'!$D$95:$D$183,255),0))),"")</f>
        <v/>
      </c>
      <c r="D464" s="497" t="str">
        <f t="array" ref="D464">IFERROR(IF(INDEX('Disaggregation Records'!$F$95:$F$183,MATCH(RIGHT(Z464,255),RIGHT('Disaggregation Records'!$D$95:$D$183,255),0))=0,"",INDEX('Disaggregation Records'!$F$95:$F$183,MATCH(RIGHT(Z464,255),RIGHT('Disaggregation Records'!$D$95:$D$183,255),0))),"")</f>
        <v/>
      </c>
      <c r="E464" s="403" t="str">
        <f t="array" ref="E464">IFERROR(IF(INDEX('Disaggregation Data'!$K$315:$K$616,MATCH(RIGHT(X464,255),RIGHT('Disaggregation Data'!$J$315:$J$616,255),0))=0,"",INDEX('Disaggregation Data'!$K$315:$K$616,MATCH(RIGHT(X464,255),RIGHT('Disaggregation Data'!J$315:$J$616,255),0))),"")</f>
        <v/>
      </c>
      <c r="F464" s="404" t="str">
        <f t="array" ref="F464">IFERROR(IF(INDEX('Disaggregation Data'!$L$315:$L$616,MATCH(RIGHT(X464,255),RIGHT('Disaggregation Data'!$J$315:$J$616,255),0))=0,"",INDEX('Disaggregation Data'!$L$315:$L$616,MATCH(RIGHT(X464,255),RIGHT('Disaggregation Data'!J$315:$J$616,255),0))),"")</f>
        <v/>
      </c>
      <c r="G464" s="466" t="str">
        <f t="array" ref="G464">IFERROR(IF(INDEX('Disaggregation Data'!$M$315:$M$616,MATCH(RIGHT(X464,255),RIGHT('Disaggregation Data'!$J$315:$J$616,255),0))=0,(E464/F464)*100,INDEX('Disaggregation Data'!$M$315:$M$616,MATCH(RIGHT(X464,255),RIGHT('Disaggregation Data'!J$315:$J$616,255),0))),"")</f>
        <v/>
      </c>
      <c r="H464" s="407" t="str">
        <f t="array" ref="H464">IFERROR(IF(INDEX('Disaggregation Data'!$N$315:$N$616,MATCH(RIGHT(X464,255),RIGHT('Disaggregation Data'!$J$315:$J$616,255),0))=0,"",INDEX('Disaggregation Data'!$N$315:$N$616,MATCH(RIGHT(X464,255),RIGHT('Disaggregation Data'!J$315:$J$616,255),0))),"")</f>
        <v/>
      </c>
      <c r="I464" s="503"/>
      <c r="J464" s="503"/>
      <c r="K464" s="503"/>
      <c r="L464" s="503"/>
      <c r="M464" s="503"/>
      <c r="N464" s="503"/>
      <c r="O464" s="503"/>
      <c r="P464" s="503"/>
      <c r="Q464" s="503"/>
      <c r="R464" s="503"/>
      <c r="S464" s="503"/>
      <c r="T464" s="503"/>
      <c r="U464" s="407" t="str">
        <f t="array" ref="U464">IFERROR(IF(INDEX('Disaggregation Data'!$O$315:$O$616,MATCH(RIGHT(X464,255),RIGHT('Disaggregation Data'!$J$315:$J$616,255),0))=0,"",INDEX('Disaggregation Data'!$O$315:$O$616,MATCH(RIGHT(X464,255),RIGHT('Disaggregation Data'!J$315:$J$616,255),0))),"")</f>
        <v/>
      </c>
      <c r="V464" s="420" t="str">
        <f t="array" ref="V464">IFERROR(IF(INDEX('Disaggregation Data'!$P$315:$P$616,MATCH(RIGHT(X464,255),RIGHT('Disaggregation Data'!$J$315:$J$616,255),0))=0,"",INDEX('Disaggregation Data'!$P$315:$P$616,MATCH(RIGHT(X464,255),RIGHT('Disaggregation Data'!J$315:$J$616,255),0))),"")</f>
        <v/>
      </c>
      <c r="W464" s="504"/>
      <c r="X464" s="504" t="str">
        <f t="shared" si="32"/>
        <v/>
      </c>
      <c r="Y464" s="504">
        <f t="shared" si="33"/>
        <v>67</v>
      </c>
      <c r="Z464" s="504" t="str">
        <f t="shared" si="34"/>
        <v/>
      </c>
      <c r="AA464" s="504" t="b">
        <f t="shared" si="35"/>
        <v>0</v>
      </c>
      <c r="AB464" s="504" t="s">
        <v>1980</v>
      </c>
      <c r="AC464" s="504" t="str">
        <f t="array" ref="AC464">IFERROR(IF(INDEX('Disaggregation Records'!$G$95:$G$183,MATCH(RIGHT(Z464,255),RIGHT('Disaggregation Records'!$D$95:$D$183,255),0))=0,"",INDEX('Disaggregation Records'!$G$95:$G$183,MATCH(RIGHT(Z464,255),RIGHT('Disaggregation Records'!$D$95:$D$183,255),0))),"")</f>
        <v/>
      </c>
      <c r="AD464" s="504" t="s">
        <v>786</v>
      </c>
      <c r="AE464" s="216"/>
      <c r="AF464" s="501"/>
      <c r="AG464" s="501"/>
    </row>
    <row r="465" spans="1:33" ht="37.5" hidden="1" customHeight="1" x14ac:dyDescent="0.25">
      <c r="A465" s="382">
        <v>14</v>
      </c>
      <c r="B465" s="401" t="str">
        <f>IFERROR(VLOOKUP(A465,'Coverage Indicators - Section D'!$A$10:$Y$42,25,FALSE),"")</f>
        <v/>
      </c>
      <c r="C465" s="497" t="str">
        <f t="array" ref="C465">IFERROR(IF(INDEX('Disaggregation Records'!$E$95:$E$183,MATCH(RIGHT(Z465,255),RIGHT('Disaggregation Records'!$D$95:$D$183,255),0))=0,"",INDEX('Disaggregation Records'!$E$95:$E$183,MATCH(RIGHT(Z465,255),RIGHT('Disaggregation Records'!$D$95:$D$183,255),0))),"")</f>
        <v/>
      </c>
      <c r="D465" s="497" t="str">
        <f t="array" ref="D465">IFERROR(IF(INDEX('Disaggregation Records'!$F$95:$F$183,MATCH(RIGHT(Z465,255),RIGHT('Disaggregation Records'!$D$95:$D$183,255),0))=0,"",INDEX('Disaggregation Records'!$F$95:$F$183,MATCH(RIGHT(Z465,255),RIGHT('Disaggregation Records'!$D$95:$D$183,255),0))),"")</f>
        <v/>
      </c>
      <c r="E465" s="403" t="str">
        <f t="array" ref="E465">IFERROR(IF(INDEX('Disaggregation Data'!$K$315:$K$616,MATCH(RIGHT(X465,255),RIGHT('Disaggregation Data'!$J$315:$J$616,255),0))=0,"",INDEX('Disaggregation Data'!$K$315:$K$616,MATCH(RIGHT(X465,255),RIGHT('Disaggregation Data'!J$315:$J$616,255),0))),"")</f>
        <v/>
      </c>
      <c r="F465" s="404" t="str">
        <f t="array" ref="F465">IFERROR(IF(INDEX('Disaggregation Data'!$L$315:$L$616,MATCH(RIGHT(X465,255),RIGHT('Disaggregation Data'!$J$315:$J$616,255),0))=0,"",INDEX('Disaggregation Data'!$L$315:$L$616,MATCH(RIGHT(X465,255),RIGHT('Disaggregation Data'!J$315:$J$616,255),0))),"")</f>
        <v/>
      </c>
      <c r="G465" s="466" t="str">
        <f t="array" ref="G465">IFERROR(IF(INDEX('Disaggregation Data'!$M$315:$M$616,MATCH(RIGHT(X465,255),RIGHT('Disaggregation Data'!$J$315:$J$616,255),0))=0,(E465/F465)*100,INDEX('Disaggregation Data'!$M$315:$M$616,MATCH(RIGHT(X465,255),RIGHT('Disaggregation Data'!J$315:$J$616,255),0))),"")</f>
        <v/>
      </c>
      <c r="H465" s="407" t="str">
        <f t="array" ref="H465">IFERROR(IF(INDEX('Disaggregation Data'!$N$315:$N$616,MATCH(RIGHT(X465,255),RIGHT('Disaggregation Data'!$J$315:$J$616,255),0))=0,"",INDEX('Disaggregation Data'!$N$315:$N$616,MATCH(RIGHT(X465,255),RIGHT('Disaggregation Data'!J$315:$J$616,255),0))),"")</f>
        <v/>
      </c>
      <c r="I465" s="503"/>
      <c r="J465" s="503"/>
      <c r="K465" s="503"/>
      <c r="L465" s="503"/>
      <c r="M465" s="503"/>
      <c r="N465" s="503"/>
      <c r="O465" s="503"/>
      <c r="P465" s="503"/>
      <c r="Q465" s="503"/>
      <c r="R465" s="503"/>
      <c r="S465" s="503"/>
      <c r="T465" s="503"/>
      <c r="U465" s="407" t="str">
        <f t="array" ref="U465">IFERROR(IF(INDEX('Disaggregation Data'!$O$315:$O$616,MATCH(RIGHT(X465,255),RIGHT('Disaggregation Data'!$J$315:$J$616,255),0))=0,"",INDEX('Disaggregation Data'!$O$315:$O$616,MATCH(RIGHT(X465,255),RIGHT('Disaggregation Data'!J$315:$J$616,255),0))),"")</f>
        <v/>
      </c>
      <c r="V465" s="420" t="str">
        <f t="array" ref="V465">IFERROR(IF(INDEX('Disaggregation Data'!$P$315:$P$616,MATCH(RIGHT(X465,255),RIGHT('Disaggregation Data'!$J$315:$J$616,255),0))=0,"",INDEX('Disaggregation Data'!$P$315:$P$616,MATCH(RIGHT(X465,255),RIGHT('Disaggregation Data'!J$315:$J$616,255),0))),"")</f>
        <v/>
      </c>
      <c r="W465" s="504"/>
      <c r="X465" s="504" t="str">
        <f t="shared" si="32"/>
        <v/>
      </c>
      <c r="Y465" s="504">
        <f t="shared" si="33"/>
        <v>68</v>
      </c>
      <c r="Z465" s="504" t="str">
        <f t="shared" si="34"/>
        <v/>
      </c>
      <c r="AA465" s="504" t="b">
        <f t="shared" si="35"/>
        <v>0</v>
      </c>
      <c r="AB465" s="504" t="s">
        <v>1981</v>
      </c>
      <c r="AC465" s="504" t="str">
        <f t="array" ref="AC465">IFERROR(IF(INDEX('Disaggregation Records'!$G$95:$G$183,MATCH(RIGHT(Z465,255),RIGHT('Disaggregation Records'!$D$95:$D$183,255),0))=0,"",INDEX('Disaggregation Records'!$G$95:$G$183,MATCH(RIGHT(Z465,255),RIGHT('Disaggregation Records'!$D$95:$D$183,255),0))),"")</f>
        <v/>
      </c>
      <c r="AD465" s="504" t="s">
        <v>786</v>
      </c>
      <c r="AE465" s="216"/>
      <c r="AF465" s="501"/>
      <c r="AG465" s="501"/>
    </row>
    <row r="466" spans="1:33" ht="37.5" hidden="1" customHeight="1" x14ac:dyDescent="0.25">
      <c r="A466" s="382">
        <v>14</v>
      </c>
      <c r="B466" s="401" t="str">
        <f>IFERROR(VLOOKUP(A466,'Coverage Indicators - Section D'!$A$10:$Y$42,25,FALSE),"")</f>
        <v/>
      </c>
      <c r="C466" s="497" t="str">
        <f t="array" ref="C466">IFERROR(IF(INDEX('Disaggregation Records'!$E$95:$E$183,MATCH(RIGHT(Z466,255),RIGHT('Disaggregation Records'!$D$95:$D$183,255),0))=0,"",INDEX('Disaggregation Records'!$E$95:$E$183,MATCH(RIGHT(Z466,255),RIGHT('Disaggregation Records'!$D$95:$D$183,255),0))),"")</f>
        <v/>
      </c>
      <c r="D466" s="497" t="str">
        <f t="array" ref="D466">IFERROR(IF(INDEX('Disaggregation Records'!$F$95:$F$183,MATCH(RIGHT(Z466,255),RIGHT('Disaggregation Records'!$D$95:$D$183,255),0))=0,"",INDEX('Disaggregation Records'!$F$95:$F$183,MATCH(RIGHT(Z466,255),RIGHT('Disaggregation Records'!$D$95:$D$183,255),0))),"")</f>
        <v/>
      </c>
      <c r="E466" s="403" t="str">
        <f t="array" ref="E466">IFERROR(IF(INDEX('Disaggregation Data'!$K$315:$K$616,MATCH(RIGHT(X466,255),RIGHT('Disaggregation Data'!$J$315:$J$616,255),0))=0,"",INDEX('Disaggregation Data'!$K$315:$K$616,MATCH(RIGHT(X466,255),RIGHT('Disaggregation Data'!J$315:$J$616,255),0))),"")</f>
        <v/>
      </c>
      <c r="F466" s="404" t="str">
        <f t="array" ref="F466">IFERROR(IF(INDEX('Disaggregation Data'!$L$315:$L$616,MATCH(RIGHT(X466,255),RIGHT('Disaggregation Data'!$J$315:$J$616,255),0))=0,"",INDEX('Disaggregation Data'!$L$315:$L$616,MATCH(RIGHT(X466,255),RIGHT('Disaggregation Data'!J$315:$J$616,255),0))),"")</f>
        <v/>
      </c>
      <c r="G466" s="466" t="str">
        <f t="array" ref="G466">IFERROR(IF(INDEX('Disaggregation Data'!$M$315:$M$616,MATCH(RIGHT(X466,255),RIGHT('Disaggregation Data'!$J$315:$J$616,255),0))=0,(E466/F466)*100,INDEX('Disaggregation Data'!$M$315:$M$616,MATCH(RIGHT(X466,255),RIGHT('Disaggregation Data'!J$315:$J$616,255),0))),"")</f>
        <v/>
      </c>
      <c r="H466" s="407" t="str">
        <f t="array" ref="H466">IFERROR(IF(INDEX('Disaggregation Data'!$N$315:$N$616,MATCH(RIGHT(X466,255),RIGHT('Disaggregation Data'!$J$315:$J$616,255),0))=0,"",INDEX('Disaggregation Data'!$N$315:$N$616,MATCH(RIGHT(X466,255),RIGHT('Disaggregation Data'!J$315:$J$616,255),0))),"")</f>
        <v/>
      </c>
      <c r="I466" s="503"/>
      <c r="J466" s="503"/>
      <c r="K466" s="503"/>
      <c r="L466" s="503"/>
      <c r="M466" s="503"/>
      <c r="N466" s="503"/>
      <c r="O466" s="503"/>
      <c r="P466" s="503"/>
      <c r="Q466" s="503"/>
      <c r="R466" s="503"/>
      <c r="S466" s="503"/>
      <c r="T466" s="503"/>
      <c r="U466" s="407" t="str">
        <f t="array" ref="U466">IFERROR(IF(INDEX('Disaggregation Data'!$O$315:$O$616,MATCH(RIGHT(X466,255),RIGHT('Disaggregation Data'!$J$315:$J$616,255),0))=0,"",INDEX('Disaggregation Data'!$O$315:$O$616,MATCH(RIGHT(X466,255),RIGHT('Disaggregation Data'!J$315:$J$616,255),0))),"")</f>
        <v/>
      </c>
      <c r="V466" s="420" t="str">
        <f t="array" ref="V466">IFERROR(IF(INDEX('Disaggregation Data'!$P$315:$P$616,MATCH(RIGHT(X466,255),RIGHT('Disaggregation Data'!$J$315:$J$616,255),0))=0,"",INDEX('Disaggregation Data'!$P$315:$P$616,MATCH(RIGHT(X466,255),RIGHT('Disaggregation Data'!J$315:$J$616,255),0))),"")</f>
        <v/>
      </c>
      <c r="W466" s="504"/>
      <c r="X466" s="504" t="str">
        <f t="shared" si="32"/>
        <v/>
      </c>
      <c r="Y466" s="504">
        <f t="shared" si="33"/>
        <v>69</v>
      </c>
      <c r="Z466" s="504" t="str">
        <f t="shared" si="34"/>
        <v/>
      </c>
      <c r="AA466" s="504" t="b">
        <f t="shared" si="35"/>
        <v>0</v>
      </c>
      <c r="AB466" s="504" t="s">
        <v>1982</v>
      </c>
      <c r="AC466" s="504" t="str">
        <f t="array" ref="AC466">IFERROR(IF(INDEX('Disaggregation Records'!$G$95:$G$183,MATCH(RIGHT(Z466,255),RIGHT('Disaggregation Records'!$D$95:$D$183,255),0))=0,"",INDEX('Disaggregation Records'!$G$95:$G$183,MATCH(RIGHT(Z466,255),RIGHT('Disaggregation Records'!$D$95:$D$183,255),0))),"")</f>
        <v/>
      </c>
      <c r="AD466" s="504" t="s">
        <v>786</v>
      </c>
      <c r="AE466" s="216"/>
      <c r="AF466" s="501"/>
      <c r="AG466" s="501"/>
    </row>
    <row r="467" spans="1:33" ht="37.5" hidden="1" customHeight="1" x14ac:dyDescent="0.25">
      <c r="A467" s="382">
        <v>15</v>
      </c>
      <c r="B467" s="401" t="str">
        <f>IFERROR(VLOOKUP(A467,'Coverage Indicators - Section D'!$A$10:$Y$42,25,FALSE),"")</f>
        <v/>
      </c>
      <c r="C467" s="497" t="str">
        <f t="array" ref="C467">IFERROR(IF(INDEX('Disaggregation Records'!$E$95:$E$183,MATCH(RIGHT(Z467,255),RIGHT('Disaggregation Records'!$D$95:$D$183,255),0))=0,"",INDEX('Disaggregation Records'!$E$95:$E$183,MATCH(RIGHT(Z467,255),RIGHT('Disaggregation Records'!$D$95:$D$183,255),0))),"")</f>
        <v/>
      </c>
      <c r="D467" s="497" t="str">
        <f t="array" ref="D467">IFERROR(IF(INDEX('Disaggregation Records'!$F$95:$F$183,MATCH(RIGHT(Z467,255),RIGHT('Disaggregation Records'!$D$95:$D$183,255),0))=0,"",INDEX('Disaggregation Records'!$F$95:$F$183,MATCH(RIGHT(Z467,255),RIGHT('Disaggregation Records'!$D$95:$D$183,255),0))),"")</f>
        <v/>
      </c>
      <c r="E467" s="403" t="str">
        <f t="array" ref="E467">IFERROR(IF(INDEX('Disaggregation Data'!$K$315:$K$616,MATCH(RIGHT(X467,255),RIGHT('Disaggregation Data'!$J$315:$J$616,255),0))=0,"",INDEX('Disaggregation Data'!$K$315:$K$616,MATCH(RIGHT(X467,255),RIGHT('Disaggregation Data'!J$315:$J$616,255),0))),"")</f>
        <v/>
      </c>
      <c r="F467" s="404" t="str">
        <f t="array" ref="F467">IFERROR(IF(INDEX('Disaggregation Data'!$L$315:$L$616,MATCH(RIGHT(X467,255),RIGHT('Disaggregation Data'!$J$315:$J$616,255),0))=0,"",INDEX('Disaggregation Data'!$L$315:$L$616,MATCH(RIGHT(X467,255),RIGHT('Disaggregation Data'!J$315:$J$616,255),0))),"")</f>
        <v/>
      </c>
      <c r="G467" s="466" t="str">
        <f t="array" ref="G467">IFERROR(IF(INDEX('Disaggregation Data'!$M$315:$M$616,MATCH(RIGHT(X467,255),RIGHT('Disaggregation Data'!$J$315:$J$616,255),0))=0,(E467/F467)*100,INDEX('Disaggregation Data'!$M$315:$M$616,MATCH(RIGHT(X467,255),RIGHT('Disaggregation Data'!J$315:$J$616,255),0))),"")</f>
        <v/>
      </c>
      <c r="H467" s="407" t="str">
        <f t="array" ref="H467">IFERROR(IF(INDEX('Disaggregation Data'!$N$315:$N$616,MATCH(RIGHT(X467,255),RIGHT('Disaggregation Data'!$J$315:$J$616,255),0))=0,"",INDEX('Disaggregation Data'!$N$315:$N$616,MATCH(RIGHT(X467,255),RIGHT('Disaggregation Data'!J$315:$J$616,255),0))),"")</f>
        <v/>
      </c>
      <c r="I467" s="503"/>
      <c r="J467" s="503"/>
      <c r="K467" s="503"/>
      <c r="L467" s="503"/>
      <c r="M467" s="503"/>
      <c r="N467" s="503"/>
      <c r="O467" s="503"/>
      <c r="P467" s="503"/>
      <c r="Q467" s="503"/>
      <c r="R467" s="503"/>
      <c r="S467" s="503"/>
      <c r="T467" s="503"/>
      <c r="U467" s="407" t="str">
        <f t="array" ref="U467">IFERROR(IF(INDEX('Disaggregation Data'!$O$315:$O$616,MATCH(RIGHT(X467,255),RIGHT('Disaggregation Data'!$J$315:$J$616,255),0))=0,"",INDEX('Disaggregation Data'!$O$315:$O$616,MATCH(RIGHT(X467,255),RIGHT('Disaggregation Data'!J$315:$J$616,255),0))),"")</f>
        <v/>
      </c>
      <c r="V467" s="420" t="str">
        <f t="array" ref="V467">IFERROR(IF(INDEX('Disaggregation Data'!$P$315:$P$616,MATCH(RIGHT(X467,255),RIGHT('Disaggregation Data'!$J$315:$J$616,255),0))=0,"",INDEX('Disaggregation Data'!$P$315:$P$616,MATCH(RIGHT(X467,255),RIGHT('Disaggregation Data'!J$315:$J$616,255),0))),"")</f>
        <v/>
      </c>
      <c r="W467" s="504"/>
      <c r="X467" s="504" t="str">
        <f t="shared" si="32"/>
        <v/>
      </c>
      <c r="Y467" s="504">
        <f t="shared" si="33"/>
        <v>70</v>
      </c>
      <c r="Z467" s="504" t="str">
        <f t="shared" si="34"/>
        <v/>
      </c>
      <c r="AA467" s="504" t="b">
        <f t="shared" si="35"/>
        <v>0</v>
      </c>
      <c r="AB467" s="504" t="s">
        <v>1983</v>
      </c>
      <c r="AC467" s="504" t="str">
        <f t="array" ref="AC467">IFERROR(IF(INDEX('Disaggregation Records'!$G$95:$G$183,MATCH(RIGHT(Z467,255),RIGHT('Disaggregation Records'!$D$95:$D$183,255),0))=0,"",INDEX('Disaggregation Records'!$G$95:$G$183,MATCH(RIGHT(Z467,255),RIGHT('Disaggregation Records'!$D$95:$D$183,255),0))),"")</f>
        <v/>
      </c>
      <c r="AD467" s="504" t="s">
        <v>787</v>
      </c>
      <c r="AE467" s="216"/>
      <c r="AF467" s="501"/>
      <c r="AG467" s="501"/>
    </row>
    <row r="468" spans="1:33" ht="37.5" hidden="1" customHeight="1" x14ac:dyDescent="0.25">
      <c r="A468" s="382">
        <v>15</v>
      </c>
      <c r="B468" s="401" t="str">
        <f>IFERROR(VLOOKUP(A468,'Coverage Indicators - Section D'!$A$10:$Y$42,25,FALSE),"")</f>
        <v/>
      </c>
      <c r="C468" s="497" t="str">
        <f t="array" ref="C468">IFERROR(IF(INDEX('Disaggregation Records'!$E$95:$E$183,MATCH(RIGHT(Z468,255),RIGHT('Disaggregation Records'!$D$95:$D$183,255),0))=0,"",INDEX('Disaggregation Records'!$E$95:$E$183,MATCH(RIGHT(Z468,255),RIGHT('Disaggregation Records'!$D$95:$D$183,255),0))),"")</f>
        <v/>
      </c>
      <c r="D468" s="497" t="str">
        <f t="array" ref="D468">IFERROR(IF(INDEX('Disaggregation Records'!$F$95:$F$183,MATCH(RIGHT(Z468,255),RIGHT('Disaggregation Records'!$D$95:$D$183,255),0))=0,"",INDEX('Disaggregation Records'!$F$95:$F$183,MATCH(RIGHT(Z468,255),RIGHT('Disaggregation Records'!$D$95:$D$183,255),0))),"")</f>
        <v/>
      </c>
      <c r="E468" s="403" t="str">
        <f t="array" ref="E468">IFERROR(IF(INDEX('Disaggregation Data'!$K$315:$K$616,MATCH(RIGHT(X468,255),RIGHT('Disaggregation Data'!$J$315:$J$616,255),0))=0,"",INDEX('Disaggregation Data'!$K$315:$K$616,MATCH(RIGHT(X468,255),RIGHT('Disaggregation Data'!J$315:$J$616,255),0))),"")</f>
        <v/>
      </c>
      <c r="F468" s="404" t="str">
        <f t="array" ref="F468">IFERROR(IF(INDEX('Disaggregation Data'!$L$315:$L$616,MATCH(RIGHT(X468,255),RIGHT('Disaggregation Data'!$J$315:$J$616,255),0))=0,"",INDEX('Disaggregation Data'!$L$315:$L$616,MATCH(RIGHT(X468,255),RIGHT('Disaggregation Data'!J$315:$J$616,255),0))),"")</f>
        <v/>
      </c>
      <c r="G468" s="466" t="str">
        <f t="array" ref="G468">IFERROR(IF(INDEX('Disaggregation Data'!$M$315:$M$616,MATCH(RIGHT(X468,255),RIGHT('Disaggregation Data'!$J$315:$J$616,255),0))=0,(E468/F468)*100,INDEX('Disaggregation Data'!$M$315:$M$616,MATCH(RIGHT(X468,255),RIGHT('Disaggregation Data'!J$315:$J$616,255),0))),"")</f>
        <v/>
      </c>
      <c r="H468" s="407" t="str">
        <f t="array" ref="H468">IFERROR(IF(INDEX('Disaggregation Data'!$N$315:$N$616,MATCH(RIGHT(X468,255),RIGHT('Disaggregation Data'!$J$315:$J$616,255),0))=0,"",INDEX('Disaggregation Data'!$N$315:$N$616,MATCH(RIGHT(X468,255),RIGHT('Disaggregation Data'!J$315:$J$616,255),0))),"")</f>
        <v/>
      </c>
      <c r="I468" s="503"/>
      <c r="J468" s="503"/>
      <c r="K468" s="503"/>
      <c r="L468" s="503"/>
      <c r="M468" s="503"/>
      <c r="N468" s="503"/>
      <c r="O468" s="503"/>
      <c r="P468" s="503"/>
      <c r="Q468" s="503"/>
      <c r="R468" s="503"/>
      <c r="S468" s="503"/>
      <c r="T468" s="503"/>
      <c r="U468" s="407" t="str">
        <f t="array" ref="U468">IFERROR(IF(INDEX('Disaggregation Data'!$O$315:$O$616,MATCH(RIGHT(X468,255),RIGHT('Disaggregation Data'!$J$315:$J$616,255),0))=0,"",INDEX('Disaggregation Data'!$O$315:$O$616,MATCH(RIGHT(X468,255),RIGHT('Disaggregation Data'!J$315:$J$616,255),0))),"")</f>
        <v/>
      </c>
      <c r="V468" s="420" t="str">
        <f t="array" ref="V468">IFERROR(IF(INDEX('Disaggregation Data'!$P$315:$P$616,MATCH(RIGHT(X468,255),RIGHT('Disaggregation Data'!$J$315:$J$616,255),0))=0,"",INDEX('Disaggregation Data'!$P$315:$P$616,MATCH(RIGHT(X468,255),RIGHT('Disaggregation Data'!J$315:$J$616,255),0))),"")</f>
        <v/>
      </c>
      <c r="W468" s="504"/>
      <c r="X468" s="504" t="str">
        <f t="shared" si="32"/>
        <v/>
      </c>
      <c r="Y468" s="504">
        <f t="shared" si="33"/>
        <v>71</v>
      </c>
      <c r="Z468" s="504" t="str">
        <f t="shared" si="34"/>
        <v/>
      </c>
      <c r="AA468" s="504" t="b">
        <f t="shared" si="35"/>
        <v>0</v>
      </c>
      <c r="AB468" s="504" t="s">
        <v>1984</v>
      </c>
      <c r="AC468" s="504" t="str">
        <f t="array" ref="AC468">IFERROR(IF(INDEX('Disaggregation Records'!$G$95:$G$183,MATCH(RIGHT(Z468,255),RIGHT('Disaggregation Records'!$D$95:$D$183,255),0))=0,"",INDEX('Disaggregation Records'!$G$95:$G$183,MATCH(RIGHT(Z468,255),RIGHT('Disaggregation Records'!$D$95:$D$183,255),0))),"")</f>
        <v/>
      </c>
      <c r="AD468" s="504" t="s">
        <v>787</v>
      </c>
      <c r="AE468" s="216"/>
      <c r="AF468" s="501"/>
      <c r="AG468" s="501"/>
    </row>
    <row r="469" spans="1:33" ht="37.5" hidden="1" customHeight="1" x14ac:dyDescent="0.25">
      <c r="A469" s="382">
        <v>15</v>
      </c>
      <c r="B469" s="401" t="str">
        <f>IFERROR(VLOOKUP(A469,'Coverage Indicators - Section D'!$A$10:$Y$42,25,FALSE),"")</f>
        <v/>
      </c>
      <c r="C469" s="497" t="str">
        <f t="array" ref="C469">IFERROR(IF(INDEX('Disaggregation Records'!$E$95:$E$183,MATCH(RIGHT(Z469,255),RIGHT('Disaggregation Records'!$D$95:$D$183,255),0))=0,"",INDEX('Disaggregation Records'!$E$95:$E$183,MATCH(RIGHT(Z469,255),RIGHT('Disaggregation Records'!$D$95:$D$183,255),0))),"")</f>
        <v/>
      </c>
      <c r="D469" s="497" t="str">
        <f t="array" ref="D469">IFERROR(IF(INDEX('Disaggregation Records'!$F$95:$F$183,MATCH(RIGHT(Z469,255),RIGHT('Disaggregation Records'!$D$95:$D$183,255),0))=0,"",INDEX('Disaggregation Records'!$F$95:$F$183,MATCH(RIGHT(Z469,255),RIGHT('Disaggregation Records'!$D$95:$D$183,255),0))),"")</f>
        <v/>
      </c>
      <c r="E469" s="403" t="str">
        <f t="array" ref="E469">IFERROR(IF(INDEX('Disaggregation Data'!$K$315:$K$616,MATCH(RIGHT(X469,255),RIGHT('Disaggregation Data'!$J$315:$J$616,255),0))=0,"",INDEX('Disaggregation Data'!$K$315:$K$616,MATCH(RIGHT(X469,255),RIGHT('Disaggregation Data'!J$315:$J$616,255),0))),"")</f>
        <v/>
      </c>
      <c r="F469" s="404" t="str">
        <f t="array" ref="F469">IFERROR(IF(INDEX('Disaggregation Data'!$L$315:$L$616,MATCH(RIGHT(X469,255),RIGHT('Disaggregation Data'!$J$315:$J$616,255),0))=0,"",INDEX('Disaggregation Data'!$L$315:$L$616,MATCH(RIGHT(X469,255),RIGHT('Disaggregation Data'!J$315:$J$616,255),0))),"")</f>
        <v/>
      </c>
      <c r="G469" s="466" t="str">
        <f t="array" ref="G469">IFERROR(IF(INDEX('Disaggregation Data'!$M$315:$M$616,MATCH(RIGHT(X469,255),RIGHT('Disaggregation Data'!$J$315:$J$616,255),0))=0,(E469/F469)*100,INDEX('Disaggregation Data'!$M$315:$M$616,MATCH(RIGHT(X469,255),RIGHT('Disaggregation Data'!J$315:$J$616,255),0))),"")</f>
        <v/>
      </c>
      <c r="H469" s="407" t="str">
        <f t="array" ref="H469">IFERROR(IF(INDEX('Disaggregation Data'!$N$315:$N$616,MATCH(RIGHT(X469,255),RIGHT('Disaggregation Data'!$J$315:$J$616,255),0))=0,"",INDEX('Disaggregation Data'!$N$315:$N$616,MATCH(RIGHT(X469,255),RIGHT('Disaggregation Data'!J$315:$J$616,255),0))),"")</f>
        <v/>
      </c>
      <c r="I469" s="503"/>
      <c r="J469" s="503"/>
      <c r="K469" s="503"/>
      <c r="L469" s="503"/>
      <c r="M469" s="503"/>
      <c r="N469" s="503"/>
      <c r="O469" s="503"/>
      <c r="P469" s="503"/>
      <c r="Q469" s="503"/>
      <c r="R469" s="503"/>
      <c r="S469" s="503"/>
      <c r="T469" s="503"/>
      <c r="U469" s="407" t="str">
        <f t="array" ref="U469">IFERROR(IF(INDEX('Disaggregation Data'!$O$315:$O$616,MATCH(RIGHT(X469,255),RIGHT('Disaggregation Data'!$J$315:$J$616,255),0))=0,"",INDEX('Disaggregation Data'!$O$315:$O$616,MATCH(RIGHT(X469,255),RIGHT('Disaggregation Data'!J$315:$J$616,255),0))),"")</f>
        <v/>
      </c>
      <c r="V469" s="420" t="str">
        <f t="array" ref="V469">IFERROR(IF(INDEX('Disaggregation Data'!$P$315:$P$616,MATCH(RIGHT(X469,255),RIGHT('Disaggregation Data'!$J$315:$J$616,255),0))=0,"",INDEX('Disaggregation Data'!$P$315:$P$616,MATCH(RIGHT(X469,255),RIGHT('Disaggregation Data'!J$315:$J$616,255),0))),"")</f>
        <v/>
      </c>
      <c r="W469" s="504"/>
      <c r="X469" s="504" t="str">
        <f t="shared" si="32"/>
        <v/>
      </c>
      <c r="Y469" s="504">
        <f t="shared" si="33"/>
        <v>72</v>
      </c>
      <c r="Z469" s="504" t="str">
        <f t="shared" si="34"/>
        <v/>
      </c>
      <c r="AA469" s="504" t="b">
        <f t="shared" si="35"/>
        <v>0</v>
      </c>
      <c r="AB469" s="504" t="s">
        <v>1985</v>
      </c>
      <c r="AC469" s="504" t="str">
        <f t="array" ref="AC469">IFERROR(IF(INDEX('Disaggregation Records'!$G$95:$G$183,MATCH(RIGHT(Z469,255),RIGHT('Disaggregation Records'!$D$95:$D$183,255),0))=0,"",INDEX('Disaggregation Records'!$G$95:$G$183,MATCH(RIGHT(Z469,255),RIGHT('Disaggregation Records'!$D$95:$D$183,255),0))),"")</f>
        <v/>
      </c>
      <c r="AD469" s="504" t="s">
        <v>787</v>
      </c>
      <c r="AE469" s="216"/>
      <c r="AF469" s="501"/>
      <c r="AG469" s="501"/>
    </row>
    <row r="470" spans="1:33" ht="37.5" hidden="1" customHeight="1" x14ac:dyDescent="0.25">
      <c r="A470" s="382">
        <v>15</v>
      </c>
      <c r="B470" s="401" t="str">
        <f>IFERROR(VLOOKUP(A470,'Coverage Indicators - Section D'!$A$10:$Y$42,25,FALSE),"")</f>
        <v/>
      </c>
      <c r="C470" s="497" t="str">
        <f t="array" ref="C470">IFERROR(IF(INDEX('Disaggregation Records'!$E$95:$E$183,MATCH(RIGHT(Z470,255),RIGHT('Disaggregation Records'!$D$95:$D$183,255),0))=0,"",INDEX('Disaggregation Records'!$E$95:$E$183,MATCH(RIGHT(Z470,255),RIGHT('Disaggregation Records'!$D$95:$D$183,255),0))),"")</f>
        <v/>
      </c>
      <c r="D470" s="497" t="str">
        <f t="array" ref="D470">IFERROR(IF(INDEX('Disaggregation Records'!$F$95:$F$183,MATCH(RIGHT(Z470,255),RIGHT('Disaggregation Records'!$D$95:$D$183,255),0))=0,"",INDEX('Disaggregation Records'!$F$95:$F$183,MATCH(RIGHT(Z470,255),RIGHT('Disaggregation Records'!$D$95:$D$183,255),0))),"")</f>
        <v/>
      </c>
      <c r="E470" s="403" t="str">
        <f t="array" ref="E470">IFERROR(IF(INDEX('Disaggregation Data'!$K$315:$K$616,MATCH(RIGHT(X470,255),RIGHT('Disaggregation Data'!$J$315:$J$616,255),0))=0,"",INDEX('Disaggregation Data'!$K$315:$K$616,MATCH(RIGHT(X470,255),RIGHT('Disaggregation Data'!J$315:$J$616,255),0))),"")</f>
        <v/>
      </c>
      <c r="F470" s="404" t="str">
        <f t="array" ref="F470">IFERROR(IF(INDEX('Disaggregation Data'!$L$315:$L$616,MATCH(RIGHT(X470,255),RIGHT('Disaggregation Data'!$J$315:$J$616,255),0))=0,"",INDEX('Disaggregation Data'!$L$315:$L$616,MATCH(RIGHT(X470,255),RIGHT('Disaggregation Data'!J$315:$J$616,255),0))),"")</f>
        <v/>
      </c>
      <c r="G470" s="466" t="str">
        <f t="array" ref="G470">IFERROR(IF(INDEX('Disaggregation Data'!$M$315:$M$616,MATCH(RIGHT(X470,255),RIGHT('Disaggregation Data'!$J$315:$J$616,255),0))=0,(E470/F470)*100,INDEX('Disaggregation Data'!$M$315:$M$616,MATCH(RIGHT(X470,255),RIGHT('Disaggregation Data'!J$315:$J$616,255),0))),"")</f>
        <v/>
      </c>
      <c r="H470" s="407" t="str">
        <f t="array" ref="H470">IFERROR(IF(INDEX('Disaggregation Data'!$N$315:$N$616,MATCH(RIGHT(X470,255),RIGHT('Disaggregation Data'!$J$315:$J$616,255),0))=0,"",INDEX('Disaggregation Data'!$N$315:$N$616,MATCH(RIGHT(X470,255),RIGHT('Disaggregation Data'!J$315:$J$616,255),0))),"")</f>
        <v/>
      </c>
      <c r="I470" s="503"/>
      <c r="J470" s="503"/>
      <c r="K470" s="503"/>
      <c r="L470" s="503"/>
      <c r="M470" s="503"/>
      <c r="N470" s="503"/>
      <c r="O470" s="503"/>
      <c r="P470" s="503"/>
      <c r="Q470" s="503"/>
      <c r="R470" s="503"/>
      <c r="S470" s="503"/>
      <c r="T470" s="503"/>
      <c r="U470" s="407" t="str">
        <f t="array" ref="U470">IFERROR(IF(INDEX('Disaggregation Data'!$O$315:$O$616,MATCH(RIGHT(X470,255),RIGHT('Disaggregation Data'!$J$315:$J$616,255),0))=0,"",INDEX('Disaggregation Data'!$O$315:$O$616,MATCH(RIGHT(X470,255),RIGHT('Disaggregation Data'!J$315:$J$616,255),0))),"")</f>
        <v/>
      </c>
      <c r="V470" s="420" t="str">
        <f t="array" ref="V470">IFERROR(IF(INDEX('Disaggregation Data'!$P$315:$P$616,MATCH(RIGHT(X470,255),RIGHT('Disaggregation Data'!$J$315:$J$616,255),0))=0,"",INDEX('Disaggregation Data'!$P$315:$P$616,MATCH(RIGHT(X470,255),RIGHT('Disaggregation Data'!J$315:$J$616,255),0))),"")</f>
        <v/>
      </c>
      <c r="W470" s="504"/>
      <c r="X470" s="504" t="str">
        <f t="shared" si="32"/>
        <v/>
      </c>
      <c r="Y470" s="504">
        <f t="shared" si="33"/>
        <v>73</v>
      </c>
      <c r="Z470" s="504" t="str">
        <f t="shared" si="34"/>
        <v/>
      </c>
      <c r="AA470" s="504" t="b">
        <f t="shared" si="35"/>
        <v>0</v>
      </c>
      <c r="AB470" s="504" t="s">
        <v>1986</v>
      </c>
      <c r="AC470" s="504" t="str">
        <f t="array" ref="AC470">IFERROR(IF(INDEX('Disaggregation Records'!$G$95:$G$183,MATCH(RIGHT(Z470,255),RIGHT('Disaggregation Records'!$D$95:$D$183,255),0))=0,"",INDEX('Disaggregation Records'!$G$95:$G$183,MATCH(RIGHT(Z470,255),RIGHT('Disaggregation Records'!$D$95:$D$183,255),0))),"")</f>
        <v/>
      </c>
      <c r="AD470" s="504" t="s">
        <v>787</v>
      </c>
      <c r="AE470" s="216"/>
      <c r="AF470" s="501"/>
      <c r="AG470" s="501"/>
    </row>
    <row r="471" spans="1:33" ht="37.5" hidden="1" customHeight="1" x14ac:dyDescent="0.25">
      <c r="A471" s="382">
        <v>15</v>
      </c>
      <c r="B471" s="401" t="str">
        <f>IFERROR(VLOOKUP(A471,'Coverage Indicators - Section D'!$A$10:$Y$42,25,FALSE),"")</f>
        <v/>
      </c>
      <c r="C471" s="497" t="str">
        <f t="array" ref="C471">IFERROR(IF(INDEX('Disaggregation Records'!$E$95:$E$183,MATCH(RIGHT(Z471,255),RIGHT('Disaggregation Records'!$D$95:$D$183,255),0))=0,"",INDEX('Disaggregation Records'!$E$95:$E$183,MATCH(RIGHT(Z471,255),RIGHT('Disaggregation Records'!$D$95:$D$183,255),0))),"")</f>
        <v/>
      </c>
      <c r="D471" s="497" t="str">
        <f t="array" ref="D471">IFERROR(IF(INDEX('Disaggregation Records'!$F$95:$F$183,MATCH(RIGHT(Z471,255),RIGHT('Disaggregation Records'!$D$95:$D$183,255),0))=0,"",INDEX('Disaggregation Records'!$F$95:$F$183,MATCH(RIGHT(Z471,255),RIGHT('Disaggregation Records'!$D$95:$D$183,255),0))),"")</f>
        <v/>
      </c>
      <c r="E471" s="403" t="str">
        <f t="array" ref="E471">IFERROR(IF(INDEX('Disaggregation Data'!$K$315:$K$616,MATCH(RIGHT(X471,255),RIGHT('Disaggregation Data'!$J$315:$J$616,255),0))=0,"",INDEX('Disaggregation Data'!$K$315:$K$616,MATCH(RIGHT(X471,255),RIGHT('Disaggregation Data'!J$315:$J$616,255),0))),"")</f>
        <v/>
      </c>
      <c r="F471" s="404" t="str">
        <f t="array" ref="F471">IFERROR(IF(INDEX('Disaggregation Data'!$L$315:$L$616,MATCH(RIGHT(X471,255),RIGHT('Disaggregation Data'!$J$315:$J$616,255),0))=0,"",INDEX('Disaggregation Data'!$L$315:$L$616,MATCH(RIGHT(X471,255),RIGHT('Disaggregation Data'!J$315:$J$616,255),0))),"")</f>
        <v/>
      </c>
      <c r="G471" s="466" t="str">
        <f t="array" ref="G471">IFERROR(IF(INDEX('Disaggregation Data'!$M$315:$M$616,MATCH(RIGHT(X471,255),RIGHT('Disaggregation Data'!$J$315:$J$616,255),0))=0,(E471/F471)*100,INDEX('Disaggregation Data'!$M$315:$M$616,MATCH(RIGHT(X471,255),RIGHT('Disaggregation Data'!J$315:$J$616,255),0))),"")</f>
        <v/>
      </c>
      <c r="H471" s="407" t="str">
        <f t="array" ref="H471">IFERROR(IF(INDEX('Disaggregation Data'!$N$315:$N$616,MATCH(RIGHT(X471,255),RIGHT('Disaggregation Data'!$J$315:$J$616,255),0))=0,"",INDEX('Disaggregation Data'!$N$315:$N$616,MATCH(RIGHT(X471,255),RIGHT('Disaggregation Data'!J$315:$J$616,255),0))),"")</f>
        <v/>
      </c>
      <c r="I471" s="503"/>
      <c r="J471" s="503"/>
      <c r="K471" s="503"/>
      <c r="L471" s="503"/>
      <c r="M471" s="503"/>
      <c r="N471" s="503"/>
      <c r="O471" s="503"/>
      <c r="P471" s="503"/>
      <c r="Q471" s="503"/>
      <c r="R471" s="503"/>
      <c r="S471" s="503"/>
      <c r="T471" s="503"/>
      <c r="U471" s="407" t="str">
        <f t="array" ref="U471">IFERROR(IF(INDEX('Disaggregation Data'!$O$315:$O$616,MATCH(RIGHT(X471,255),RIGHT('Disaggregation Data'!$J$315:$J$616,255),0))=0,"",INDEX('Disaggregation Data'!$O$315:$O$616,MATCH(RIGHT(X471,255),RIGHT('Disaggregation Data'!J$315:$J$616,255),0))),"")</f>
        <v/>
      </c>
      <c r="V471" s="420" t="str">
        <f t="array" ref="V471">IFERROR(IF(INDEX('Disaggregation Data'!$P$315:$P$616,MATCH(RIGHT(X471,255),RIGHT('Disaggregation Data'!$J$315:$J$616,255),0))=0,"",INDEX('Disaggregation Data'!$P$315:$P$616,MATCH(RIGHT(X471,255),RIGHT('Disaggregation Data'!J$315:$J$616,255),0))),"")</f>
        <v/>
      </c>
      <c r="W471" s="504"/>
      <c r="X471" s="504" t="str">
        <f t="shared" si="32"/>
        <v/>
      </c>
      <c r="Y471" s="504">
        <f t="shared" si="33"/>
        <v>74</v>
      </c>
      <c r="Z471" s="504" t="str">
        <f t="shared" si="34"/>
        <v/>
      </c>
      <c r="AA471" s="504" t="b">
        <f t="shared" si="35"/>
        <v>0</v>
      </c>
      <c r="AB471" s="504" t="s">
        <v>1987</v>
      </c>
      <c r="AC471" s="504" t="str">
        <f t="array" ref="AC471">IFERROR(IF(INDEX('Disaggregation Records'!$G$95:$G$183,MATCH(RIGHT(Z471,255),RIGHT('Disaggregation Records'!$D$95:$D$183,255),0))=0,"",INDEX('Disaggregation Records'!$G$95:$G$183,MATCH(RIGHT(Z471,255),RIGHT('Disaggregation Records'!$D$95:$D$183,255),0))),"")</f>
        <v/>
      </c>
      <c r="AD471" s="504" t="s">
        <v>787</v>
      </c>
      <c r="AE471" s="216"/>
      <c r="AF471" s="501"/>
      <c r="AG471" s="501"/>
    </row>
    <row r="472" spans="1:33" ht="37.5" hidden="1" customHeight="1" x14ac:dyDescent="0.25">
      <c r="A472" s="382">
        <v>15</v>
      </c>
      <c r="B472" s="401" t="str">
        <f>IFERROR(VLOOKUP(A472,'Coverage Indicators - Section D'!$A$10:$Y$42,25,FALSE),"")</f>
        <v/>
      </c>
      <c r="C472" s="497" t="str">
        <f t="array" ref="C472">IFERROR(IF(INDEX('Disaggregation Records'!$E$95:$E$183,MATCH(RIGHT(Z472,255),RIGHT('Disaggregation Records'!$D$95:$D$183,255),0))=0,"",INDEX('Disaggregation Records'!$E$95:$E$183,MATCH(RIGHT(Z472,255),RIGHT('Disaggregation Records'!$D$95:$D$183,255),0))),"")</f>
        <v/>
      </c>
      <c r="D472" s="497" t="str">
        <f t="array" ref="D472">IFERROR(IF(INDEX('Disaggregation Records'!$F$95:$F$183,MATCH(RIGHT(Z472,255),RIGHT('Disaggregation Records'!$D$95:$D$183,255),0))=0,"",INDEX('Disaggregation Records'!$F$95:$F$183,MATCH(RIGHT(Z472,255),RIGHT('Disaggregation Records'!$D$95:$D$183,255),0))),"")</f>
        <v/>
      </c>
      <c r="E472" s="403" t="str">
        <f t="array" ref="E472">IFERROR(IF(INDEX('Disaggregation Data'!$K$315:$K$616,MATCH(RIGHT(X472,255),RIGHT('Disaggregation Data'!$J$315:$J$616,255),0))=0,"",INDEX('Disaggregation Data'!$K$315:$K$616,MATCH(RIGHT(X472,255),RIGHT('Disaggregation Data'!J$315:$J$616,255),0))),"")</f>
        <v/>
      </c>
      <c r="F472" s="404" t="str">
        <f t="array" ref="F472">IFERROR(IF(INDEX('Disaggregation Data'!$L$315:$L$616,MATCH(RIGHT(X472,255),RIGHT('Disaggregation Data'!$J$315:$J$616,255),0))=0,"",INDEX('Disaggregation Data'!$L$315:$L$616,MATCH(RIGHT(X472,255),RIGHT('Disaggregation Data'!J$315:$J$616,255),0))),"")</f>
        <v/>
      </c>
      <c r="G472" s="466" t="str">
        <f t="array" ref="G472">IFERROR(IF(INDEX('Disaggregation Data'!$M$315:$M$616,MATCH(RIGHT(X472,255),RIGHT('Disaggregation Data'!$J$315:$J$616,255),0))=0,(E472/F472)*100,INDEX('Disaggregation Data'!$M$315:$M$616,MATCH(RIGHT(X472,255),RIGHT('Disaggregation Data'!J$315:$J$616,255),0))),"")</f>
        <v/>
      </c>
      <c r="H472" s="407" t="str">
        <f t="array" ref="H472">IFERROR(IF(INDEX('Disaggregation Data'!$N$315:$N$616,MATCH(RIGHT(X472,255),RIGHT('Disaggregation Data'!$J$315:$J$616,255),0))=0,"",INDEX('Disaggregation Data'!$N$315:$N$616,MATCH(RIGHT(X472,255),RIGHT('Disaggregation Data'!J$315:$J$616,255),0))),"")</f>
        <v/>
      </c>
      <c r="I472" s="503"/>
      <c r="J472" s="503"/>
      <c r="K472" s="503"/>
      <c r="L472" s="503"/>
      <c r="M472" s="503"/>
      <c r="N472" s="503"/>
      <c r="O472" s="503"/>
      <c r="P472" s="503"/>
      <c r="Q472" s="503"/>
      <c r="R472" s="503"/>
      <c r="S472" s="503"/>
      <c r="T472" s="503"/>
      <c r="U472" s="407" t="str">
        <f t="array" ref="U472">IFERROR(IF(INDEX('Disaggregation Data'!$O$315:$O$616,MATCH(RIGHT(X472,255),RIGHT('Disaggregation Data'!$J$315:$J$616,255),0))=0,"",INDEX('Disaggregation Data'!$O$315:$O$616,MATCH(RIGHT(X472,255),RIGHT('Disaggregation Data'!J$315:$J$616,255),0))),"")</f>
        <v/>
      </c>
      <c r="V472" s="420" t="str">
        <f t="array" ref="V472">IFERROR(IF(INDEX('Disaggregation Data'!$P$315:$P$616,MATCH(RIGHT(X472,255),RIGHT('Disaggregation Data'!$J$315:$J$616,255),0))=0,"",INDEX('Disaggregation Data'!$P$315:$P$616,MATCH(RIGHT(X472,255),RIGHT('Disaggregation Data'!J$315:$J$616,255),0))),"")</f>
        <v/>
      </c>
      <c r="W472" s="504"/>
      <c r="X472" s="504" t="str">
        <f t="shared" si="32"/>
        <v/>
      </c>
      <c r="Y472" s="504">
        <f t="shared" si="33"/>
        <v>75</v>
      </c>
      <c r="Z472" s="504" t="str">
        <f t="shared" si="34"/>
        <v/>
      </c>
      <c r="AA472" s="504" t="b">
        <f t="shared" si="35"/>
        <v>0</v>
      </c>
      <c r="AB472" s="504" t="s">
        <v>1988</v>
      </c>
      <c r="AC472" s="504" t="str">
        <f t="array" ref="AC472">IFERROR(IF(INDEX('Disaggregation Records'!$G$95:$G$183,MATCH(RIGHT(Z472,255),RIGHT('Disaggregation Records'!$D$95:$D$183,255),0))=0,"",INDEX('Disaggregation Records'!$G$95:$G$183,MATCH(RIGHT(Z472,255),RIGHT('Disaggregation Records'!$D$95:$D$183,255),0))),"")</f>
        <v/>
      </c>
      <c r="AD472" s="504" t="s">
        <v>787</v>
      </c>
      <c r="AE472" s="216"/>
      <c r="AF472" s="501"/>
      <c r="AG472" s="501"/>
    </row>
    <row r="473" spans="1:33" ht="37.5" hidden="1" customHeight="1" x14ac:dyDescent="0.25">
      <c r="A473" s="382">
        <v>15</v>
      </c>
      <c r="B473" s="401" t="str">
        <f>IFERROR(VLOOKUP(A473,'Coverage Indicators - Section D'!$A$10:$Y$42,25,FALSE),"")</f>
        <v/>
      </c>
      <c r="C473" s="497" t="str">
        <f t="array" ref="C473">IFERROR(IF(INDEX('Disaggregation Records'!$E$95:$E$183,MATCH(RIGHT(Z473,255),RIGHT('Disaggregation Records'!$D$95:$D$183,255),0))=0,"",INDEX('Disaggregation Records'!$E$95:$E$183,MATCH(RIGHT(Z473,255),RIGHT('Disaggregation Records'!$D$95:$D$183,255),0))),"")</f>
        <v/>
      </c>
      <c r="D473" s="497" t="str">
        <f t="array" ref="D473">IFERROR(IF(INDEX('Disaggregation Records'!$F$95:$F$183,MATCH(RIGHT(Z473,255),RIGHT('Disaggregation Records'!$D$95:$D$183,255),0))=0,"",INDEX('Disaggregation Records'!$F$95:$F$183,MATCH(RIGHT(Z473,255),RIGHT('Disaggregation Records'!$D$95:$D$183,255),0))),"")</f>
        <v/>
      </c>
      <c r="E473" s="403" t="str">
        <f t="array" ref="E473">IFERROR(IF(INDEX('Disaggregation Data'!$K$315:$K$616,MATCH(RIGHT(X473,255),RIGHT('Disaggregation Data'!$J$315:$J$616,255),0))=0,"",INDEX('Disaggregation Data'!$K$315:$K$616,MATCH(RIGHT(X473,255),RIGHT('Disaggregation Data'!J$315:$J$616,255),0))),"")</f>
        <v/>
      </c>
      <c r="F473" s="404" t="str">
        <f t="array" ref="F473">IFERROR(IF(INDEX('Disaggregation Data'!$L$315:$L$616,MATCH(RIGHT(X473,255),RIGHT('Disaggregation Data'!$J$315:$J$616,255),0))=0,"",INDEX('Disaggregation Data'!$L$315:$L$616,MATCH(RIGHT(X473,255),RIGHT('Disaggregation Data'!J$315:$J$616,255),0))),"")</f>
        <v/>
      </c>
      <c r="G473" s="466" t="str">
        <f t="array" ref="G473">IFERROR(IF(INDEX('Disaggregation Data'!$M$315:$M$616,MATCH(RIGHT(X473,255),RIGHT('Disaggregation Data'!$J$315:$J$616,255),0))=0,(E473/F473)*100,INDEX('Disaggregation Data'!$M$315:$M$616,MATCH(RIGHT(X473,255),RIGHT('Disaggregation Data'!J$315:$J$616,255),0))),"")</f>
        <v/>
      </c>
      <c r="H473" s="407" t="str">
        <f t="array" ref="H473">IFERROR(IF(INDEX('Disaggregation Data'!$N$315:$N$616,MATCH(RIGHT(X473,255),RIGHT('Disaggregation Data'!$J$315:$J$616,255),0))=0,"",INDEX('Disaggregation Data'!$N$315:$N$616,MATCH(RIGHT(X473,255),RIGHT('Disaggregation Data'!J$315:$J$616,255),0))),"")</f>
        <v/>
      </c>
      <c r="I473" s="503"/>
      <c r="J473" s="503"/>
      <c r="K473" s="503"/>
      <c r="L473" s="503"/>
      <c r="M473" s="503"/>
      <c r="N473" s="503"/>
      <c r="O473" s="503"/>
      <c r="P473" s="503"/>
      <c r="Q473" s="503"/>
      <c r="R473" s="503"/>
      <c r="S473" s="503"/>
      <c r="T473" s="503"/>
      <c r="U473" s="407" t="str">
        <f t="array" ref="U473">IFERROR(IF(INDEX('Disaggregation Data'!$O$315:$O$616,MATCH(RIGHT(X473,255),RIGHT('Disaggregation Data'!$J$315:$J$616,255),0))=0,"",INDEX('Disaggregation Data'!$O$315:$O$616,MATCH(RIGHT(X473,255),RIGHT('Disaggregation Data'!J$315:$J$616,255),0))),"")</f>
        <v/>
      </c>
      <c r="V473" s="420" t="str">
        <f t="array" ref="V473">IFERROR(IF(INDEX('Disaggregation Data'!$P$315:$P$616,MATCH(RIGHT(X473,255),RIGHT('Disaggregation Data'!$J$315:$J$616,255),0))=0,"",INDEX('Disaggregation Data'!$P$315:$P$616,MATCH(RIGHT(X473,255),RIGHT('Disaggregation Data'!J$315:$J$616,255),0))),"")</f>
        <v/>
      </c>
      <c r="W473" s="504"/>
      <c r="X473" s="504" t="str">
        <f t="shared" si="32"/>
        <v/>
      </c>
      <c r="Y473" s="504">
        <f t="shared" si="33"/>
        <v>76</v>
      </c>
      <c r="Z473" s="504" t="str">
        <f t="shared" si="34"/>
        <v/>
      </c>
      <c r="AA473" s="504" t="b">
        <f t="shared" si="35"/>
        <v>0</v>
      </c>
      <c r="AB473" s="504" t="s">
        <v>1989</v>
      </c>
      <c r="AC473" s="504" t="str">
        <f t="array" ref="AC473">IFERROR(IF(INDEX('Disaggregation Records'!$G$95:$G$183,MATCH(RIGHT(Z473,255),RIGHT('Disaggregation Records'!$D$95:$D$183,255),0))=0,"",INDEX('Disaggregation Records'!$G$95:$G$183,MATCH(RIGHT(Z473,255),RIGHT('Disaggregation Records'!$D$95:$D$183,255),0))),"")</f>
        <v/>
      </c>
      <c r="AD473" s="504" t="s">
        <v>787</v>
      </c>
      <c r="AE473" s="216"/>
      <c r="AF473" s="501"/>
      <c r="AG473" s="501"/>
    </row>
    <row r="474" spans="1:33" ht="37.5" hidden="1" customHeight="1" x14ac:dyDescent="0.25">
      <c r="A474" s="382">
        <v>15</v>
      </c>
      <c r="B474" s="401" t="str">
        <f>IFERROR(VLOOKUP(A474,'Coverage Indicators - Section D'!$A$10:$Y$42,25,FALSE),"")</f>
        <v/>
      </c>
      <c r="C474" s="497" t="str">
        <f t="array" ref="C474">IFERROR(IF(INDEX('Disaggregation Records'!$E$95:$E$183,MATCH(RIGHT(Z474,255),RIGHT('Disaggregation Records'!$D$95:$D$183,255),0))=0,"",INDEX('Disaggregation Records'!$E$95:$E$183,MATCH(RIGHT(Z474,255),RIGHT('Disaggregation Records'!$D$95:$D$183,255),0))),"")</f>
        <v/>
      </c>
      <c r="D474" s="497" t="str">
        <f t="array" ref="D474">IFERROR(IF(INDEX('Disaggregation Records'!$F$95:$F$183,MATCH(RIGHT(Z474,255),RIGHT('Disaggregation Records'!$D$95:$D$183,255),0))=0,"",INDEX('Disaggregation Records'!$F$95:$F$183,MATCH(RIGHT(Z474,255),RIGHT('Disaggregation Records'!$D$95:$D$183,255),0))),"")</f>
        <v/>
      </c>
      <c r="E474" s="403" t="str">
        <f t="array" ref="E474">IFERROR(IF(INDEX('Disaggregation Data'!$K$315:$K$616,MATCH(RIGHT(X474,255),RIGHT('Disaggregation Data'!$J$315:$J$616,255),0))=0,"",INDEX('Disaggregation Data'!$K$315:$K$616,MATCH(RIGHT(X474,255),RIGHT('Disaggregation Data'!J$315:$J$616,255),0))),"")</f>
        <v/>
      </c>
      <c r="F474" s="404" t="str">
        <f t="array" ref="F474">IFERROR(IF(INDEX('Disaggregation Data'!$L$315:$L$616,MATCH(RIGHT(X474,255),RIGHT('Disaggregation Data'!$J$315:$J$616,255),0))=0,"",INDEX('Disaggregation Data'!$L$315:$L$616,MATCH(RIGHT(X474,255),RIGHT('Disaggregation Data'!J$315:$J$616,255),0))),"")</f>
        <v/>
      </c>
      <c r="G474" s="466" t="str">
        <f t="array" ref="G474">IFERROR(IF(INDEX('Disaggregation Data'!$M$315:$M$616,MATCH(RIGHT(X474,255),RIGHT('Disaggregation Data'!$J$315:$J$616,255),0))=0,(E474/F474)*100,INDEX('Disaggregation Data'!$M$315:$M$616,MATCH(RIGHT(X474,255),RIGHT('Disaggregation Data'!J$315:$J$616,255),0))),"")</f>
        <v/>
      </c>
      <c r="H474" s="407" t="str">
        <f t="array" ref="H474">IFERROR(IF(INDEX('Disaggregation Data'!$N$315:$N$616,MATCH(RIGHT(X474,255),RIGHT('Disaggregation Data'!$J$315:$J$616,255),0))=0,"",INDEX('Disaggregation Data'!$N$315:$N$616,MATCH(RIGHT(X474,255),RIGHT('Disaggregation Data'!J$315:$J$616,255),0))),"")</f>
        <v/>
      </c>
      <c r="I474" s="503"/>
      <c r="J474" s="503"/>
      <c r="K474" s="503"/>
      <c r="L474" s="503"/>
      <c r="M474" s="503"/>
      <c r="N474" s="503"/>
      <c r="O474" s="503"/>
      <c r="P474" s="503"/>
      <c r="Q474" s="503"/>
      <c r="R474" s="503"/>
      <c r="S474" s="503"/>
      <c r="T474" s="503"/>
      <c r="U474" s="407" t="str">
        <f t="array" ref="U474">IFERROR(IF(INDEX('Disaggregation Data'!$O$315:$O$616,MATCH(RIGHT(X474,255),RIGHT('Disaggregation Data'!$J$315:$J$616,255),0))=0,"",INDEX('Disaggregation Data'!$O$315:$O$616,MATCH(RIGHT(X474,255),RIGHT('Disaggregation Data'!J$315:$J$616,255),0))),"")</f>
        <v/>
      </c>
      <c r="V474" s="420" t="str">
        <f t="array" ref="V474">IFERROR(IF(INDEX('Disaggregation Data'!$P$315:$P$616,MATCH(RIGHT(X474,255),RIGHT('Disaggregation Data'!$J$315:$J$616,255),0))=0,"",INDEX('Disaggregation Data'!$P$315:$P$616,MATCH(RIGHT(X474,255),RIGHT('Disaggregation Data'!J$315:$J$616,255),0))),"")</f>
        <v/>
      </c>
      <c r="W474" s="504"/>
      <c r="X474" s="504" t="str">
        <f t="shared" si="32"/>
        <v/>
      </c>
      <c r="Y474" s="504">
        <f t="shared" si="33"/>
        <v>77</v>
      </c>
      <c r="Z474" s="504" t="str">
        <f t="shared" si="34"/>
        <v/>
      </c>
      <c r="AA474" s="504" t="b">
        <f t="shared" si="35"/>
        <v>0</v>
      </c>
      <c r="AB474" s="504" t="s">
        <v>1990</v>
      </c>
      <c r="AC474" s="504" t="str">
        <f t="array" ref="AC474">IFERROR(IF(INDEX('Disaggregation Records'!$G$95:$G$183,MATCH(RIGHT(Z474,255),RIGHT('Disaggregation Records'!$D$95:$D$183,255),0))=0,"",INDEX('Disaggregation Records'!$G$95:$G$183,MATCH(RIGHT(Z474,255),RIGHT('Disaggregation Records'!$D$95:$D$183,255),0))),"")</f>
        <v/>
      </c>
      <c r="AD474" s="504" t="s">
        <v>787</v>
      </c>
      <c r="AE474" s="216"/>
      <c r="AF474" s="501"/>
      <c r="AG474" s="501"/>
    </row>
    <row r="475" spans="1:33" ht="37.5" hidden="1" customHeight="1" x14ac:dyDescent="0.25">
      <c r="A475" s="382">
        <v>15</v>
      </c>
      <c r="B475" s="401" t="str">
        <f>IFERROR(VLOOKUP(A475,'Coverage Indicators - Section D'!$A$10:$Y$42,25,FALSE),"")</f>
        <v/>
      </c>
      <c r="C475" s="497" t="str">
        <f t="array" ref="C475">IFERROR(IF(INDEX('Disaggregation Records'!$E$95:$E$183,MATCH(RIGHT(Z475,255),RIGHT('Disaggregation Records'!$D$95:$D$183,255),0))=0,"",INDEX('Disaggregation Records'!$E$95:$E$183,MATCH(RIGHT(Z475,255),RIGHT('Disaggregation Records'!$D$95:$D$183,255),0))),"")</f>
        <v/>
      </c>
      <c r="D475" s="497" t="str">
        <f t="array" ref="D475">IFERROR(IF(INDEX('Disaggregation Records'!$F$95:$F$183,MATCH(RIGHT(Z475,255),RIGHT('Disaggregation Records'!$D$95:$D$183,255),0))=0,"",INDEX('Disaggregation Records'!$F$95:$F$183,MATCH(RIGHT(Z475,255),RIGHT('Disaggregation Records'!$D$95:$D$183,255),0))),"")</f>
        <v/>
      </c>
      <c r="E475" s="403" t="str">
        <f t="array" ref="E475">IFERROR(IF(INDEX('Disaggregation Data'!$K$315:$K$616,MATCH(RIGHT(X475,255),RIGHT('Disaggregation Data'!$J$315:$J$616,255),0))=0,"",INDEX('Disaggregation Data'!$K$315:$K$616,MATCH(RIGHT(X475,255),RIGHT('Disaggregation Data'!J$315:$J$616,255),0))),"")</f>
        <v/>
      </c>
      <c r="F475" s="404" t="str">
        <f t="array" ref="F475">IFERROR(IF(INDEX('Disaggregation Data'!$L$315:$L$616,MATCH(RIGHT(X475,255),RIGHT('Disaggregation Data'!$J$315:$J$616,255),0))=0,"",INDEX('Disaggregation Data'!$L$315:$L$616,MATCH(RIGHT(X475,255),RIGHT('Disaggregation Data'!J$315:$J$616,255),0))),"")</f>
        <v/>
      </c>
      <c r="G475" s="466" t="str">
        <f t="array" ref="G475">IFERROR(IF(INDEX('Disaggregation Data'!$M$315:$M$616,MATCH(RIGHT(X475,255),RIGHT('Disaggregation Data'!$J$315:$J$616,255),0))=0,(E475/F475)*100,INDEX('Disaggregation Data'!$M$315:$M$616,MATCH(RIGHT(X475,255),RIGHT('Disaggregation Data'!J$315:$J$616,255),0))),"")</f>
        <v/>
      </c>
      <c r="H475" s="407" t="str">
        <f t="array" ref="H475">IFERROR(IF(INDEX('Disaggregation Data'!$N$315:$N$616,MATCH(RIGHT(X475,255),RIGHT('Disaggregation Data'!$J$315:$J$616,255),0))=0,"",INDEX('Disaggregation Data'!$N$315:$N$616,MATCH(RIGHT(X475,255),RIGHT('Disaggregation Data'!J$315:$J$616,255),0))),"")</f>
        <v/>
      </c>
      <c r="I475" s="503"/>
      <c r="J475" s="503"/>
      <c r="K475" s="503"/>
      <c r="L475" s="503"/>
      <c r="M475" s="503"/>
      <c r="N475" s="503"/>
      <c r="O475" s="503"/>
      <c r="P475" s="503"/>
      <c r="Q475" s="503"/>
      <c r="R475" s="503"/>
      <c r="S475" s="503"/>
      <c r="T475" s="503"/>
      <c r="U475" s="407" t="str">
        <f t="array" ref="U475">IFERROR(IF(INDEX('Disaggregation Data'!$O$315:$O$616,MATCH(RIGHT(X475,255),RIGHT('Disaggregation Data'!$J$315:$J$616,255),0))=0,"",INDEX('Disaggregation Data'!$O$315:$O$616,MATCH(RIGHT(X475,255),RIGHT('Disaggregation Data'!J$315:$J$616,255),0))),"")</f>
        <v/>
      </c>
      <c r="V475" s="420" t="str">
        <f t="array" ref="V475">IFERROR(IF(INDEX('Disaggregation Data'!$P$315:$P$616,MATCH(RIGHT(X475,255),RIGHT('Disaggregation Data'!$J$315:$J$616,255),0))=0,"",INDEX('Disaggregation Data'!$P$315:$P$616,MATCH(RIGHT(X475,255),RIGHT('Disaggregation Data'!J$315:$J$616,255),0))),"")</f>
        <v/>
      </c>
      <c r="W475" s="504"/>
      <c r="X475" s="504" t="str">
        <f t="shared" si="32"/>
        <v/>
      </c>
      <c r="Y475" s="504">
        <f t="shared" si="33"/>
        <v>78</v>
      </c>
      <c r="Z475" s="504" t="str">
        <f t="shared" si="34"/>
        <v/>
      </c>
      <c r="AA475" s="504" t="b">
        <f t="shared" si="35"/>
        <v>0</v>
      </c>
      <c r="AB475" s="504" t="s">
        <v>1991</v>
      </c>
      <c r="AC475" s="504" t="str">
        <f t="array" ref="AC475">IFERROR(IF(INDEX('Disaggregation Records'!$G$95:$G$183,MATCH(RIGHT(Z475,255),RIGHT('Disaggregation Records'!$D$95:$D$183,255),0))=0,"",INDEX('Disaggregation Records'!$G$95:$G$183,MATCH(RIGHT(Z475,255),RIGHT('Disaggregation Records'!$D$95:$D$183,255),0))),"")</f>
        <v/>
      </c>
      <c r="AD475" s="504" t="s">
        <v>787</v>
      </c>
      <c r="AE475" s="216"/>
      <c r="AF475" s="501"/>
      <c r="AG475" s="501"/>
    </row>
    <row r="476" spans="1:33" ht="37.5" hidden="1" customHeight="1" x14ac:dyDescent="0.25">
      <c r="A476" s="382">
        <v>15</v>
      </c>
      <c r="B476" s="401" t="str">
        <f>IFERROR(VLOOKUP(A476,'Coverage Indicators - Section D'!$A$10:$Y$42,25,FALSE),"")</f>
        <v/>
      </c>
      <c r="C476" s="497" t="str">
        <f t="array" ref="C476">IFERROR(IF(INDEX('Disaggregation Records'!$E$95:$E$183,MATCH(RIGHT(Z476,255),RIGHT('Disaggregation Records'!$D$95:$D$183,255),0))=0,"",INDEX('Disaggregation Records'!$E$95:$E$183,MATCH(RIGHT(Z476,255),RIGHT('Disaggregation Records'!$D$95:$D$183,255),0))),"")</f>
        <v/>
      </c>
      <c r="D476" s="497" t="str">
        <f t="array" ref="D476">IFERROR(IF(INDEX('Disaggregation Records'!$F$95:$F$183,MATCH(RIGHT(Z476,255),RIGHT('Disaggregation Records'!$D$95:$D$183,255),0))=0,"",INDEX('Disaggregation Records'!$F$95:$F$183,MATCH(RIGHT(Z476,255),RIGHT('Disaggregation Records'!$D$95:$D$183,255),0))),"")</f>
        <v/>
      </c>
      <c r="E476" s="403" t="str">
        <f t="array" ref="E476">IFERROR(IF(INDEX('Disaggregation Data'!$K$315:$K$616,MATCH(RIGHT(X476,255),RIGHT('Disaggregation Data'!$J$315:$J$616,255),0))=0,"",INDEX('Disaggregation Data'!$K$315:$K$616,MATCH(RIGHT(X476,255),RIGHT('Disaggregation Data'!J$315:$J$616,255),0))),"")</f>
        <v/>
      </c>
      <c r="F476" s="404" t="str">
        <f t="array" ref="F476">IFERROR(IF(INDEX('Disaggregation Data'!$L$315:$L$616,MATCH(RIGHT(X476,255),RIGHT('Disaggregation Data'!$J$315:$J$616,255),0))=0,"",INDEX('Disaggregation Data'!$L$315:$L$616,MATCH(RIGHT(X476,255),RIGHT('Disaggregation Data'!J$315:$J$616,255),0))),"")</f>
        <v/>
      </c>
      <c r="G476" s="466" t="str">
        <f t="array" ref="G476">IFERROR(IF(INDEX('Disaggregation Data'!$M$315:$M$616,MATCH(RIGHT(X476,255),RIGHT('Disaggregation Data'!$J$315:$J$616,255),0))=0,(E476/F476)*100,INDEX('Disaggregation Data'!$M$315:$M$616,MATCH(RIGHT(X476,255),RIGHT('Disaggregation Data'!J$315:$J$616,255),0))),"")</f>
        <v/>
      </c>
      <c r="H476" s="407" t="str">
        <f t="array" ref="H476">IFERROR(IF(INDEX('Disaggregation Data'!$N$315:$N$616,MATCH(RIGHT(X476,255),RIGHT('Disaggregation Data'!$J$315:$J$616,255),0))=0,"",INDEX('Disaggregation Data'!$N$315:$N$616,MATCH(RIGHT(X476,255),RIGHT('Disaggregation Data'!J$315:$J$616,255),0))),"")</f>
        <v/>
      </c>
      <c r="I476" s="503"/>
      <c r="J476" s="503"/>
      <c r="K476" s="503"/>
      <c r="L476" s="503"/>
      <c r="M476" s="503"/>
      <c r="N476" s="503"/>
      <c r="O476" s="503"/>
      <c r="P476" s="503"/>
      <c r="Q476" s="503"/>
      <c r="R476" s="503"/>
      <c r="S476" s="503"/>
      <c r="T476" s="503"/>
      <c r="U476" s="407" t="str">
        <f t="array" ref="U476">IFERROR(IF(INDEX('Disaggregation Data'!$O$315:$O$616,MATCH(RIGHT(X476,255),RIGHT('Disaggregation Data'!$J$315:$J$616,255),0))=0,"",INDEX('Disaggregation Data'!$O$315:$O$616,MATCH(RIGHT(X476,255),RIGHT('Disaggregation Data'!J$315:$J$616,255),0))),"")</f>
        <v/>
      </c>
      <c r="V476" s="420" t="str">
        <f t="array" ref="V476">IFERROR(IF(INDEX('Disaggregation Data'!$P$315:$P$616,MATCH(RIGHT(X476,255),RIGHT('Disaggregation Data'!$J$315:$J$616,255),0))=0,"",INDEX('Disaggregation Data'!$P$315:$P$616,MATCH(RIGHT(X476,255),RIGHT('Disaggregation Data'!J$315:$J$616,255),0))),"")</f>
        <v/>
      </c>
      <c r="W476" s="504"/>
      <c r="X476" s="504" t="str">
        <f t="shared" si="32"/>
        <v/>
      </c>
      <c r="Y476" s="504">
        <f t="shared" si="33"/>
        <v>79</v>
      </c>
      <c r="Z476" s="504" t="str">
        <f t="shared" si="34"/>
        <v/>
      </c>
      <c r="AA476" s="504" t="b">
        <f t="shared" si="35"/>
        <v>0</v>
      </c>
      <c r="AB476" s="504" t="s">
        <v>1992</v>
      </c>
      <c r="AC476" s="504" t="str">
        <f t="array" ref="AC476">IFERROR(IF(INDEX('Disaggregation Records'!$G$95:$G$183,MATCH(RIGHT(Z476,255),RIGHT('Disaggregation Records'!$D$95:$D$183,255),0))=0,"",INDEX('Disaggregation Records'!$G$95:$G$183,MATCH(RIGHT(Z476,255),RIGHT('Disaggregation Records'!$D$95:$D$183,255),0))),"")</f>
        <v/>
      </c>
      <c r="AD476" s="504" t="s">
        <v>787</v>
      </c>
      <c r="AE476" s="216"/>
      <c r="AF476" s="501"/>
      <c r="AG476" s="501"/>
    </row>
    <row r="477" spans="1:33" ht="37.5" hidden="1" customHeight="1" x14ac:dyDescent="0.25">
      <c r="A477" s="382">
        <v>16</v>
      </c>
      <c r="B477" s="401" t="str">
        <f>IFERROR(VLOOKUP(A477,'Coverage Indicators - Section D'!$A$10:$Y$42,25,FALSE),"")</f>
        <v/>
      </c>
      <c r="C477" s="497" t="str">
        <f t="array" ref="C477">IFERROR(IF(INDEX('Disaggregation Records'!$E$95:$E$183,MATCH(RIGHT(Z477,255),RIGHT('Disaggregation Records'!$D$95:$D$183,255),0))=0,"",INDEX('Disaggregation Records'!$E$95:$E$183,MATCH(RIGHT(Z477,255),RIGHT('Disaggregation Records'!$D$95:$D$183,255),0))),"")</f>
        <v/>
      </c>
      <c r="D477" s="497" t="str">
        <f t="array" ref="D477">IFERROR(IF(INDEX('Disaggregation Records'!$F$95:$F$183,MATCH(RIGHT(Z477,255),RIGHT('Disaggregation Records'!$D$95:$D$183,255),0))=0,"",INDEX('Disaggregation Records'!$F$95:$F$183,MATCH(RIGHT(Z477,255),RIGHT('Disaggregation Records'!$D$95:$D$183,255),0))),"")</f>
        <v/>
      </c>
      <c r="E477" s="403" t="str">
        <f t="array" ref="E477">IFERROR(IF(INDEX('Disaggregation Data'!$K$315:$K$616,MATCH(RIGHT(X477,255),RIGHT('Disaggregation Data'!$J$315:$J$616,255),0))=0,"",INDEX('Disaggregation Data'!$K$315:$K$616,MATCH(RIGHT(X477,255),RIGHT('Disaggregation Data'!J$315:$J$616,255),0))),"")</f>
        <v/>
      </c>
      <c r="F477" s="404" t="str">
        <f t="array" ref="F477">IFERROR(IF(INDEX('Disaggregation Data'!$L$315:$L$616,MATCH(RIGHT(X477,255),RIGHT('Disaggregation Data'!$J$315:$J$616,255),0))=0,"",INDEX('Disaggregation Data'!$L$315:$L$616,MATCH(RIGHT(X477,255),RIGHT('Disaggregation Data'!J$315:$J$616,255),0))),"")</f>
        <v/>
      </c>
      <c r="G477" s="466" t="str">
        <f t="array" ref="G477">IFERROR(IF(INDEX('Disaggregation Data'!$M$315:$M$616,MATCH(RIGHT(X477,255),RIGHT('Disaggregation Data'!$J$315:$J$616,255),0))=0,(E477/F477)*100,INDEX('Disaggregation Data'!$M$315:$M$616,MATCH(RIGHT(X477,255),RIGHT('Disaggregation Data'!J$315:$J$616,255),0))),"")</f>
        <v/>
      </c>
      <c r="H477" s="407" t="str">
        <f t="array" ref="H477">IFERROR(IF(INDEX('Disaggregation Data'!$N$315:$N$616,MATCH(RIGHT(X477,255),RIGHT('Disaggregation Data'!$J$315:$J$616,255),0))=0,"",INDEX('Disaggregation Data'!$N$315:$N$616,MATCH(RIGHT(X477,255),RIGHT('Disaggregation Data'!J$315:$J$616,255),0))),"")</f>
        <v/>
      </c>
      <c r="I477" s="503"/>
      <c r="J477" s="503"/>
      <c r="K477" s="503"/>
      <c r="L477" s="503"/>
      <c r="M477" s="503"/>
      <c r="N477" s="503"/>
      <c r="O477" s="503"/>
      <c r="P477" s="503"/>
      <c r="Q477" s="503"/>
      <c r="R477" s="503"/>
      <c r="S477" s="503"/>
      <c r="T477" s="503"/>
      <c r="U477" s="407" t="str">
        <f t="array" ref="U477">IFERROR(IF(INDEX('Disaggregation Data'!$O$315:$O$616,MATCH(RIGHT(X477,255),RIGHT('Disaggregation Data'!$J$315:$J$616,255),0))=0,"",INDEX('Disaggregation Data'!$O$315:$O$616,MATCH(RIGHT(X477,255),RIGHT('Disaggregation Data'!J$315:$J$616,255),0))),"")</f>
        <v/>
      </c>
      <c r="V477" s="420" t="str">
        <f t="array" ref="V477">IFERROR(IF(INDEX('Disaggregation Data'!$P$315:$P$616,MATCH(RIGHT(X477,255),RIGHT('Disaggregation Data'!$J$315:$J$616,255),0))=0,"",INDEX('Disaggregation Data'!$P$315:$P$616,MATCH(RIGHT(X477,255),RIGHT('Disaggregation Data'!J$315:$J$616,255),0))),"")</f>
        <v/>
      </c>
      <c r="W477" s="504"/>
      <c r="X477" s="504" t="str">
        <f t="shared" si="32"/>
        <v/>
      </c>
      <c r="Y477" s="504">
        <f t="shared" si="33"/>
        <v>80</v>
      </c>
      <c r="Z477" s="504" t="str">
        <f t="shared" si="34"/>
        <v/>
      </c>
      <c r="AA477" s="504" t="b">
        <f t="shared" si="35"/>
        <v>0</v>
      </c>
      <c r="AB477" s="504" t="s">
        <v>1993</v>
      </c>
      <c r="AC477" s="504" t="str">
        <f t="array" ref="AC477">IFERROR(IF(INDEX('Disaggregation Records'!$G$95:$G$183,MATCH(RIGHT(Z477,255),RIGHT('Disaggregation Records'!$D$95:$D$183,255),0))=0,"",INDEX('Disaggregation Records'!$G$95:$G$183,MATCH(RIGHT(Z477,255),RIGHT('Disaggregation Records'!$D$95:$D$183,255),0))),"")</f>
        <v/>
      </c>
      <c r="AD477" s="504" t="s">
        <v>788</v>
      </c>
      <c r="AE477" s="216"/>
      <c r="AF477" s="501"/>
      <c r="AG477" s="501"/>
    </row>
    <row r="478" spans="1:33" ht="37.5" hidden="1" customHeight="1" x14ac:dyDescent="0.25">
      <c r="A478" s="382">
        <v>16</v>
      </c>
      <c r="B478" s="401" t="str">
        <f>IFERROR(VLOOKUP(A478,'Coverage Indicators - Section D'!$A$10:$Y$42,25,FALSE),"")</f>
        <v/>
      </c>
      <c r="C478" s="497" t="str">
        <f t="array" ref="C478">IFERROR(IF(INDEX('Disaggregation Records'!$E$95:$E$183,MATCH(RIGHT(Z478,255),RIGHT('Disaggregation Records'!$D$95:$D$183,255),0))=0,"",INDEX('Disaggregation Records'!$E$95:$E$183,MATCH(RIGHT(Z478,255),RIGHT('Disaggregation Records'!$D$95:$D$183,255),0))),"")</f>
        <v/>
      </c>
      <c r="D478" s="497" t="str">
        <f t="array" ref="D478">IFERROR(IF(INDEX('Disaggregation Records'!$F$95:$F$183,MATCH(RIGHT(Z478,255),RIGHT('Disaggregation Records'!$D$95:$D$183,255),0))=0,"",INDEX('Disaggregation Records'!$F$95:$F$183,MATCH(RIGHT(Z478,255),RIGHT('Disaggregation Records'!$D$95:$D$183,255),0))),"")</f>
        <v/>
      </c>
      <c r="E478" s="403" t="str">
        <f t="array" ref="E478">IFERROR(IF(INDEX('Disaggregation Data'!$K$315:$K$616,MATCH(RIGHT(X478,255),RIGHT('Disaggregation Data'!$J$315:$J$616,255),0))=0,"",INDEX('Disaggregation Data'!$K$315:$K$616,MATCH(RIGHT(X478,255),RIGHT('Disaggregation Data'!J$315:$J$616,255),0))),"")</f>
        <v/>
      </c>
      <c r="F478" s="404" t="str">
        <f t="array" ref="F478">IFERROR(IF(INDEX('Disaggregation Data'!$L$315:$L$616,MATCH(RIGHT(X478,255),RIGHT('Disaggregation Data'!$J$315:$J$616,255),0))=0,"",INDEX('Disaggregation Data'!$L$315:$L$616,MATCH(RIGHT(X478,255),RIGHT('Disaggregation Data'!J$315:$J$616,255),0))),"")</f>
        <v/>
      </c>
      <c r="G478" s="466" t="str">
        <f t="array" ref="G478">IFERROR(IF(INDEX('Disaggregation Data'!$M$315:$M$616,MATCH(RIGHT(X478,255),RIGHT('Disaggregation Data'!$J$315:$J$616,255),0))=0,(E478/F478)*100,INDEX('Disaggregation Data'!$M$315:$M$616,MATCH(RIGHT(X478,255),RIGHT('Disaggregation Data'!J$315:$J$616,255),0))),"")</f>
        <v/>
      </c>
      <c r="H478" s="407" t="str">
        <f t="array" ref="H478">IFERROR(IF(INDEX('Disaggregation Data'!$N$315:$N$616,MATCH(RIGHT(X478,255),RIGHT('Disaggregation Data'!$J$315:$J$616,255),0))=0,"",INDEX('Disaggregation Data'!$N$315:$N$616,MATCH(RIGHT(X478,255),RIGHT('Disaggregation Data'!J$315:$J$616,255),0))),"")</f>
        <v/>
      </c>
      <c r="I478" s="503"/>
      <c r="J478" s="503"/>
      <c r="K478" s="503"/>
      <c r="L478" s="503"/>
      <c r="M478" s="503"/>
      <c r="N478" s="503"/>
      <c r="O478" s="503"/>
      <c r="P478" s="503"/>
      <c r="Q478" s="503"/>
      <c r="R478" s="503"/>
      <c r="S478" s="503"/>
      <c r="T478" s="503"/>
      <c r="U478" s="407" t="str">
        <f t="array" ref="U478">IFERROR(IF(INDEX('Disaggregation Data'!$O$315:$O$616,MATCH(RIGHT(X478,255),RIGHT('Disaggregation Data'!$J$315:$J$616,255),0))=0,"",INDEX('Disaggregation Data'!$O$315:$O$616,MATCH(RIGHT(X478,255),RIGHT('Disaggregation Data'!J$315:$J$616,255),0))),"")</f>
        <v/>
      </c>
      <c r="V478" s="420" t="str">
        <f t="array" ref="V478">IFERROR(IF(INDEX('Disaggregation Data'!$P$315:$P$616,MATCH(RIGHT(X478,255),RIGHT('Disaggregation Data'!$J$315:$J$616,255),0))=0,"",INDEX('Disaggregation Data'!$P$315:$P$616,MATCH(RIGHT(X478,255),RIGHT('Disaggregation Data'!J$315:$J$616,255),0))),"")</f>
        <v/>
      </c>
      <c r="W478" s="504"/>
      <c r="X478" s="504" t="str">
        <f t="shared" si="32"/>
        <v/>
      </c>
      <c r="Y478" s="504">
        <f t="shared" si="33"/>
        <v>81</v>
      </c>
      <c r="Z478" s="504" t="str">
        <f t="shared" si="34"/>
        <v/>
      </c>
      <c r="AA478" s="504" t="b">
        <f t="shared" si="35"/>
        <v>0</v>
      </c>
      <c r="AB478" s="504" t="s">
        <v>1994</v>
      </c>
      <c r="AC478" s="504" t="str">
        <f t="array" ref="AC478">IFERROR(IF(INDEX('Disaggregation Records'!$G$95:$G$183,MATCH(RIGHT(Z478,255),RIGHT('Disaggregation Records'!$D$95:$D$183,255),0))=0,"",INDEX('Disaggregation Records'!$G$95:$G$183,MATCH(RIGHT(Z478,255),RIGHT('Disaggregation Records'!$D$95:$D$183,255),0))),"")</f>
        <v/>
      </c>
      <c r="AD478" s="504" t="s">
        <v>788</v>
      </c>
      <c r="AE478" s="216"/>
      <c r="AF478" s="501"/>
      <c r="AG478" s="501"/>
    </row>
    <row r="479" spans="1:33" ht="37.5" hidden="1" customHeight="1" x14ac:dyDescent="0.25">
      <c r="A479" s="382">
        <v>16</v>
      </c>
      <c r="B479" s="401" t="str">
        <f>IFERROR(VLOOKUP(A479,'Coverage Indicators - Section D'!$A$10:$Y$42,25,FALSE),"")</f>
        <v/>
      </c>
      <c r="C479" s="497" t="str">
        <f t="array" ref="C479">IFERROR(IF(INDEX('Disaggregation Records'!$E$95:$E$183,MATCH(RIGHT(Z479,255),RIGHT('Disaggregation Records'!$D$95:$D$183,255),0))=0,"",INDEX('Disaggregation Records'!$E$95:$E$183,MATCH(RIGHT(Z479,255),RIGHT('Disaggregation Records'!$D$95:$D$183,255),0))),"")</f>
        <v/>
      </c>
      <c r="D479" s="497" t="str">
        <f t="array" ref="D479">IFERROR(IF(INDEX('Disaggregation Records'!$F$95:$F$183,MATCH(RIGHT(Z479,255),RIGHT('Disaggregation Records'!$D$95:$D$183,255),0))=0,"",INDEX('Disaggregation Records'!$F$95:$F$183,MATCH(RIGHT(Z479,255),RIGHT('Disaggregation Records'!$D$95:$D$183,255),0))),"")</f>
        <v/>
      </c>
      <c r="E479" s="403" t="str">
        <f t="array" ref="E479">IFERROR(IF(INDEX('Disaggregation Data'!$K$315:$K$616,MATCH(RIGHT(X479,255),RIGHT('Disaggregation Data'!$J$315:$J$616,255),0))=0,"",INDEX('Disaggregation Data'!$K$315:$K$616,MATCH(RIGHT(X479,255),RIGHT('Disaggregation Data'!J$315:$J$616,255),0))),"")</f>
        <v/>
      </c>
      <c r="F479" s="404" t="str">
        <f t="array" ref="F479">IFERROR(IF(INDEX('Disaggregation Data'!$L$315:$L$616,MATCH(RIGHT(X479,255),RIGHT('Disaggregation Data'!$J$315:$J$616,255),0))=0,"",INDEX('Disaggregation Data'!$L$315:$L$616,MATCH(RIGHT(X479,255),RIGHT('Disaggregation Data'!J$315:$J$616,255),0))),"")</f>
        <v/>
      </c>
      <c r="G479" s="466" t="str">
        <f t="array" ref="G479">IFERROR(IF(INDEX('Disaggregation Data'!$M$315:$M$616,MATCH(RIGHT(X479,255),RIGHT('Disaggregation Data'!$J$315:$J$616,255),0))=0,(E479/F479)*100,INDEX('Disaggregation Data'!$M$315:$M$616,MATCH(RIGHT(X479,255),RIGHT('Disaggregation Data'!J$315:$J$616,255),0))),"")</f>
        <v/>
      </c>
      <c r="H479" s="407" t="str">
        <f t="array" ref="H479">IFERROR(IF(INDEX('Disaggregation Data'!$N$315:$N$616,MATCH(RIGHT(X479,255),RIGHT('Disaggregation Data'!$J$315:$J$616,255),0))=0,"",INDEX('Disaggregation Data'!$N$315:$N$616,MATCH(RIGHT(X479,255),RIGHT('Disaggregation Data'!J$315:$J$616,255),0))),"")</f>
        <v/>
      </c>
      <c r="I479" s="503"/>
      <c r="J479" s="503"/>
      <c r="K479" s="503"/>
      <c r="L479" s="503"/>
      <c r="M479" s="503"/>
      <c r="N479" s="503"/>
      <c r="O479" s="503"/>
      <c r="P479" s="503"/>
      <c r="Q479" s="503"/>
      <c r="R479" s="503"/>
      <c r="S479" s="503"/>
      <c r="T479" s="503"/>
      <c r="U479" s="407" t="str">
        <f t="array" ref="U479">IFERROR(IF(INDEX('Disaggregation Data'!$O$315:$O$616,MATCH(RIGHT(X479,255),RIGHT('Disaggregation Data'!$J$315:$J$616,255),0))=0,"",INDEX('Disaggregation Data'!$O$315:$O$616,MATCH(RIGHT(X479,255),RIGHT('Disaggregation Data'!J$315:$J$616,255),0))),"")</f>
        <v/>
      </c>
      <c r="V479" s="420" t="str">
        <f t="array" ref="V479">IFERROR(IF(INDEX('Disaggregation Data'!$P$315:$P$616,MATCH(RIGHT(X479,255),RIGHT('Disaggregation Data'!$J$315:$J$616,255),0))=0,"",INDEX('Disaggregation Data'!$P$315:$P$616,MATCH(RIGHT(X479,255),RIGHT('Disaggregation Data'!J$315:$J$616,255),0))),"")</f>
        <v/>
      </c>
      <c r="W479" s="504"/>
      <c r="X479" s="504" t="str">
        <f t="shared" si="32"/>
        <v/>
      </c>
      <c r="Y479" s="504">
        <f t="shared" si="33"/>
        <v>82</v>
      </c>
      <c r="Z479" s="504" t="str">
        <f t="shared" si="34"/>
        <v/>
      </c>
      <c r="AA479" s="504" t="b">
        <f t="shared" si="35"/>
        <v>0</v>
      </c>
      <c r="AB479" s="504" t="s">
        <v>1995</v>
      </c>
      <c r="AC479" s="504" t="str">
        <f t="array" ref="AC479">IFERROR(IF(INDEX('Disaggregation Records'!$G$95:$G$183,MATCH(RIGHT(Z479,255),RIGHT('Disaggregation Records'!$D$95:$D$183,255),0))=0,"",INDEX('Disaggregation Records'!$G$95:$G$183,MATCH(RIGHT(Z479,255),RIGHT('Disaggregation Records'!$D$95:$D$183,255),0))),"")</f>
        <v/>
      </c>
      <c r="AD479" s="504" t="s">
        <v>788</v>
      </c>
      <c r="AE479" s="216"/>
      <c r="AF479" s="501"/>
      <c r="AG479" s="501"/>
    </row>
    <row r="480" spans="1:33" ht="37.5" hidden="1" customHeight="1" x14ac:dyDescent="0.25">
      <c r="A480" s="382">
        <v>16</v>
      </c>
      <c r="B480" s="401" t="str">
        <f>IFERROR(VLOOKUP(A480,'Coverage Indicators - Section D'!$A$10:$Y$42,25,FALSE),"")</f>
        <v/>
      </c>
      <c r="C480" s="497" t="str">
        <f t="array" ref="C480">IFERROR(IF(INDEX('Disaggregation Records'!$E$95:$E$183,MATCH(RIGHT(Z480,255),RIGHT('Disaggregation Records'!$D$95:$D$183,255),0))=0,"",INDEX('Disaggregation Records'!$E$95:$E$183,MATCH(RIGHT(Z480,255),RIGHT('Disaggregation Records'!$D$95:$D$183,255),0))),"")</f>
        <v/>
      </c>
      <c r="D480" s="497" t="str">
        <f t="array" ref="D480">IFERROR(IF(INDEX('Disaggregation Records'!$F$95:$F$183,MATCH(RIGHT(Z480,255),RIGHT('Disaggregation Records'!$D$95:$D$183,255),0))=0,"",INDEX('Disaggregation Records'!$F$95:$F$183,MATCH(RIGHT(Z480,255),RIGHT('Disaggregation Records'!$D$95:$D$183,255),0))),"")</f>
        <v/>
      </c>
      <c r="E480" s="403" t="str">
        <f t="array" ref="E480">IFERROR(IF(INDEX('Disaggregation Data'!$K$315:$K$616,MATCH(RIGHT(X480,255),RIGHT('Disaggregation Data'!$J$315:$J$616,255),0))=0,"",INDEX('Disaggregation Data'!$K$315:$K$616,MATCH(RIGHT(X480,255),RIGHT('Disaggregation Data'!J$315:$J$616,255),0))),"")</f>
        <v/>
      </c>
      <c r="F480" s="404" t="str">
        <f t="array" ref="F480">IFERROR(IF(INDEX('Disaggregation Data'!$L$315:$L$616,MATCH(RIGHT(X480,255),RIGHT('Disaggregation Data'!$J$315:$J$616,255),0))=0,"",INDEX('Disaggregation Data'!$L$315:$L$616,MATCH(RIGHT(X480,255),RIGHT('Disaggregation Data'!J$315:$J$616,255),0))),"")</f>
        <v/>
      </c>
      <c r="G480" s="466" t="str">
        <f t="array" ref="G480">IFERROR(IF(INDEX('Disaggregation Data'!$M$315:$M$616,MATCH(RIGHT(X480,255),RIGHT('Disaggregation Data'!$J$315:$J$616,255),0))=0,(E480/F480)*100,INDEX('Disaggregation Data'!$M$315:$M$616,MATCH(RIGHT(X480,255),RIGHT('Disaggregation Data'!J$315:$J$616,255),0))),"")</f>
        <v/>
      </c>
      <c r="H480" s="407" t="str">
        <f t="array" ref="H480">IFERROR(IF(INDEX('Disaggregation Data'!$N$315:$N$616,MATCH(RIGHT(X480,255),RIGHT('Disaggregation Data'!$J$315:$J$616,255),0))=0,"",INDEX('Disaggregation Data'!$N$315:$N$616,MATCH(RIGHT(X480,255),RIGHT('Disaggregation Data'!J$315:$J$616,255),0))),"")</f>
        <v/>
      </c>
      <c r="I480" s="503"/>
      <c r="J480" s="503"/>
      <c r="K480" s="503"/>
      <c r="L480" s="503"/>
      <c r="M480" s="503"/>
      <c r="N480" s="503"/>
      <c r="O480" s="503"/>
      <c r="P480" s="503"/>
      <c r="Q480" s="503"/>
      <c r="R480" s="503"/>
      <c r="S480" s="503"/>
      <c r="T480" s="503"/>
      <c r="U480" s="407" t="str">
        <f t="array" ref="U480">IFERROR(IF(INDEX('Disaggregation Data'!$O$315:$O$616,MATCH(RIGHT(X480,255),RIGHT('Disaggregation Data'!$J$315:$J$616,255),0))=0,"",INDEX('Disaggregation Data'!$O$315:$O$616,MATCH(RIGHT(X480,255),RIGHT('Disaggregation Data'!J$315:$J$616,255),0))),"")</f>
        <v/>
      </c>
      <c r="V480" s="420" t="str">
        <f t="array" ref="V480">IFERROR(IF(INDEX('Disaggregation Data'!$P$315:$P$616,MATCH(RIGHT(X480,255),RIGHT('Disaggregation Data'!$J$315:$J$616,255),0))=0,"",INDEX('Disaggregation Data'!$P$315:$P$616,MATCH(RIGHT(X480,255),RIGHT('Disaggregation Data'!J$315:$J$616,255),0))),"")</f>
        <v/>
      </c>
      <c r="W480" s="504"/>
      <c r="X480" s="504" t="str">
        <f t="shared" si="32"/>
        <v/>
      </c>
      <c r="Y480" s="504">
        <f t="shared" si="33"/>
        <v>83</v>
      </c>
      <c r="Z480" s="504" t="str">
        <f t="shared" si="34"/>
        <v/>
      </c>
      <c r="AA480" s="504" t="b">
        <f t="shared" si="35"/>
        <v>0</v>
      </c>
      <c r="AB480" s="504" t="s">
        <v>1996</v>
      </c>
      <c r="AC480" s="504" t="str">
        <f t="array" ref="AC480">IFERROR(IF(INDEX('Disaggregation Records'!$G$95:$G$183,MATCH(RIGHT(Z480,255),RIGHT('Disaggregation Records'!$D$95:$D$183,255),0))=0,"",INDEX('Disaggregation Records'!$G$95:$G$183,MATCH(RIGHT(Z480,255),RIGHT('Disaggregation Records'!$D$95:$D$183,255),0))),"")</f>
        <v/>
      </c>
      <c r="AD480" s="504" t="s">
        <v>788</v>
      </c>
      <c r="AE480" s="216"/>
      <c r="AF480" s="501"/>
      <c r="AG480" s="501"/>
    </row>
    <row r="481" spans="1:33" ht="37.5" hidden="1" customHeight="1" x14ac:dyDescent="0.25">
      <c r="A481" s="382">
        <v>16</v>
      </c>
      <c r="B481" s="401" t="str">
        <f>IFERROR(VLOOKUP(A481,'Coverage Indicators - Section D'!$A$10:$Y$42,25,FALSE),"")</f>
        <v/>
      </c>
      <c r="C481" s="497" t="str">
        <f t="array" ref="C481">IFERROR(IF(INDEX('Disaggregation Records'!$E$95:$E$183,MATCH(RIGHT(Z481,255),RIGHT('Disaggregation Records'!$D$95:$D$183,255),0))=0,"",INDEX('Disaggregation Records'!$E$95:$E$183,MATCH(RIGHT(Z481,255),RIGHT('Disaggregation Records'!$D$95:$D$183,255),0))),"")</f>
        <v/>
      </c>
      <c r="D481" s="497" t="str">
        <f t="array" ref="D481">IFERROR(IF(INDEX('Disaggregation Records'!$F$95:$F$183,MATCH(RIGHT(Z481,255),RIGHT('Disaggregation Records'!$D$95:$D$183,255),0))=0,"",INDEX('Disaggregation Records'!$F$95:$F$183,MATCH(RIGHT(Z481,255),RIGHT('Disaggregation Records'!$D$95:$D$183,255),0))),"")</f>
        <v/>
      </c>
      <c r="E481" s="403" t="str">
        <f t="array" ref="E481">IFERROR(IF(INDEX('Disaggregation Data'!$K$315:$K$616,MATCH(RIGHT(X481,255),RIGHT('Disaggregation Data'!$J$315:$J$616,255),0))=0,"",INDEX('Disaggregation Data'!$K$315:$K$616,MATCH(RIGHT(X481,255),RIGHT('Disaggregation Data'!J$315:$J$616,255),0))),"")</f>
        <v/>
      </c>
      <c r="F481" s="404" t="str">
        <f t="array" ref="F481">IFERROR(IF(INDEX('Disaggregation Data'!$L$315:$L$616,MATCH(RIGHT(X481,255),RIGHT('Disaggregation Data'!$J$315:$J$616,255),0))=0,"",INDEX('Disaggregation Data'!$L$315:$L$616,MATCH(RIGHT(X481,255),RIGHT('Disaggregation Data'!J$315:$J$616,255),0))),"")</f>
        <v/>
      </c>
      <c r="G481" s="466" t="str">
        <f t="array" ref="G481">IFERROR(IF(INDEX('Disaggregation Data'!$M$315:$M$616,MATCH(RIGHT(X481,255),RIGHT('Disaggregation Data'!$J$315:$J$616,255),0))=0,(E481/F481)*100,INDEX('Disaggregation Data'!$M$315:$M$616,MATCH(RIGHT(X481,255),RIGHT('Disaggregation Data'!J$315:$J$616,255),0))),"")</f>
        <v/>
      </c>
      <c r="H481" s="407" t="str">
        <f t="array" ref="H481">IFERROR(IF(INDEX('Disaggregation Data'!$N$315:$N$616,MATCH(RIGHT(X481,255),RIGHT('Disaggregation Data'!$J$315:$J$616,255),0))=0,"",INDEX('Disaggregation Data'!$N$315:$N$616,MATCH(RIGHT(X481,255),RIGHT('Disaggregation Data'!J$315:$J$616,255),0))),"")</f>
        <v/>
      </c>
      <c r="I481" s="503"/>
      <c r="J481" s="503"/>
      <c r="K481" s="503"/>
      <c r="L481" s="503"/>
      <c r="M481" s="503"/>
      <c r="N481" s="503"/>
      <c r="O481" s="503"/>
      <c r="P481" s="503"/>
      <c r="Q481" s="503"/>
      <c r="R481" s="503"/>
      <c r="S481" s="503"/>
      <c r="T481" s="503"/>
      <c r="U481" s="407" t="str">
        <f t="array" ref="U481">IFERROR(IF(INDEX('Disaggregation Data'!$O$315:$O$616,MATCH(RIGHT(X481,255),RIGHT('Disaggregation Data'!$J$315:$J$616,255),0))=0,"",INDEX('Disaggregation Data'!$O$315:$O$616,MATCH(RIGHT(X481,255),RIGHT('Disaggregation Data'!J$315:$J$616,255),0))),"")</f>
        <v/>
      </c>
      <c r="V481" s="420" t="str">
        <f t="array" ref="V481">IFERROR(IF(INDEX('Disaggregation Data'!$P$315:$P$616,MATCH(RIGHT(X481,255),RIGHT('Disaggregation Data'!$J$315:$J$616,255),0))=0,"",INDEX('Disaggregation Data'!$P$315:$P$616,MATCH(RIGHT(X481,255),RIGHT('Disaggregation Data'!J$315:$J$616,255),0))),"")</f>
        <v/>
      </c>
      <c r="W481" s="504"/>
      <c r="X481" s="504" t="str">
        <f t="shared" si="32"/>
        <v/>
      </c>
      <c r="Y481" s="504">
        <f t="shared" si="33"/>
        <v>84</v>
      </c>
      <c r="Z481" s="504" t="str">
        <f t="shared" si="34"/>
        <v/>
      </c>
      <c r="AA481" s="504" t="b">
        <f t="shared" si="35"/>
        <v>0</v>
      </c>
      <c r="AB481" s="504" t="s">
        <v>1997</v>
      </c>
      <c r="AC481" s="504" t="str">
        <f t="array" ref="AC481">IFERROR(IF(INDEX('Disaggregation Records'!$G$95:$G$183,MATCH(RIGHT(Z481,255),RIGHT('Disaggregation Records'!$D$95:$D$183,255),0))=0,"",INDEX('Disaggregation Records'!$G$95:$G$183,MATCH(RIGHT(Z481,255),RIGHT('Disaggregation Records'!$D$95:$D$183,255),0))),"")</f>
        <v/>
      </c>
      <c r="AD481" s="504" t="s">
        <v>788</v>
      </c>
      <c r="AE481" s="216"/>
      <c r="AF481" s="501"/>
      <c r="AG481" s="501"/>
    </row>
    <row r="482" spans="1:33" ht="37.5" hidden="1" customHeight="1" x14ac:dyDescent="0.25">
      <c r="A482" s="382">
        <v>16</v>
      </c>
      <c r="B482" s="401" t="str">
        <f>IFERROR(VLOOKUP(A482,'Coverage Indicators - Section D'!$A$10:$Y$42,25,FALSE),"")</f>
        <v/>
      </c>
      <c r="C482" s="497" t="str">
        <f t="array" ref="C482">IFERROR(IF(INDEX('Disaggregation Records'!$E$95:$E$183,MATCH(RIGHT(Z482,255),RIGHT('Disaggregation Records'!$D$95:$D$183,255),0))=0,"",INDEX('Disaggregation Records'!$E$95:$E$183,MATCH(RIGHT(Z482,255),RIGHT('Disaggregation Records'!$D$95:$D$183,255),0))),"")</f>
        <v/>
      </c>
      <c r="D482" s="497" t="str">
        <f t="array" ref="D482">IFERROR(IF(INDEX('Disaggregation Records'!$F$95:$F$183,MATCH(RIGHT(Z482,255),RIGHT('Disaggregation Records'!$D$95:$D$183,255),0))=0,"",INDEX('Disaggregation Records'!$F$95:$F$183,MATCH(RIGHT(Z482,255),RIGHT('Disaggregation Records'!$D$95:$D$183,255),0))),"")</f>
        <v/>
      </c>
      <c r="E482" s="403" t="str">
        <f t="array" ref="E482">IFERROR(IF(INDEX('Disaggregation Data'!$K$315:$K$616,MATCH(RIGHT(X482,255),RIGHT('Disaggregation Data'!$J$315:$J$616,255),0))=0,"",INDEX('Disaggregation Data'!$K$315:$K$616,MATCH(RIGHT(X482,255),RIGHT('Disaggregation Data'!J$315:$J$616,255),0))),"")</f>
        <v/>
      </c>
      <c r="F482" s="404" t="str">
        <f t="array" ref="F482">IFERROR(IF(INDEX('Disaggregation Data'!$L$315:$L$616,MATCH(RIGHT(X482,255),RIGHT('Disaggregation Data'!$J$315:$J$616,255),0))=0,"",INDEX('Disaggregation Data'!$L$315:$L$616,MATCH(RIGHT(X482,255),RIGHT('Disaggregation Data'!J$315:$J$616,255),0))),"")</f>
        <v/>
      </c>
      <c r="G482" s="466" t="str">
        <f t="array" ref="G482">IFERROR(IF(INDEX('Disaggregation Data'!$M$315:$M$616,MATCH(RIGHT(X482,255),RIGHT('Disaggregation Data'!$J$315:$J$616,255),0))=0,(E482/F482)*100,INDEX('Disaggregation Data'!$M$315:$M$616,MATCH(RIGHT(X482,255),RIGHT('Disaggregation Data'!J$315:$J$616,255),0))),"")</f>
        <v/>
      </c>
      <c r="H482" s="407" t="str">
        <f t="array" ref="H482">IFERROR(IF(INDEX('Disaggregation Data'!$N$315:$N$616,MATCH(RIGHT(X482,255),RIGHT('Disaggregation Data'!$J$315:$J$616,255),0))=0,"",INDEX('Disaggregation Data'!$N$315:$N$616,MATCH(RIGHT(X482,255),RIGHT('Disaggregation Data'!J$315:$J$616,255),0))),"")</f>
        <v/>
      </c>
      <c r="I482" s="503"/>
      <c r="J482" s="503"/>
      <c r="K482" s="503"/>
      <c r="L482" s="503"/>
      <c r="M482" s="503"/>
      <c r="N482" s="503"/>
      <c r="O482" s="503"/>
      <c r="P482" s="503"/>
      <c r="Q482" s="503"/>
      <c r="R482" s="503"/>
      <c r="S482" s="503"/>
      <c r="T482" s="503"/>
      <c r="U482" s="407" t="str">
        <f t="array" ref="U482">IFERROR(IF(INDEX('Disaggregation Data'!$O$315:$O$616,MATCH(RIGHT(X482,255),RIGHT('Disaggregation Data'!$J$315:$J$616,255),0))=0,"",INDEX('Disaggregation Data'!$O$315:$O$616,MATCH(RIGHT(X482,255),RIGHT('Disaggregation Data'!J$315:$J$616,255),0))),"")</f>
        <v/>
      </c>
      <c r="V482" s="420" t="str">
        <f t="array" ref="V482">IFERROR(IF(INDEX('Disaggregation Data'!$P$315:$P$616,MATCH(RIGHT(X482,255),RIGHT('Disaggregation Data'!$J$315:$J$616,255),0))=0,"",INDEX('Disaggregation Data'!$P$315:$P$616,MATCH(RIGHT(X482,255),RIGHT('Disaggregation Data'!J$315:$J$616,255),0))),"")</f>
        <v/>
      </c>
      <c r="W482" s="504"/>
      <c r="X482" s="504" t="str">
        <f t="shared" si="32"/>
        <v/>
      </c>
      <c r="Y482" s="504">
        <f t="shared" si="33"/>
        <v>85</v>
      </c>
      <c r="Z482" s="504" t="str">
        <f t="shared" si="34"/>
        <v/>
      </c>
      <c r="AA482" s="504" t="b">
        <f t="shared" si="35"/>
        <v>0</v>
      </c>
      <c r="AB482" s="504" t="s">
        <v>1998</v>
      </c>
      <c r="AC482" s="504" t="str">
        <f t="array" ref="AC482">IFERROR(IF(INDEX('Disaggregation Records'!$G$95:$G$183,MATCH(RIGHT(Z482,255),RIGHT('Disaggregation Records'!$D$95:$D$183,255),0))=0,"",INDEX('Disaggregation Records'!$G$95:$G$183,MATCH(RIGHT(Z482,255),RIGHT('Disaggregation Records'!$D$95:$D$183,255),0))),"")</f>
        <v/>
      </c>
      <c r="AD482" s="504" t="s">
        <v>788</v>
      </c>
      <c r="AE482" s="216"/>
      <c r="AF482" s="501"/>
      <c r="AG482" s="501"/>
    </row>
    <row r="483" spans="1:33" ht="37.5" hidden="1" customHeight="1" x14ac:dyDescent="0.25">
      <c r="A483" s="382">
        <v>16</v>
      </c>
      <c r="B483" s="401" t="str">
        <f>IFERROR(VLOOKUP(A483,'Coverage Indicators - Section D'!$A$10:$Y$42,25,FALSE),"")</f>
        <v/>
      </c>
      <c r="C483" s="497" t="str">
        <f t="array" ref="C483">IFERROR(IF(INDEX('Disaggregation Records'!$E$95:$E$183,MATCH(RIGHT(Z483,255),RIGHT('Disaggregation Records'!$D$95:$D$183,255),0))=0,"",INDEX('Disaggregation Records'!$E$95:$E$183,MATCH(RIGHT(Z483,255),RIGHT('Disaggregation Records'!$D$95:$D$183,255),0))),"")</f>
        <v/>
      </c>
      <c r="D483" s="497" t="str">
        <f t="array" ref="D483">IFERROR(IF(INDEX('Disaggregation Records'!$F$95:$F$183,MATCH(RIGHT(Z483,255),RIGHT('Disaggregation Records'!$D$95:$D$183,255),0))=0,"",INDEX('Disaggregation Records'!$F$95:$F$183,MATCH(RIGHT(Z483,255),RIGHT('Disaggregation Records'!$D$95:$D$183,255),0))),"")</f>
        <v/>
      </c>
      <c r="E483" s="403" t="str">
        <f t="array" ref="E483">IFERROR(IF(INDEX('Disaggregation Data'!$K$315:$K$616,MATCH(RIGHT(X483,255),RIGHT('Disaggregation Data'!$J$315:$J$616,255),0))=0,"",INDEX('Disaggregation Data'!$K$315:$K$616,MATCH(RIGHT(X483,255),RIGHT('Disaggregation Data'!J$315:$J$616,255),0))),"")</f>
        <v/>
      </c>
      <c r="F483" s="404" t="str">
        <f t="array" ref="F483">IFERROR(IF(INDEX('Disaggregation Data'!$L$315:$L$616,MATCH(RIGHT(X483,255),RIGHT('Disaggregation Data'!$J$315:$J$616,255),0))=0,"",INDEX('Disaggregation Data'!$L$315:$L$616,MATCH(RIGHT(X483,255),RIGHT('Disaggregation Data'!J$315:$J$616,255),0))),"")</f>
        <v/>
      </c>
      <c r="G483" s="466" t="str">
        <f t="array" ref="G483">IFERROR(IF(INDEX('Disaggregation Data'!$M$315:$M$616,MATCH(RIGHT(X483,255),RIGHT('Disaggregation Data'!$J$315:$J$616,255),0))=0,(E483/F483)*100,INDEX('Disaggregation Data'!$M$315:$M$616,MATCH(RIGHT(X483,255),RIGHT('Disaggregation Data'!J$315:$J$616,255),0))),"")</f>
        <v/>
      </c>
      <c r="H483" s="407" t="str">
        <f t="array" ref="H483">IFERROR(IF(INDEX('Disaggregation Data'!$N$315:$N$616,MATCH(RIGHT(X483,255),RIGHT('Disaggregation Data'!$J$315:$J$616,255),0))=0,"",INDEX('Disaggregation Data'!$N$315:$N$616,MATCH(RIGHT(X483,255),RIGHT('Disaggregation Data'!J$315:$J$616,255),0))),"")</f>
        <v/>
      </c>
      <c r="I483" s="503"/>
      <c r="J483" s="503"/>
      <c r="K483" s="503"/>
      <c r="L483" s="503"/>
      <c r="M483" s="503"/>
      <c r="N483" s="503"/>
      <c r="O483" s="503"/>
      <c r="P483" s="503"/>
      <c r="Q483" s="503"/>
      <c r="R483" s="503"/>
      <c r="S483" s="503"/>
      <c r="T483" s="503"/>
      <c r="U483" s="407" t="str">
        <f t="array" ref="U483">IFERROR(IF(INDEX('Disaggregation Data'!$O$315:$O$616,MATCH(RIGHT(X483,255),RIGHT('Disaggregation Data'!$J$315:$J$616,255),0))=0,"",INDEX('Disaggregation Data'!$O$315:$O$616,MATCH(RIGHT(X483,255),RIGHT('Disaggregation Data'!J$315:$J$616,255),0))),"")</f>
        <v/>
      </c>
      <c r="V483" s="420" t="str">
        <f t="array" ref="V483">IFERROR(IF(INDEX('Disaggregation Data'!$P$315:$P$616,MATCH(RIGHT(X483,255),RIGHT('Disaggregation Data'!$J$315:$J$616,255),0))=0,"",INDEX('Disaggregation Data'!$P$315:$P$616,MATCH(RIGHT(X483,255),RIGHT('Disaggregation Data'!J$315:$J$616,255),0))),"")</f>
        <v/>
      </c>
      <c r="W483" s="504"/>
      <c r="X483" s="504" t="str">
        <f t="shared" si="32"/>
        <v/>
      </c>
      <c r="Y483" s="504">
        <f t="shared" si="33"/>
        <v>86</v>
      </c>
      <c r="Z483" s="504" t="str">
        <f t="shared" si="34"/>
        <v/>
      </c>
      <c r="AA483" s="504" t="b">
        <f t="shared" si="35"/>
        <v>0</v>
      </c>
      <c r="AB483" s="504" t="s">
        <v>1999</v>
      </c>
      <c r="AC483" s="504" t="str">
        <f t="array" ref="AC483">IFERROR(IF(INDEX('Disaggregation Records'!$G$95:$G$183,MATCH(RIGHT(Z483,255),RIGHT('Disaggregation Records'!$D$95:$D$183,255),0))=0,"",INDEX('Disaggregation Records'!$G$95:$G$183,MATCH(RIGHT(Z483,255),RIGHT('Disaggregation Records'!$D$95:$D$183,255),0))),"")</f>
        <v/>
      </c>
      <c r="AD483" s="504" t="s">
        <v>788</v>
      </c>
      <c r="AE483" s="216"/>
      <c r="AF483" s="501"/>
      <c r="AG483" s="501"/>
    </row>
    <row r="484" spans="1:33" ht="37.5" hidden="1" customHeight="1" x14ac:dyDescent="0.25">
      <c r="A484" s="382">
        <v>16</v>
      </c>
      <c r="B484" s="401" t="str">
        <f>IFERROR(VLOOKUP(A484,'Coverage Indicators - Section D'!$A$10:$Y$42,25,FALSE),"")</f>
        <v/>
      </c>
      <c r="C484" s="497" t="str">
        <f t="array" ref="C484">IFERROR(IF(INDEX('Disaggregation Records'!$E$95:$E$183,MATCH(RIGHT(Z484,255),RIGHT('Disaggregation Records'!$D$95:$D$183,255),0))=0,"",INDEX('Disaggregation Records'!$E$95:$E$183,MATCH(RIGHT(Z484,255),RIGHT('Disaggregation Records'!$D$95:$D$183,255),0))),"")</f>
        <v/>
      </c>
      <c r="D484" s="497" t="str">
        <f t="array" ref="D484">IFERROR(IF(INDEX('Disaggregation Records'!$F$95:$F$183,MATCH(RIGHT(Z484,255),RIGHT('Disaggregation Records'!$D$95:$D$183,255),0))=0,"",INDEX('Disaggregation Records'!$F$95:$F$183,MATCH(RIGHT(Z484,255),RIGHT('Disaggregation Records'!$D$95:$D$183,255),0))),"")</f>
        <v/>
      </c>
      <c r="E484" s="403" t="str">
        <f t="array" ref="E484">IFERROR(IF(INDEX('Disaggregation Data'!$K$315:$K$616,MATCH(RIGHT(X484,255),RIGHT('Disaggregation Data'!$J$315:$J$616,255),0))=0,"",INDEX('Disaggregation Data'!$K$315:$K$616,MATCH(RIGHT(X484,255),RIGHT('Disaggregation Data'!J$315:$J$616,255),0))),"")</f>
        <v/>
      </c>
      <c r="F484" s="404" t="str">
        <f t="array" ref="F484">IFERROR(IF(INDEX('Disaggregation Data'!$L$315:$L$616,MATCH(RIGHT(X484,255),RIGHT('Disaggregation Data'!$J$315:$J$616,255),0))=0,"",INDEX('Disaggregation Data'!$L$315:$L$616,MATCH(RIGHT(X484,255),RIGHT('Disaggregation Data'!J$315:$J$616,255),0))),"")</f>
        <v/>
      </c>
      <c r="G484" s="466" t="str">
        <f t="array" ref="G484">IFERROR(IF(INDEX('Disaggregation Data'!$M$315:$M$616,MATCH(RIGHT(X484,255),RIGHT('Disaggregation Data'!$J$315:$J$616,255),0))=0,(E484/F484)*100,INDEX('Disaggregation Data'!$M$315:$M$616,MATCH(RIGHT(X484,255),RIGHT('Disaggregation Data'!J$315:$J$616,255),0))),"")</f>
        <v/>
      </c>
      <c r="H484" s="407" t="str">
        <f t="array" ref="H484">IFERROR(IF(INDEX('Disaggregation Data'!$N$315:$N$616,MATCH(RIGHT(X484,255),RIGHT('Disaggregation Data'!$J$315:$J$616,255),0))=0,"",INDEX('Disaggregation Data'!$N$315:$N$616,MATCH(RIGHT(X484,255),RIGHT('Disaggregation Data'!J$315:$J$616,255),0))),"")</f>
        <v/>
      </c>
      <c r="I484" s="503"/>
      <c r="J484" s="503"/>
      <c r="K484" s="503"/>
      <c r="L484" s="503"/>
      <c r="M484" s="503"/>
      <c r="N484" s="503"/>
      <c r="O484" s="503"/>
      <c r="P484" s="503"/>
      <c r="Q484" s="503"/>
      <c r="R484" s="503"/>
      <c r="S484" s="503"/>
      <c r="T484" s="503"/>
      <c r="U484" s="407" t="str">
        <f t="array" ref="U484">IFERROR(IF(INDEX('Disaggregation Data'!$O$315:$O$616,MATCH(RIGHT(X484,255),RIGHT('Disaggregation Data'!$J$315:$J$616,255),0))=0,"",INDEX('Disaggregation Data'!$O$315:$O$616,MATCH(RIGHT(X484,255),RIGHT('Disaggregation Data'!J$315:$J$616,255),0))),"")</f>
        <v/>
      </c>
      <c r="V484" s="420" t="str">
        <f t="array" ref="V484">IFERROR(IF(INDEX('Disaggregation Data'!$P$315:$P$616,MATCH(RIGHT(X484,255),RIGHT('Disaggregation Data'!$J$315:$J$616,255),0))=0,"",INDEX('Disaggregation Data'!$P$315:$P$616,MATCH(RIGHT(X484,255),RIGHT('Disaggregation Data'!J$315:$J$616,255),0))),"")</f>
        <v/>
      </c>
      <c r="W484" s="504"/>
      <c r="X484" s="504" t="str">
        <f t="shared" si="32"/>
        <v/>
      </c>
      <c r="Y484" s="504">
        <f t="shared" si="33"/>
        <v>87</v>
      </c>
      <c r="Z484" s="504" t="str">
        <f t="shared" si="34"/>
        <v/>
      </c>
      <c r="AA484" s="504" t="b">
        <f t="shared" si="35"/>
        <v>0</v>
      </c>
      <c r="AB484" s="504" t="s">
        <v>2000</v>
      </c>
      <c r="AC484" s="504" t="str">
        <f t="array" ref="AC484">IFERROR(IF(INDEX('Disaggregation Records'!$G$95:$G$183,MATCH(RIGHT(Z484,255),RIGHT('Disaggregation Records'!$D$95:$D$183,255),0))=0,"",INDEX('Disaggregation Records'!$G$95:$G$183,MATCH(RIGHT(Z484,255),RIGHT('Disaggregation Records'!$D$95:$D$183,255),0))),"")</f>
        <v/>
      </c>
      <c r="AD484" s="504" t="s">
        <v>788</v>
      </c>
      <c r="AE484" s="216"/>
      <c r="AF484" s="501"/>
      <c r="AG484" s="501"/>
    </row>
    <row r="485" spans="1:33" ht="37.5" hidden="1" customHeight="1" x14ac:dyDescent="0.25">
      <c r="A485" s="382">
        <v>16</v>
      </c>
      <c r="B485" s="401" t="str">
        <f>IFERROR(VLOOKUP(A485,'Coverage Indicators - Section D'!$A$10:$Y$42,25,FALSE),"")</f>
        <v/>
      </c>
      <c r="C485" s="497" t="str">
        <f t="array" ref="C485">IFERROR(IF(INDEX('Disaggregation Records'!$E$95:$E$183,MATCH(RIGHT(Z485,255),RIGHT('Disaggregation Records'!$D$95:$D$183,255),0))=0,"",INDEX('Disaggregation Records'!$E$95:$E$183,MATCH(RIGHT(Z485,255),RIGHT('Disaggregation Records'!$D$95:$D$183,255),0))),"")</f>
        <v/>
      </c>
      <c r="D485" s="497" t="str">
        <f t="array" ref="D485">IFERROR(IF(INDEX('Disaggregation Records'!$F$95:$F$183,MATCH(RIGHT(Z485,255),RIGHT('Disaggregation Records'!$D$95:$D$183,255),0))=0,"",INDEX('Disaggregation Records'!$F$95:$F$183,MATCH(RIGHT(Z485,255),RIGHT('Disaggregation Records'!$D$95:$D$183,255),0))),"")</f>
        <v/>
      </c>
      <c r="E485" s="403" t="str">
        <f t="array" ref="E485">IFERROR(IF(INDEX('Disaggregation Data'!$K$315:$K$616,MATCH(RIGHT(X485,255),RIGHT('Disaggregation Data'!$J$315:$J$616,255),0))=0,"",INDEX('Disaggregation Data'!$K$315:$K$616,MATCH(RIGHT(X485,255),RIGHT('Disaggregation Data'!J$315:$J$616,255),0))),"")</f>
        <v/>
      </c>
      <c r="F485" s="404" t="str">
        <f t="array" ref="F485">IFERROR(IF(INDEX('Disaggregation Data'!$L$315:$L$616,MATCH(RIGHT(X485,255),RIGHT('Disaggregation Data'!$J$315:$J$616,255),0))=0,"",INDEX('Disaggregation Data'!$L$315:$L$616,MATCH(RIGHT(X485,255),RIGHT('Disaggregation Data'!J$315:$J$616,255),0))),"")</f>
        <v/>
      </c>
      <c r="G485" s="466" t="str">
        <f t="array" ref="G485">IFERROR(IF(INDEX('Disaggregation Data'!$M$315:$M$616,MATCH(RIGHT(X485,255),RIGHT('Disaggregation Data'!$J$315:$J$616,255),0))=0,(E485/F485)*100,INDEX('Disaggregation Data'!$M$315:$M$616,MATCH(RIGHT(X485,255),RIGHT('Disaggregation Data'!J$315:$J$616,255),0))),"")</f>
        <v/>
      </c>
      <c r="H485" s="407" t="str">
        <f t="array" ref="H485">IFERROR(IF(INDEX('Disaggregation Data'!$N$315:$N$616,MATCH(RIGHT(X485,255),RIGHT('Disaggregation Data'!$J$315:$J$616,255),0))=0,"",INDEX('Disaggregation Data'!$N$315:$N$616,MATCH(RIGHT(X485,255),RIGHT('Disaggregation Data'!J$315:$J$616,255),0))),"")</f>
        <v/>
      </c>
      <c r="I485" s="503"/>
      <c r="J485" s="503"/>
      <c r="K485" s="503"/>
      <c r="L485" s="503"/>
      <c r="M485" s="503"/>
      <c r="N485" s="503"/>
      <c r="O485" s="503"/>
      <c r="P485" s="503"/>
      <c r="Q485" s="503"/>
      <c r="R485" s="503"/>
      <c r="S485" s="503"/>
      <c r="T485" s="503"/>
      <c r="U485" s="407" t="str">
        <f t="array" ref="U485">IFERROR(IF(INDEX('Disaggregation Data'!$O$315:$O$616,MATCH(RIGHT(X485,255),RIGHT('Disaggregation Data'!$J$315:$J$616,255),0))=0,"",INDEX('Disaggregation Data'!$O$315:$O$616,MATCH(RIGHT(X485,255),RIGHT('Disaggregation Data'!J$315:$J$616,255),0))),"")</f>
        <v/>
      </c>
      <c r="V485" s="420" t="str">
        <f t="array" ref="V485">IFERROR(IF(INDEX('Disaggregation Data'!$P$315:$P$616,MATCH(RIGHT(X485,255),RIGHT('Disaggregation Data'!$J$315:$J$616,255),0))=0,"",INDEX('Disaggregation Data'!$P$315:$P$616,MATCH(RIGHT(X485,255),RIGHT('Disaggregation Data'!J$315:$J$616,255),0))),"")</f>
        <v/>
      </c>
      <c r="W485" s="504"/>
      <c r="X485" s="504" t="str">
        <f t="shared" si="32"/>
        <v/>
      </c>
      <c r="Y485" s="504">
        <f t="shared" si="33"/>
        <v>88</v>
      </c>
      <c r="Z485" s="504" t="str">
        <f t="shared" si="34"/>
        <v/>
      </c>
      <c r="AA485" s="504" t="b">
        <f t="shared" si="35"/>
        <v>0</v>
      </c>
      <c r="AB485" s="504" t="s">
        <v>2001</v>
      </c>
      <c r="AC485" s="504" t="str">
        <f t="array" ref="AC485">IFERROR(IF(INDEX('Disaggregation Records'!$G$95:$G$183,MATCH(RIGHT(Z485,255),RIGHT('Disaggregation Records'!$D$95:$D$183,255),0))=0,"",INDEX('Disaggregation Records'!$G$95:$G$183,MATCH(RIGHT(Z485,255),RIGHT('Disaggregation Records'!$D$95:$D$183,255),0))),"")</f>
        <v/>
      </c>
      <c r="AD485" s="504" t="s">
        <v>788</v>
      </c>
      <c r="AE485" s="216"/>
      <c r="AF485" s="501"/>
      <c r="AG485" s="501"/>
    </row>
    <row r="486" spans="1:33" ht="37.5" hidden="1" customHeight="1" x14ac:dyDescent="0.25">
      <c r="A486" s="382">
        <v>16</v>
      </c>
      <c r="B486" s="401" t="str">
        <f>IFERROR(VLOOKUP(A486,'Coverage Indicators - Section D'!$A$10:$Y$42,25,FALSE),"")</f>
        <v/>
      </c>
      <c r="C486" s="497" t="str">
        <f t="array" ref="C486">IFERROR(IF(INDEX('Disaggregation Records'!$E$95:$E$183,MATCH(RIGHT(Z486,255),RIGHT('Disaggregation Records'!$D$95:$D$183,255),0))=0,"",INDEX('Disaggregation Records'!$E$95:$E$183,MATCH(RIGHT(Z486,255),RIGHT('Disaggregation Records'!$D$95:$D$183,255),0))),"")</f>
        <v/>
      </c>
      <c r="D486" s="497" t="str">
        <f t="array" ref="D486">IFERROR(IF(INDEX('Disaggregation Records'!$F$95:$F$183,MATCH(RIGHT(Z486,255),RIGHT('Disaggregation Records'!$D$95:$D$183,255),0))=0,"",INDEX('Disaggregation Records'!$F$95:$F$183,MATCH(RIGHT(Z486,255),RIGHT('Disaggregation Records'!$D$95:$D$183,255),0))),"")</f>
        <v/>
      </c>
      <c r="E486" s="403" t="str">
        <f t="array" ref="E486">IFERROR(IF(INDEX('Disaggregation Data'!$K$315:$K$616,MATCH(RIGHT(X486,255),RIGHT('Disaggregation Data'!$J$315:$J$616,255),0))=0,"",INDEX('Disaggregation Data'!$K$315:$K$616,MATCH(RIGHT(X486,255),RIGHT('Disaggregation Data'!J$315:$J$616,255),0))),"")</f>
        <v/>
      </c>
      <c r="F486" s="404" t="str">
        <f t="array" ref="F486">IFERROR(IF(INDEX('Disaggregation Data'!$L$315:$L$616,MATCH(RIGHT(X486,255),RIGHT('Disaggregation Data'!$J$315:$J$616,255),0))=0,"",INDEX('Disaggregation Data'!$L$315:$L$616,MATCH(RIGHT(X486,255),RIGHT('Disaggregation Data'!J$315:$J$616,255),0))),"")</f>
        <v/>
      </c>
      <c r="G486" s="466" t="str">
        <f t="array" ref="G486">IFERROR(IF(INDEX('Disaggregation Data'!$M$315:$M$616,MATCH(RIGHT(X486,255),RIGHT('Disaggregation Data'!$J$315:$J$616,255),0))=0,(E486/F486)*100,INDEX('Disaggregation Data'!$M$315:$M$616,MATCH(RIGHT(X486,255),RIGHT('Disaggregation Data'!J$315:$J$616,255),0))),"")</f>
        <v/>
      </c>
      <c r="H486" s="407" t="str">
        <f t="array" ref="H486">IFERROR(IF(INDEX('Disaggregation Data'!$N$315:$N$616,MATCH(RIGHT(X486,255),RIGHT('Disaggregation Data'!$J$315:$J$616,255),0))=0,"",INDEX('Disaggregation Data'!$N$315:$N$616,MATCH(RIGHT(X486,255),RIGHT('Disaggregation Data'!J$315:$J$616,255),0))),"")</f>
        <v/>
      </c>
      <c r="I486" s="503"/>
      <c r="J486" s="503"/>
      <c r="K486" s="503"/>
      <c r="L486" s="503"/>
      <c r="M486" s="503"/>
      <c r="N486" s="503"/>
      <c r="O486" s="503"/>
      <c r="P486" s="503"/>
      <c r="Q486" s="503"/>
      <c r="R486" s="503"/>
      <c r="S486" s="503"/>
      <c r="T486" s="503"/>
      <c r="U486" s="407" t="str">
        <f t="array" ref="U486">IFERROR(IF(INDEX('Disaggregation Data'!$O$315:$O$616,MATCH(RIGHT(X486,255),RIGHT('Disaggregation Data'!$J$315:$J$616,255),0))=0,"",INDEX('Disaggregation Data'!$O$315:$O$616,MATCH(RIGHT(X486,255),RIGHT('Disaggregation Data'!J$315:$J$616,255),0))),"")</f>
        <v/>
      </c>
      <c r="V486" s="420" t="str">
        <f t="array" ref="V486">IFERROR(IF(INDEX('Disaggregation Data'!$P$315:$P$616,MATCH(RIGHT(X486,255),RIGHT('Disaggregation Data'!$J$315:$J$616,255),0))=0,"",INDEX('Disaggregation Data'!$P$315:$P$616,MATCH(RIGHT(X486,255),RIGHT('Disaggregation Data'!J$315:$J$616,255),0))),"")</f>
        <v/>
      </c>
      <c r="W486" s="504"/>
      <c r="X486" s="504" t="str">
        <f t="shared" si="32"/>
        <v/>
      </c>
      <c r="Y486" s="504">
        <f t="shared" si="33"/>
        <v>89</v>
      </c>
      <c r="Z486" s="504" t="str">
        <f t="shared" si="34"/>
        <v/>
      </c>
      <c r="AA486" s="504" t="b">
        <f t="shared" si="35"/>
        <v>0</v>
      </c>
      <c r="AB486" s="504" t="s">
        <v>2002</v>
      </c>
      <c r="AC486" s="504" t="str">
        <f t="array" ref="AC486">IFERROR(IF(INDEX('Disaggregation Records'!$G$95:$G$183,MATCH(RIGHT(Z486,255),RIGHT('Disaggregation Records'!$D$95:$D$183,255),0))=0,"",INDEX('Disaggregation Records'!$G$95:$G$183,MATCH(RIGHT(Z486,255),RIGHT('Disaggregation Records'!$D$95:$D$183,255),0))),"")</f>
        <v/>
      </c>
      <c r="AD486" s="504" t="s">
        <v>788</v>
      </c>
      <c r="AE486" s="216"/>
      <c r="AF486" s="501"/>
      <c r="AG486" s="501"/>
    </row>
    <row r="487" spans="1:33" ht="37.5" hidden="1" customHeight="1" x14ac:dyDescent="0.25">
      <c r="A487" s="382">
        <v>17</v>
      </c>
      <c r="B487" s="401" t="str">
        <f>IFERROR(VLOOKUP(A487,'Coverage Indicators - Section D'!$A$10:$Y$42,25,FALSE),"")</f>
        <v/>
      </c>
      <c r="C487" s="497" t="str">
        <f t="array" ref="C487">IFERROR(IF(INDEX('Disaggregation Records'!$E$95:$E$183,MATCH(RIGHT(Z487,255),RIGHT('Disaggregation Records'!$D$95:$D$183,255),0))=0,"",INDEX('Disaggregation Records'!$E$95:$E$183,MATCH(RIGHT(Z487,255),RIGHT('Disaggregation Records'!$D$95:$D$183,255),0))),"")</f>
        <v/>
      </c>
      <c r="D487" s="497" t="str">
        <f t="array" ref="D487">IFERROR(IF(INDEX('Disaggregation Records'!$F$95:$F$183,MATCH(RIGHT(Z487,255),RIGHT('Disaggregation Records'!$D$95:$D$183,255),0))=0,"",INDEX('Disaggregation Records'!$F$95:$F$183,MATCH(RIGHT(Z487,255),RIGHT('Disaggregation Records'!$D$95:$D$183,255),0))),"")</f>
        <v/>
      </c>
      <c r="E487" s="403" t="str">
        <f t="array" ref="E487">IFERROR(IF(INDEX('Disaggregation Data'!$K$315:$K$616,MATCH(RIGHT(X487,255),RIGHT('Disaggregation Data'!$J$315:$J$616,255),0))=0,"",INDEX('Disaggregation Data'!$K$315:$K$616,MATCH(RIGHT(X487,255),RIGHT('Disaggregation Data'!J$315:$J$616,255),0))),"")</f>
        <v/>
      </c>
      <c r="F487" s="404" t="str">
        <f t="array" ref="F487">IFERROR(IF(INDEX('Disaggregation Data'!$L$315:$L$616,MATCH(RIGHT(X487,255),RIGHT('Disaggregation Data'!$J$315:$J$616,255),0))=0,"",INDEX('Disaggregation Data'!$L$315:$L$616,MATCH(RIGHT(X487,255),RIGHT('Disaggregation Data'!J$315:$J$616,255),0))),"")</f>
        <v/>
      </c>
      <c r="G487" s="466" t="str">
        <f t="array" ref="G487">IFERROR(IF(INDEX('Disaggregation Data'!$M$315:$M$616,MATCH(RIGHT(X487,255),RIGHT('Disaggregation Data'!$J$315:$J$616,255),0))=0,(E487/F487)*100,INDEX('Disaggregation Data'!$M$315:$M$616,MATCH(RIGHT(X487,255),RIGHT('Disaggregation Data'!J$315:$J$616,255),0))),"")</f>
        <v/>
      </c>
      <c r="H487" s="407" t="str">
        <f t="array" ref="H487">IFERROR(IF(INDEX('Disaggregation Data'!$N$315:$N$616,MATCH(RIGHT(X487,255),RIGHT('Disaggregation Data'!$J$315:$J$616,255),0))=0,"",INDEX('Disaggregation Data'!$N$315:$N$616,MATCH(RIGHT(X487,255),RIGHT('Disaggregation Data'!J$315:$J$616,255),0))),"")</f>
        <v/>
      </c>
      <c r="I487" s="503"/>
      <c r="J487" s="503"/>
      <c r="K487" s="503"/>
      <c r="L487" s="503"/>
      <c r="M487" s="503"/>
      <c r="N487" s="503"/>
      <c r="O487" s="503"/>
      <c r="P487" s="503"/>
      <c r="Q487" s="503"/>
      <c r="R487" s="503"/>
      <c r="S487" s="503"/>
      <c r="T487" s="503"/>
      <c r="U487" s="407" t="str">
        <f t="array" ref="U487">IFERROR(IF(INDEX('Disaggregation Data'!$O$315:$O$616,MATCH(RIGHT(X487,255),RIGHT('Disaggregation Data'!$J$315:$J$616,255),0))=0,"",INDEX('Disaggregation Data'!$O$315:$O$616,MATCH(RIGHT(X487,255),RIGHT('Disaggregation Data'!J$315:$J$616,255),0))),"")</f>
        <v/>
      </c>
      <c r="V487" s="420" t="str">
        <f t="array" ref="V487">IFERROR(IF(INDEX('Disaggregation Data'!$P$315:$P$616,MATCH(RIGHT(X487,255),RIGHT('Disaggregation Data'!$J$315:$J$616,255),0))=0,"",INDEX('Disaggregation Data'!$P$315:$P$616,MATCH(RIGHT(X487,255),RIGHT('Disaggregation Data'!J$315:$J$616,255),0))),"")</f>
        <v/>
      </c>
      <c r="W487" s="504"/>
      <c r="X487" s="504" t="str">
        <f t="shared" si="32"/>
        <v/>
      </c>
      <c r="Y487" s="504">
        <f t="shared" si="33"/>
        <v>90</v>
      </c>
      <c r="Z487" s="504" t="str">
        <f t="shared" si="34"/>
        <v/>
      </c>
      <c r="AA487" s="504" t="b">
        <f t="shared" si="35"/>
        <v>0</v>
      </c>
      <c r="AB487" s="504" t="s">
        <v>2003</v>
      </c>
      <c r="AC487" s="504" t="str">
        <f t="array" ref="AC487">IFERROR(IF(INDEX('Disaggregation Records'!$G$95:$G$183,MATCH(RIGHT(Z487,255),RIGHT('Disaggregation Records'!$D$95:$D$183,255),0))=0,"",INDEX('Disaggregation Records'!$G$95:$G$183,MATCH(RIGHT(Z487,255),RIGHT('Disaggregation Records'!$D$95:$D$183,255),0))),"")</f>
        <v/>
      </c>
      <c r="AD487" s="504" t="s">
        <v>789</v>
      </c>
      <c r="AE487" s="216"/>
      <c r="AF487" s="501"/>
      <c r="AG487" s="501"/>
    </row>
    <row r="488" spans="1:33" ht="37.5" hidden="1" customHeight="1" x14ac:dyDescent="0.25">
      <c r="A488" s="382">
        <v>17</v>
      </c>
      <c r="B488" s="401" t="str">
        <f>IFERROR(VLOOKUP(A488,'Coverage Indicators - Section D'!$A$10:$Y$42,25,FALSE),"")</f>
        <v/>
      </c>
      <c r="C488" s="497" t="str">
        <f t="array" ref="C488">IFERROR(IF(INDEX('Disaggregation Records'!$E$95:$E$183,MATCH(RIGHT(Z488,255),RIGHT('Disaggregation Records'!$D$95:$D$183,255),0))=0,"",INDEX('Disaggregation Records'!$E$95:$E$183,MATCH(RIGHT(Z488,255),RIGHT('Disaggregation Records'!$D$95:$D$183,255),0))),"")</f>
        <v/>
      </c>
      <c r="D488" s="497" t="str">
        <f t="array" ref="D488">IFERROR(IF(INDEX('Disaggregation Records'!$F$95:$F$183,MATCH(RIGHT(Z488,255),RIGHT('Disaggregation Records'!$D$95:$D$183,255),0))=0,"",INDEX('Disaggregation Records'!$F$95:$F$183,MATCH(RIGHT(Z488,255),RIGHT('Disaggregation Records'!$D$95:$D$183,255),0))),"")</f>
        <v/>
      </c>
      <c r="E488" s="403" t="str">
        <f t="array" ref="E488">IFERROR(IF(INDEX('Disaggregation Data'!$K$315:$K$616,MATCH(RIGHT(X488,255),RIGHT('Disaggregation Data'!$J$315:$J$616,255),0))=0,"",INDEX('Disaggregation Data'!$K$315:$K$616,MATCH(RIGHT(X488,255),RIGHT('Disaggregation Data'!J$315:$J$616,255),0))),"")</f>
        <v/>
      </c>
      <c r="F488" s="404" t="str">
        <f t="array" ref="F488">IFERROR(IF(INDEX('Disaggregation Data'!$L$315:$L$616,MATCH(RIGHT(X488,255),RIGHT('Disaggregation Data'!$J$315:$J$616,255),0))=0,"",INDEX('Disaggregation Data'!$L$315:$L$616,MATCH(RIGHT(X488,255),RIGHT('Disaggregation Data'!J$315:$J$616,255),0))),"")</f>
        <v/>
      </c>
      <c r="G488" s="466" t="str">
        <f t="array" ref="G488">IFERROR(IF(INDEX('Disaggregation Data'!$M$315:$M$616,MATCH(RIGHT(X488,255),RIGHT('Disaggregation Data'!$J$315:$J$616,255),0))=0,(E488/F488)*100,INDEX('Disaggregation Data'!$M$315:$M$616,MATCH(RIGHT(X488,255),RIGHT('Disaggregation Data'!J$315:$J$616,255),0))),"")</f>
        <v/>
      </c>
      <c r="H488" s="407" t="str">
        <f t="array" ref="H488">IFERROR(IF(INDEX('Disaggregation Data'!$N$315:$N$616,MATCH(RIGHT(X488,255),RIGHT('Disaggregation Data'!$J$315:$J$616,255),0))=0,"",INDEX('Disaggregation Data'!$N$315:$N$616,MATCH(RIGHT(X488,255),RIGHT('Disaggregation Data'!J$315:$J$616,255),0))),"")</f>
        <v/>
      </c>
      <c r="I488" s="503"/>
      <c r="J488" s="503"/>
      <c r="K488" s="503"/>
      <c r="L488" s="503"/>
      <c r="M488" s="503"/>
      <c r="N488" s="503"/>
      <c r="O488" s="503"/>
      <c r="P488" s="503"/>
      <c r="Q488" s="503"/>
      <c r="R488" s="503"/>
      <c r="S488" s="503"/>
      <c r="T488" s="503"/>
      <c r="U488" s="407" t="str">
        <f t="array" ref="U488">IFERROR(IF(INDEX('Disaggregation Data'!$O$315:$O$616,MATCH(RIGHT(X488,255),RIGHT('Disaggregation Data'!$J$315:$J$616,255),0))=0,"",INDEX('Disaggregation Data'!$O$315:$O$616,MATCH(RIGHT(X488,255),RIGHT('Disaggregation Data'!J$315:$J$616,255),0))),"")</f>
        <v/>
      </c>
      <c r="V488" s="420" t="str">
        <f t="array" ref="V488">IFERROR(IF(INDEX('Disaggregation Data'!$P$315:$P$616,MATCH(RIGHT(X488,255),RIGHT('Disaggregation Data'!$J$315:$J$616,255),0))=0,"",INDEX('Disaggregation Data'!$P$315:$P$616,MATCH(RIGHT(X488,255),RIGHT('Disaggregation Data'!J$315:$J$616,255),0))),"")</f>
        <v/>
      </c>
      <c r="W488" s="504"/>
      <c r="X488" s="504" t="str">
        <f t="shared" si="32"/>
        <v/>
      </c>
      <c r="Y488" s="504">
        <f t="shared" si="33"/>
        <v>91</v>
      </c>
      <c r="Z488" s="504" t="str">
        <f t="shared" si="34"/>
        <v/>
      </c>
      <c r="AA488" s="504" t="b">
        <f t="shared" si="35"/>
        <v>0</v>
      </c>
      <c r="AB488" s="504" t="s">
        <v>2004</v>
      </c>
      <c r="AC488" s="504" t="str">
        <f t="array" ref="AC488">IFERROR(IF(INDEX('Disaggregation Records'!$G$95:$G$183,MATCH(RIGHT(Z488,255),RIGHT('Disaggregation Records'!$D$95:$D$183,255),0))=0,"",INDEX('Disaggregation Records'!$G$95:$G$183,MATCH(RIGHT(Z488,255),RIGHT('Disaggregation Records'!$D$95:$D$183,255),0))),"")</f>
        <v/>
      </c>
      <c r="AD488" s="504" t="s">
        <v>789</v>
      </c>
      <c r="AE488" s="216"/>
      <c r="AF488" s="501"/>
      <c r="AG488" s="501"/>
    </row>
    <row r="489" spans="1:33" ht="37.5" hidden="1" customHeight="1" x14ac:dyDescent="0.25">
      <c r="A489" s="382">
        <v>17</v>
      </c>
      <c r="B489" s="401" t="str">
        <f>IFERROR(VLOOKUP(A489,'Coverage Indicators - Section D'!$A$10:$Y$42,25,FALSE),"")</f>
        <v/>
      </c>
      <c r="C489" s="497" t="str">
        <f t="array" ref="C489">IFERROR(IF(INDEX('Disaggregation Records'!$E$95:$E$183,MATCH(RIGHT(Z489,255),RIGHT('Disaggregation Records'!$D$95:$D$183,255),0))=0,"",INDEX('Disaggregation Records'!$E$95:$E$183,MATCH(RIGHT(Z489,255),RIGHT('Disaggregation Records'!$D$95:$D$183,255),0))),"")</f>
        <v/>
      </c>
      <c r="D489" s="497" t="str">
        <f t="array" ref="D489">IFERROR(IF(INDEX('Disaggregation Records'!$F$95:$F$183,MATCH(RIGHT(Z489,255),RIGHT('Disaggregation Records'!$D$95:$D$183,255),0))=0,"",INDEX('Disaggregation Records'!$F$95:$F$183,MATCH(RIGHT(Z489,255),RIGHT('Disaggregation Records'!$D$95:$D$183,255),0))),"")</f>
        <v/>
      </c>
      <c r="E489" s="403" t="str">
        <f t="array" ref="E489">IFERROR(IF(INDEX('Disaggregation Data'!$K$315:$K$616,MATCH(RIGHT(X489,255),RIGHT('Disaggregation Data'!$J$315:$J$616,255),0))=0,"",INDEX('Disaggregation Data'!$K$315:$K$616,MATCH(RIGHT(X489,255),RIGHT('Disaggregation Data'!J$315:$J$616,255),0))),"")</f>
        <v/>
      </c>
      <c r="F489" s="404" t="str">
        <f t="array" ref="F489">IFERROR(IF(INDEX('Disaggregation Data'!$L$315:$L$616,MATCH(RIGHT(X489,255),RIGHT('Disaggregation Data'!$J$315:$J$616,255),0))=0,"",INDEX('Disaggregation Data'!$L$315:$L$616,MATCH(RIGHT(X489,255),RIGHT('Disaggregation Data'!J$315:$J$616,255),0))),"")</f>
        <v/>
      </c>
      <c r="G489" s="466" t="str">
        <f t="array" ref="G489">IFERROR(IF(INDEX('Disaggregation Data'!$M$315:$M$616,MATCH(RIGHT(X489,255),RIGHT('Disaggregation Data'!$J$315:$J$616,255),0))=0,(E489/F489)*100,INDEX('Disaggregation Data'!$M$315:$M$616,MATCH(RIGHT(X489,255),RIGHT('Disaggregation Data'!J$315:$J$616,255),0))),"")</f>
        <v/>
      </c>
      <c r="H489" s="407" t="str">
        <f t="array" ref="H489">IFERROR(IF(INDEX('Disaggregation Data'!$N$315:$N$616,MATCH(RIGHT(X489,255),RIGHT('Disaggregation Data'!$J$315:$J$616,255),0))=0,"",INDEX('Disaggregation Data'!$N$315:$N$616,MATCH(RIGHT(X489,255),RIGHT('Disaggregation Data'!J$315:$J$616,255),0))),"")</f>
        <v/>
      </c>
      <c r="I489" s="503"/>
      <c r="J489" s="503"/>
      <c r="K489" s="503"/>
      <c r="L489" s="503"/>
      <c r="M489" s="503"/>
      <c r="N489" s="503"/>
      <c r="O489" s="503"/>
      <c r="P489" s="503"/>
      <c r="Q489" s="503"/>
      <c r="R489" s="503"/>
      <c r="S489" s="503"/>
      <c r="T489" s="503"/>
      <c r="U489" s="407" t="str">
        <f t="array" ref="U489">IFERROR(IF(INDEX('Disaggregation Data'!$O$315:$O$616,MATCH(RIGHT(X489,255),RIGHT('Disaggregation Data'!$J$315:$J$616,255),0))=0,"",INDEX('Disaggregation Data'!$O$315:$O$616,MATCH(RIGHT(X489,255),RIGHT('Disaggregation Data'!J$315:$J$616,255),0))),"")</f>
        <v/>
      </c>
      <c r="V489" s="420" t="str">
        <f t="array" ref="V489">IFERROR(IF(INDEX('Disaggregation Data'!$P$315:$P$616,MATCH(RIGHT(X489,255),RIGHT('Disaggregation Data'!$J$315:$J$616,255),0))=0,"",INDEX('Disaggregation Data'!$P$315:$P$616,MATCH(RIGHT(X489,255),RIGHT('Disaggregation Data'!J$315:$J$616,255),0))),"")</f>
        <v/>
      </c>
      <c r="W489" s="504"/>
      <c r="X489" s="504" t="str">
        <f t="shared" si="32"/>
        <v/>
      </c>
      <c r="Y489" s="504">
        <f t="shared" si="33"/>
        <v>92</v>
      </c>
      <c r="Z489" s="504" t="str">
        <f t="shared" si="34"/>
        <v/>
      </c>
      <c r="AA489" s="504" t="b">
        <f t="shared" si="35"/>
        <v>0</v>
      </c>
      <c r="AB489" s="504" t="s">
        <v>2005</v>
      </c>
      <c r="AC489" s="504" t="str">
        <f t="array" ref="AC489">IFERROR(IF(INDEX('Disaggregation Records'!$G$95:$G$183,MATCH(RIGHT(Z489,255),RIGHT('Disaggregation Records'!$D$95:$D$183,255),0))=0,"",INDEX('Disaggregation Records'!$G$95:$G$183,MATCH(RIGHT(Z489,255),RIGHT('Disaggregation Records'!$D$95:$D$183,255),0))),"")</f>
        <v/>
      </c>
      <c r="AD489" s="504" t="s">
        <v>789</v>
      </c>
      <c r="AE489" s="216"/>
      <c r="AF489" s="501"/>
      <c r="AG489" s="501"/>
    </row>
    <row r="490" spans="1:33" ht="37.5" hidden="1" customHeight="1" x14ac:dyDescent="0.25">
      <c r="A490" s="382">
        <v>17</v>
      </c>
      <c r="B490" s="401" t="str">
        <f>IFERROR(VLOOKUP(A490,'Coverage Indicators - Section D'!$A$10:$Y$42,25,FALSE),"")</f>
        <v/>
      </c>
      <c r="C490" s="497" t="str">
        <f t="array" ref="C490">IFERROR(IF(INDEX('Disaggregation Records'!$E$95:$E$183,MATCH(RIGHT(Z490,255),RIGHT('Disaggregation Records'!$D$95:$D$183,255),0))=0,"",INDEX('Disaggregation Records'!$E$95:$E$183,MATCH(RIGHT(Z490,255),RIGHT('Disaggregation Records'!$D$95:$D$183,255),0))),"")</f>
        <v/>
      </c>
      <c r="D490" s="497" t="str">
        <f t="array" ref="D490">IFERROR(IF(INDEX('Disaggregation Records'!$F$95:$F$183,MATCH(RIGHT(Z490,255),RIGHT('Disaggregation Records'!$D$95:$D$183,255),0))=0,"",INDEX('Disaggregation Records'!$F$95:$F$183,MATCH(RIGHT(Z490,255),RIGHT('Disaggregation Records'!$D$95:$D$183,255),0))),"")</f>
        <v/>
      </c>
      <c r="E490" s="403" t="str">
        <f t="array" ref="E490">IFERROR(IF(INDEX('Disaggregation Data'!$K$315:$K$616,MATCH(RIGHT(X490,255),RIGHT('Disaggregation Data'!$J$315:$J$616,255),0))=0,"",INDEX('Disaggregation Data'!$K$315:$K$616,MATCH(RIGHT(X490,255),RIGHT('Disaggregation Data'!J$315:$J$616,255),0))),"")</f>
        <v/>
      </c>
      <c r="F490" s="404" t="str">
        <f t="array" ref="F490">IFERROR(IF(INDEX('Disaggregation Data'!$L$315:$L$616,MATCH(RIGHT(X490,255),RIGHT('Disaggregation Data'!$J$315:$J$616,255),0))=0,"",INDEX('Disaggregation Data'!$L$315:$L$616,MATCH(RIGHT(X490,255),RIGHT('Disaggregation Data'!J$315:$J$616,255),0))),"")</f>
        <v/>
      </c>
      <c r="G490" s="466" t="str">
        <f t="array" ref="G490">IFERROR(IF(INDEX('Disaggregation Data'!$M$315:$M$616,MATCH(RIGHT(X490,255),RIGHT('Disaggregation Data'!$J$315:$J$616,255),0))=0,(E490/F490)*100,INDEX('Disaggregation Data'!$M$315:$M$616,MATCH(RIGHT(X490,255),RIGHT('Disaggregation Data'!J$315:$J$616,255),0))),"")</f>
        <v/>
      </c>
      <c r="H490" s="407" t="str">
        <f t="array" ref="H490">IFERROR(IF(INDEX('Disaggregation Data'!$N$315:$N$616,MATCH(RIGHT(X490,255),RIGHT('Disaggregation Data'!$J$315:$J$616,255),0))=0,"",INDEX('Disaggregation Data'!$N$315:$N$616,MATCH(RIGHT(X490,255),RIGHT('Disaggregation Data'!J$315:$J$616,255),0))),"")</f>
        <v/>
      </c>
      <c r="I490" s="503"/>
      <c r="J490" s="503"/>
      <c r="K490" s="503"/>
      <c r="L490" s="503"/>
      <c r="M490" s="503"/>
      <c r="N490" s="503"/>
      <c r="O490" s="503"/>
      <c r="P490" s="503"/>
      <c r="Q490" s="503"/>
      <c r="R490" s="503"/>
      <c r="S490" s="503"/>
      <c r="T490" s="503"/>
      <c r="U490" s="407" t="str">
        <f t="array" ref="U490">IFERROR(IF(INDEX('Disaggregation Data'!$O$315:$O$616,MATCH(RIGHT(X490,255),RIGHT('Disaggregation Data'!$J$315:$J$616,255),0))=0,"",INDEX('Disaggregation Data'!$O$315:$O$616,MATCH(RIGHT(X490,255),RIGHT('Disaggregation Data'!J$315:$J$616,255),0))),"")</f>
        <v/>
      </c>
      <c r="V490" s="420" t="str">
        <f t="array" ref="V490">IFERROR(IF(INDEX('Disaggregation Data'!$P$315:$P$616,MATCH(RIGHT(X490,255),RIGHT('Disaggregation Data'!$J$315:$J$616,255),0))=0,"",INDEX('Disaggregation Data'!$P$315:$P$616,MATCH(RIGHT(X490,255),RIGHT('Disaggregation Data'!J$315:$J$616,255),0))),"")</f>
        <v/>
      </c>
      <c r="W490" s="504"/>
      <c r="X490" s="504" t="str">
        <f t="shared" si="32"/>
        <v/>
      </c>
      <c r="Y490" s="504">
        <f t="shared" si="33"/>
        <v>93</v>
      </c>
      <c r="Z490" s="504" t="str">
        <f t="shared" si="34"/>
        <v/>
      </c>
      <c r="AA490" s="504" t="b">
        <f t="shared" si="35"/>
        <v>0</v>
      </c>
      <c r="AB490" s="504" t="s">
        <v>2006</v>
      </c>
      <c r="AC490" s="504" t="str">
        <f t="array" ref="AC490">IFERROR(IF(INDEX('Disaggregation Records'!$G$95:$G$183,MATCH(RIGHT(Z490,255),RIGHT('Disaggregation Records'!$D$95:$D$183,255),0))=0,"",INDEX('Disaggregation Records'!$G$95:$G$183,MATCH(RIGHT(Z490,255),RIGHT('Disaggregation Records'!$D$95:$D$183,255),0))),"")</f>
        <v/>
      </c>
      <c r="AD490" s="504" t="s">
        <v>789</v>
      </c>
      <c r="AE490" s="216"/>
      <c r="AF490" s="501"/>
      <c r="AG490" s="501"/>
    </row>
    <row r="491" spans="1:33" ht="37.5" hidden="1" customHeight="1" x14ac:dyDescent="0.25">
      <c r="A491" s="382">
        <v>17</v>
      </c>
      <c r="B491" s="401" t="str">
        <f>IFERROR(VLOOKUP(A491,'Coverage Indicators - Section D'!$A$10:$Y$42,25,FALSE),"")</f>
        <v/>
      </c>
      <c r="C491" s="497" t="str">
        <f t="array" ref="C491">IFERROR(IF(INDEX('Disaggregation Records'!$E$95:$E$183,MATCH(RIGHT(Z491,255),RIGHT('Disaggregation Records'!$D$95:$D$183,255),0))=0,"",INDEX('Disaggregation Records'!$E$95:$E$183,MATCH(RIGHT(Z491,255),RIGHT('Disaggregation Records'!$D$95:$D$183,255),0))),"")</f>
        <v/>
      </c>
      <c r="D491" s="497" t="str">
        <f t="array" ref="D491">IFERROR(IF(INDEX('Disaggregation Records'!$F$95:$F$183,MATCH(RIGHT(Z491,255),RIGHT('Disaggregation Records'!$D$95:$D$183,255),0))=0,"",INDEX('Disaggregation Records'!$F$95:$F$183,MATCH(RIGHT(Z491,255),RIGHT('Disaggregation Records'!$D$95:$D$183,255),0))),"")</f>
        <v/>
      </c>
      <c r="E491" s="403" t="str">
        <f t="array" ref="E491">IFERROR(IF(INDEX('Disaggregation Data'!$K$315:$K$616,MATCH(RIGHT(X491,255),RIGHT('Disaggregation Data'!$J$315:$J$616,255),0))=0,"",INDEX('Disaggregation Data'!$K$315:$K$616,MATCH(RIGHT(X491,255),RIGHT('Disaggregation Data'!J$315:$J$616,255),0))),"")</f>
        <v/>
      </c>
      <c r="F491" s="404" t="str">
        <f t="array" ref="F491">IFERROR(IF(INDEX('Disaggregation Data'!$L$315:$L$616,MATCH(RIGHT(X491,255),RIGHT('Disaggregation Data'!$J$315:$J$616,255),0))=0,"",INDEX('Disaggregation Data'!$L$315:$L$616,MATCH(RIGHT(X491,255),RIGHT('Disaggregation Data'!J$315:$J$616,255),0))),"")</f>
        <v/>
      </c>
      <c r="G491" s="466" t="str">
        <f t="array" ref="G491">IFERROR(IF(INDEX('Disaggregation Data'!$M$315:$M$616,MATCH(RIGHT(X491,255),RIGHT('Disaggregation Data'!$J$315:$J$616,255),0))=0,(E491/F491)*100,INDEX('Disaggregation Data'!$M$315:$M$616,MATCH(RIGHT(X491,255),RIGHT('Disaggregation Data'!J$315:$J$616,255),0))),"")</f>
        <v/>
      </c>
      <c r="H491" s="407" t="str">
        <f t="array" ref="H491">IFERROR(IF(INDEX('Disaggregation Data'!$N$315:$N$616,MATCH(RIGHT(X491,255),RIGHT('Disaggregation Data'!$J$315:$J$616,255),0))=0,"",INDEX('Disaggregation Data'!$N$315:$N$616,MATCH(RIGHT(X491,255),RIGHT('Disaggregation Data'!J$315:$J$616,255),0))),"")</f>
        <v/>
      </c>
      <c r="I491" s="503"/>
      <c r="J491" s="503"/>
      <c r="K491" s="503"/>
      <c r="L491" s="503"/>
      <c r="M491" s="503"/>
      <c r="N491" s="503"/>
      <c r="O491" s="503"/>
      <c r="P491" s="503"/>
      <c r="Q491" s="503"/>
      <c r="R491" s="503"/>
      <c r="S491" s="503"/>
      <c r="T491" s="503"/>
      <c r="U491" s="407" t="str">
        <f t="array" ref="U491">IFERROR(IF(INDEX('Disaggregation Data'!$O$315:$O$616,MATCH(RIGHT(X491,255),RIGHT('Disaggregation Data'!$J$315:$J$616,255),0))=0,"",INDEX('Disaggregation Data'!$O$315:$O$616,MATCH(RIGHT(X491,255),RIGHT('Disaggregation Data'!J$315:$J$616,255),0))),"")</f>
        <v/>
      </c>
      <c r="V491" s="420" t="str">
        <f t="array" ref="V491">IFERROR(IF(INDEX('Disaggregation Data'!$P$315:$P$616,MATCH(RIGHT(X491,255),RIGHT('Disaggregation Data'!$J$315:$J$616,255),0))=0,"",INDEX('Disaggregation Data'!$P$315:$P$616,MATCH(RIGHT(X491,255),RIGHT('Disaggregation Data'!J$315:$J$616,255),0))),"")</f>
        <v/>
      </c>
      <c r="W491" s="504"/>
      <c r="X491" s="504" t="str">
        <f t="shared" si="32"/>
        <v/>
      </c>
      <c r="Y491" s="504">
        <f t="shared" si="33"/>
        <v>94</v>
      </c>
      <c r="Z491" s="504" t="str">
        <f t="shared" si="34"/>
        <v/>
      </c>
      <c r="AA491" s="504" t="b">
        <f t="shared" si="35"/>
        <v>0</v>
      </c>
      <c r="AB491" s="504" t="s">
        <v>2007</v>
      </c>
      <c r="AC491" s="504" t="str">
        <f t="array" ref="AC491">IFERROR(IF(INDEX('Disaggregation Records'!$G$95:$G$183,MATCH(RIGHT(Z491,255),RIGHT('Disaggregation Records'!$D$95:$D$183,255),0))=0,"",INDEX('Disaggregation Records'!$G$95:$G$183,MATCH(RIGHT(Z491,255),RIGHT('Disaggregation Records'!$D$95:$D$183,255),0))),"")</f>
        <v/>
      </c>
      <c r="AD491" s="504" t="s">
        <v>789</v>
      </c>
      <c r="AE491" s="216"/>
      <c r="AF491" s="501"/>
      <c r="AG491" s="501"/>
    </row>
    <row r="492" spans="1:33" ht="37.5" hidden="1" customHeight="1" x14ac:dyDescent="0.25">
      <c r="A492" s="382">
        <v>17</v>
      </c>
      <c r="B492" s="401" t="str">
        <f>IFERROR(VLOOKUP(A492,'Coverage Indicators - Section D'!$A$10:$Y$42,25,FALSE),"")</f>
        <v/>
      </c>
      <c r="C492" s="497" t="str">
        <f t="array" ref="C492">IFERROR(IF(INDEX('Disaggregation Records'!$E$95:$E$183,MATCH(RIGHT(Z492,255),RIGHT('Disaggregation Records'!$D$95:$D$183,255),0))=0,"",INDEX('Disaggregation Records'!$E$95:$E$183,MATCH(RIGHT(Z492,255),RIGHT('Disaggregation Records'!$D$95:$D$183,255),0))),"")</f>
        <v/>
      </c>
      <c r="D492" s="497" t="str">
        <f t="array" ref="D492">IFERROR(IF(INDEX('Disaggregation Records'!$F$95:$F$183,MATCH(RIGHT(Z492,255),RIGHT('Disaggregation Records'!$D$95:$D$183,255),0))=0,"",INDEX('Disaggregation Records'!$F$95:$F$183,MATCH(RIGHT(Z492,255),RIGHT('Disaggregation Records'!$D$95:$D$183,255),0))),"")</f>
        <v/>
      </c>
      <c r="E492" s="403" t="str">
        <f t="array" ref="E492">IFERROR(IF(INDEX('Disaggregation Data'!$K$315:$K$616,MATCH(RIGHT(X492,255),RIGHT('Disaggregation Data'!$J$315:$J$616,255),0))=0,"",INDEX('Disaggregation Data'!$K$315:$K$616,MATCH(RIGHT(X492,255),RIGHT('Disaggregation Data'!J$315:$J$616,255),0))),"")</f>
        <v/>
      </c>
      <c r="F492" s="404" t="str">
        <f t="array" ref="F492">IFERROR(IF(INDEX('Disaggregation Data'!$L$315:$L$616,MATCH(RIGHT(X492,255),RIGHT('Disaggregation Data'!$J$315:$J$616,255),0))=0,"",INDEX('Disaggregation Data'!$L$315:$L$616,MATCH(RIGHT(X492,255),RIGHT('Disaggregation Data'!J$315:$J$616,255),0))),"")</f>
        <v/>
      </c>
      <c r="G492" s="466" t="str">
        <f t="array" ref="G492">IFERROR(IF(INDEX('Disaggregation Data'!$M$315:$M$616,MATCH(RIGHT(X492,255),RIGHT('Disaggregation Data'!$J$315:$J$616,255),0))=0,(E492/F492)*100,INDEX('Disaggregation Data'!$M$315:$M$616,MATCH(RIGHT(X492,255),RIGHT('Disaggregation Data'!J$315:$J$616,255),0))),"")</f>
        <v/>
      </c>
      <c r="H492" s="407" t="str">
        <f t="array" ref="H492">IFERROR(IF(INDEX('Disaggregation Data'!$N$315:$N$616,MATCH(RIGHT(X492,255),RIGHT('Disaggregation Data'!$J$315:$J$616,255),0))=0,"",INDEX('Disaggregation Data'!$N$315:$N$616,MATCH(RIGHT(X492,255),RIGHT('Disaggregation Data'!J$315:$J$616,255),0))),"")</f>
        <v/>
      </c>
      <c r="I492" s="503"/>
      <c r="J492" s="503"/>
      <c r="K492" s="503"/>
      <c r="L492" s="503"/>
      <c r="M492" s="503"/>
      <c r="N492" s="503"/>
      <c r="O492" s="503"/>
      <c r="P492" s="503"/>
      <c r="Q492" s="503"/>
      <c r="R492" s="503"/>
      <c r="S492" s="503"/>
      <c r="T492" s="503"/>
      <c r="U492" s="407" t="str">
        <f t="array" ref="U492">IFERROR(IF(INDEX('Disaggregation Data'!$O$315:$O$616,MATCH(RIGHT(X492,255),RIGHT('Disaggregation Data'!$J$315:$J$616,255),0))=0,"",INDEX('Disaggregation Data'!$O$315:$O$616,MATCH(RIGHT(X492,255),RIGHT('Disaggregation Data'!J$315:$J$616,255),0))),"")</f>
        <v/>
      </c>
      <c r="V492" s="420" t="str">
        <f t="array" ref="V492">IFERROR(IF(INDEX('Disaggregation Data'!$P$315:$P$616,MATCH(RIGHT(X492,255),RIGHT('Disaggregation Data'!$J$315:$J$616,255),0))=0,"",INDEX('Disaggregation Data'!$P$315:$P$616,MATCH(RIGHT(X492,255),RIGHT('Disaggregation Data'!J$315:$J$616,255),0))),"")</f>
        <v/>
      </c>
      <c r="W492" s="504"/>
      <c r="X492" s="504" t="str">
        <f t="shared" si="32"/>
        <v/>
      </c>
      <c r="Y492" s="504">
        <f t="shared" si="33"/>
        <v>95</v>
      </c>
      <c r="Z492" s="504" t="str">
        <f t="shared" si="34"/>
        <v/>
      </c>
      <c r="AA492" s="504" t="b">
        <f t="shared" si="35"/>
        <v>0</v>
      </c>
      <c r="AB492" s="504" t="s">
        <v>2008</v>
      </c>
      <c r="AC492" s="504" t="str">
        <f t="array" ref="AC492">IFERROR(IF(INDEX('Disaggregation Records'!$G$95:$G$183,MATCH(RIGHT(Z492,255),RIGHT('Disaggregation Records'!$D$95:$D$183,255),0))=0,"",INDEX('Disaggregation Records'!$G$95:$G$183,MATCH(RIGHT(Z492,255),RIGHT('Disaggregation Records'!$D$95:$D$183,255),0))),"")</f>
        <v/>
      </c>
      <c r="AD492" s="504" t="s">
        <v>789</v>
      </c>
      <c r="AE492" s="216"/>
      <c r="AF492" s="501"/>
      <c r="AG492" s="501"/>
    </row>
    <row r="493" spans="1:33" ht="37.5" hidden="1" customHeight="1" x14ac:dyDescent="0.25">
      <c r="A493" s="382">
        <v>17</v>
      </c>
      <c r="B493" s="401" t="str">
        <f>IFERROR(VLOOKUP(A493,'Coverage Indicators - Section D'!$A$10:$Y$42,25,FALSE),"")</f>
        <v/>
      </c>
      <c r="C493" s="497" t="str">
        <f t="array" ref="C493">IFERROR(IF(INDEX('Disaggregation Records'!$E$95:$E$183,MATCH(RIGHT(Z493,255),RIGHT('Disaggregation Records'!$D$95:$D$183,255),0))=0,"",INDEX('Disaggregation Records'!$E$95:$E$183,MATCH(RIGHT(Z493,255),RIGHT('Disaggregation Records'!$D$95:$D$183,255),0))),"")</f>
        <v/>
      </c>
      <c r="D493" s="497" t="str">
        <f t="array" ref="D493">IFERROR(IF(INDEX('Disaggregation Records'!$F$95:$F$183,MATCH(RIGHT(Z493,255),RIGHT('Disaggregation Records'!$D$95:$D$183,255),0))=0,"",INDEX('Disaggregation Records'!$F$95:$F$183,MATCH(RIGHT(Z493,255),RIGHT('Disaggregation Records'!$D$95:$D$183,255),0))),"")</f>
        <v/>
      </c>
      <c r="E493" s="403" t="str">
        <f t="array" ref="E493">IFERROR(IF(INDEX('Disaggregation Data'!$K$315:$K$616,MATCH(RIGHT(X493,255),RIGHT('Disaggregation Data'!$J$315:$J$616,255),0))=0,"",INDEX('Disaggregation Data'!$K$315:$K$616,MATCH(RIGHT(X493,255),RIGHT('Disaggregation Data'!J$315:$J$616,255),0))),"")</f>
        <v/>
      </c>
      <c r="F493" s="404" t="str">
        <f t="array" ref="F493">IFERROR(IF(INDEX('Disaggregation Data'!$L$315:$L$616,MATCH(RIGHT(X493,255),RIGHT('Disaggregation Data'!$J$315:$J$616,255),0))=0,"",INDEX('Disaggregation Data'!$L$315:$L$616,MATCH(RIGHT(X493,255),RIGHT('Disaggregation Data'!J$315:$J$616,255),0))),"")</f>
        <v/>
      </c>
      <c r="G493" s="466" t="str">
        <f t="array" ref="G493">IFERROR(IF(INDEX('Disaggregation Data'!$M$315:$M$616,MATCH(RIGHT(X493,255),RIGHT('Disaggregation Data'!$J$315:$J$616,255),0))=0,(E493/F493)*100,INDEX('Disaggregation Data'!$M$315:$M$616,MATCH(RIGHT(X493,255),RIGHT('Disaggregation Data'!J$315:$J$616,255),0))),"")</f>
        <v/>
      </c>
      <c r="H493" s="407" t="str">
        <f t="array" ref="H493">IFERROR(IF(INDEX('Disaggregation Data'!$N$315:$N$616,MATCH(RIGHT(X493,255),RIGHT('Disaggregation Data'!$J$315:$J$616,255),0))=0,"",INDEX('Disaggregation Data'!$N$315:$N$616,MATCH(RIGHT(X493,255),RIGHT('Disaggregation Data'!J$315:$J$616,255),0))),"")</f>
        <v/>
      </c>
      <c r="I493" s="503"/>
      <c r="J493" s="503"/>
      <c r="K493" s="503"/>
      <c r="L493" s="503"/>
      <c r="M493" s="503"/>
      <c r="N493" s="503"/>
      <c r="O493" s="503"/>
      <c r="P493" s="503"/>
      <c r="Q493" s="503"/>
      <c r="R493" s="503"/>
      <c r="S493" s="503"/>
      <c r="T493" s="503"/>
      <c r="U493" s="407" t="str">
        <f t="array" ref="U493">IFERROR(IF(INDEX('Disaggregation Data'!$O$315:$O$616,MATCH(RIGHT(X493,255),RIGHT('Disaggregation Data'!$J$315:$J$616,255),0))=0,"",INDEX('Disaggregation Data'!$O$315:$O$616,MATCH(RIGHT(X493,255),RIGHT('Disaggregation Data'!J$315:$J$616,255),0))),"")</f>
        <v/>
      </c>
      <c r="V493" s="420" t="str">
        <f t="array" ref="V493">IFERROR(IF(INDEX('Disaggregation Data'!$P$315:$P$616,MATCH(RIGHT(X493,255),RIGHT('Disaggregation Data'!$J$315:$J$616,255),0))=0,"",INDEX('Disaggregation Data'!$P$315:$P$616,MATCH(RIGHT(X493,255),RIGHT('Disaggregation Data'!J$315:$J$616,255),0))),"")</f>
        <v/>
      </c>
      <c r="W493" s="504"/>
      <c r="X493" s="504" t="str">
        <f t="shared" si="32"/>
        <v/>
      </c>
      <c r="Y493" s="504">
        <f t="shared" si="33"/>
        <v>96</v>
      </c>
      <c r="Z493" s="504" t="str">
        <f t="shared" si="34"/>
        <v/>
      </c>
      <c r="AA493" s="504" t="b">
        <f t="shared" si="35"/>
        <v>0</v>
      </c>
      <c r="AB493" s="504" t="s">
        <v>2009</v>
      </c>
      <c r="AC493" s="504" t="str">
        <f t="array" ref="AC493">IFERROR(IF(INDEX('Disaggregation Records'!$G$95:$G$183,MATCH(RIGHT(Z493,255),RIGHT('Disaggregation Records'!$D$95:$D$183,255),0))=0,"",INDEX('Disaggregation Records'!$G$95:$G$183,MATCH(RIGHT(Z493,255),RIGHT('Disaggregation Records'!$D$95:$D$183,255),0))),"")</f>
        <v/>
      </c>
      <c r="AD493" s="504" t="s">
        <v>789</v>
      </c>
      <c r="AE493" s="216"/>
      <c r="AF493" s="501"/>
      <c r="AG493" s="501"/>
    </row>
    <row r="494" spans="1:33" ht="37.5" hidden="1" customHeight="1" x14ac:dyDescent="0.25">
      <c r="A494" s="382">
        <v>17</v>
      </c>
      <c r="B494" s="401" t="str">
        <f>IFERROR(VLOOKUP(A494,'Coverage Indicators - Section D'!$A$10:$Y$42,25,FALSE),"")</f>
        <v/>
      </c>
      <c r="C494" s="497" t="str">
        <f t="array" ref="C494">IFERROR(IF(INDEX('Disaggregation Records'!$E$95:$E$183,MATCH(RIGHT(Z494,255),RIGHT('Disaggregation Records'!$D$95:$D$183,255),0))=0,"",INDEX('Disaggregation Records'!$E$95:$E$183,MATCH(RIGHT(Z494,255),RIGHT('Disaggregation Records'!$D$95:$D$183,255),0))),"")</f>
        <v/>
      </c>
      <c r="D494" s="497" t="str">
        <f t="array" ref="D494">IFERROR(IF(INDEX('Disaggregation Records'!$F$95:$F$183,MATCH(RIGHT(Z494,255),RIGHT('Disaggregation Records'!$D$95:$D$183,255),0))=0,"",INDEX('Disaggregation Records'!$F$95:$F$183,MATCH(RIGHT(Z494,255),RIGHT('Disaggregation Records'!$D$95:$D$183,255),0))),"")</f>
        <v/>
      </c>
      <c r="E494" s="403" t="str">
        <f t="array" ref="E494">IFERROR(IF(INDEX('Disaggregation Data'!$K$315:$K$616,MATCH(RIGHT(X494,255),RIGHT('Disaggregation Data'!$J$315:$J$616,255),0))=0,"",INDEX('Disaggregation Data'!$K$315:$K$616,MATCH(RIGHT(X494,255),RIGHT('Disaggregation Data'!J$315:$J$616,255),0))),"")</f>
        <v/>
      </c>
      <c r="F494" s="404" t="str">
        <f t="array" ref="F494">IFERROR(IF(INDEX('Disaggregation Data'!$L$315:$L$616,MATCH(RIGHT(X494,255),RIGHT('Disaggregation Data'!$J$315:$J$616,255),0))=0,"",INDEX('Disaggregation Data'!$L$315:$L$616,MATCH(RIGHT(X494,255),RIGHT('Disaggregation Data'!J$315:$J$616,255),0))),"")</f>
        <v/>
      </c>
      <c r="G494" s="466" t="str">
        <f t="array" ref="G494">IFERROR(IF(INDEX('Disaggregation Data'!$M$315:$M$616,MATCH(RIGHT(X494,255),RIGHT('Disaggregation Data'!$J$315:$J$616,255),0))=0,(E494/F494)*100,INDEX('Disaggregation Data'!$M$315:$M$616,MATCH(RIGHT(X494,255),RIGHT('Disaggregation Data'!J$315:$J$616,255),0))),"")</f>
        <v/>
      </c>
      <c r="H494" s="407" t="str">
        <f t="array" ref="H494">IFERROR(IF(INDEX('Disaggregation Data'!$N$315:$N$616,MATCH(RIGHT(X494,255),RIGHT('Disaggregation Data'!$J$315:$J$616,255),0))=0,"",INDEX('Disaggregation Data'!$N$315:$N$616,MATCH(RIGHT(X494,255),RIGHT('Disaggregation Data'!J$315:$J$616,255),0))),"")</f>
        <v/>
      </c>
      <c r="I494" s="503"/>
      <c r="J494" s="503"/>
      <c r="K494" s="503"/>
      <c r="L494" s="503"/>
      <c r="M494" s="503"/>
      <c r="N494" s="503"/>
      <c r="O494" s="503"/>
      <c r="P494" s="503"/>
      <c r="Q494" s="503"/>
      <c r="R494" s="503"/>
      <c r="S494" s="503"/>
      <c r="T494" s="503"/>
      <c r="U494" s="407" t="str">
        <f t="array" ref="U494">IFERROR(IF(INDEX('Disaggregation Data'!$O$315:$O$616,MATCH(RIGHT(X494,255),RIGHT('Disaggregation Data'!$J$315:$J$616,255),0))=0,"",INDEX('Disaggregation Data'!$O$315:$O$616,MATCH(RIGHT(X494,255),RIGHT('Disaggregation Data'!J$315:$J$616,255),0))),"")</f>
        <v/>
      </c>
      <c r="V494" s="420" t="str">
        <f t="array" ref="V494">IFERROR(IF(INDEX('Disaggregation Data'!$P$315:$P$616,MATCH(RIGHT(X494,255),RIGHT('Disaggregation Data'!$J$315:$J$616,255),0))=0,"",INDEX('Disaggregation Data'!$P$315:$P$616,MATCH(RIGHT(X494,255),RIGHT('Disaggregation Data'!J$315:$J$616,255),0))),"")</f>
        <v/>
      </c>
      <c r="W494" s="504"/>
      <c r="X494" s="504" t="str">
        <f t="shared" si="32"/>
        <v/>
      </c>
      <c r="Y494" s="504">
        <f t="shared" si="33"/>
        <v>97</v>
      </c>
      <c r="Z494" s="504" t="str">
        <f t="shared" si="34"/>
        <v/>
      </c>
      <c r="AA494" s="504" t="b">
        <f t="shared" si="35"/>
        <v>0</v>
      </c>
      <c r="AB494" s="504" t="s">
        <v>2010</v>
      </c>
      <c r="AC494" s="504" t="str">
        <f t="array" ref="AC494">IFERROR(IF(INDEX('Disaggregation Records'!$G$95:$G$183,MATCH(RIGHT(Z494,255),RIGHT('Disaggregation Records'!$D$95:$D$183,255),0))=0,"",INDEX('Disaggregation Records'!$G$95:$G$183,MATCH(RIGHT(Z494,255),RIGHT('Disaggregation Records'!$D$95:$D$183,255),0))),"")</f>
        <v/>
      </c>
      <c r="AD494" s="504" t="s">
        <v>789</v>
      </c>
      <c r="AE494" s="216"/>
      <c r="AF494" s="501"/>
      <c r="AG494" s="501"/>
    </row>
    <row r="495" spans="1:33" ht="37.5" hidden="1" customHeight="1" x14ac:dyDescent="0.25">
      <c r="A495" s="382">
        <v>17</v>
      </c>
      <c r="B495" s="401" t="str">
        <f>IFERROR(VLOOKUP(A495,'Coverage Indicators - Section D'!$A$10:$Y$42,25,FALSE),"")</f>
        <v/>
      </c>
      <c r="C495" s="497" t="str">
        <f t="array" ref="C495">IFERROR(IF(INDEX('Disaggregation Records'!$E$95:$E$183,MATCH(RIGHT(Z495,255),RIGHT('Disaggregation Records'!$D$95:$D$183,255),0))=0,"",INDEX('Disaggregation Records'!$E$95:$E$183,MATCH(RIGHT(Z495,255),RIGHT('Disaggregation Records'!$D$95:$D$183,255),0))),"")</f>
        <v/>
      </c>
      <c r="D495" s="497" t="str">
        <f t="array" ref="D495">IFERROR(IF(INDEX('Disaggregation Records'!$F$95:$F$183,MATCH(RIGHT(Z495,255),RIGHT('Disaggregation Records'!$D$95:$D$183,255),0))=0,"",INDEX('Disaggregation Records'!$F$95:$F$183,MATCH(RIGHT(Z495,255),RIGHT('Disaggregation Records'!$D$95:$D$183,255),0))),"")</f>
        <v/>
      </c>
      <c r="E495" s="403" t="str">
        <f t="array" ref="E495">IFERROR(IF(INDEX('Disaggregation Data'!$K$315:$K$616,MATCH(RIGHT(X495,255),RIGHT('Disaggregation Data'!$J$315:$J$616,255),0))=0,"",INDEX('Disaggregation Data'!$K$315:$K$616,MATCH(RIGHT(X495,255),RIGHT('Disaggregation Data'!J$315:$J$616,255),0))),"")</f>
        <v/>
      </c>
      <c r="F495" s="404" t="str">
        <f t="array" ref="F495">IFERROR(IF(INDEX('Disaggregation Data'!$L$315:$L$616,MATCH(RIGHT(X495,255),RIGHT('Disaggregation Data'!$J$315:$J$616,255),0))=0,"",INDEX('Disaggregation Data'!$L$315:$L$616,MATCH(RIGHT(X495,255),RIGHT('Disaggregation Data'!J$315:$J$616,255),0))),"")</f>
        <v/>
      </c>
      <c r="G495" s="466" t="str">
        <f t="array" ref="G495">IFERROR(IF(INDEX('Disaggregation Data'!$M$315:$M$616,MATCH(RIGHT(X495,255),RIGHT('Disaggregation Data'!$J$315:$J$616,255),0))=0,(E495/F495)*100,INDEX('Disaggregation Data'!$M$315:$M$616,MATCH(RIGHT(X495,255),RIGHT('Disaggregation Data'!J$315:$J$616,255),0))),"")</f>
        <v/>
      </c>
      <c r="H495" s="407" t="str">
        <f t="array" ref="H495">IFERROR(IF(INDEX('Disaggregation Data'!$N$315:$N$616,MATCH(RIGHT(X495,255),RIGHT('Disaggregation Data'!$J$315:$J$616,255),0))=0,"",INDEX('Disaggregation Data'!$N$315:$N$616,MATCH(RIGHT(X495,255),RIGHT('Disaggregation Data'!J$315:$J$616,255),0))),"")</f>
        <v/>
      </c>
      <c r="I495" s="503"/>
      <c r="J495" s="503"/>
      <c r="K495" s="503"/>
      <c r="L495" s="503"/>
      <c r="M495" s="503"/>
      <c r="N495" s="503"/>
      <c r="O495" s="503"/>
      <c r="P495" s="503"/>
      <c r="Q495" s="503"/>
      <c r="R495" s="503"/>
      <c r="S495" s="503"/>
      <c r="T495" s="503"/>
      <c r="U495" s="407" t="str">
        <f t="array" ref="U495">IFERROR(IF(INDEX('Disaggregation Data'!$O$315:$O$616,MATCH(RIGHT(X495,255),RIGHT('Disaggregation Data'!$J$315:$J$616,255),0))=0,"",INDEX('Disaggregation Data'!$O$315:$O$616,MATCH(RIGHT(X495,255),RIGHT('Disaggregation Data'!J$315:$J$616,255),0))),"")</f>
        <v/>
      </c>
      <c r="V495" s="420" t="str">
        <f t="array" ref="V495">IFERROR(IF(INDEX('Disaggregation Data'!$P$315:$P$616,MATCH(RIGHT(X495,255),RIGHT('Disaggregation Data'!$J$315:$J$616,255),0))=0,"",INDEX('Disaggregation Data'!$P$315:$P$616,MATCH(RIGHT(X495,255),RIGHT('Disaggregation Data'!J$315:$J$616,255),0))),"")</f>
        <v/>
      </c>
      <c r="W495" s="504"/>
      <c r="X495" s="504" t="str">
        <f t="shared" si="32"/>
        <v/>
      </c>
      <c r="Y495" s="504">
        <f t="shared" si="33"/>
        <v>98</v>
      </c>
      <c r="Z495" s="504" t="str">
        <f t="shared" si="34"/>
        <v/>
      </c>
      <c r="AA495" s="504" t="b">
        <f t="shared" si="35"/>
        <v>0</v>
      </c>
      <c r="AB495" s="504" t="s">
        <v>2011</v>
      </c>
      <c r="AC495" s="504" t="str">
        <f t="array" ref="AC495">IFERROR(IF(INDEX('Disaggregation Records'!$G$95:$G$183,MATCH(RIGHT(Z495,255),RIGHT('Disaggregation Records'!$D$95:$D$183,255),0))=0,"",INDEX('Disaggregation Records'!$G$95:$G$183,MATCH(RIGHT(Z495,255),RIGHT('Disaggregation Records'!$D$95:$D$183,255),0))),"")</f>
        <v/>
      </c>
      <c r="AD495" s="504" t="s">
        <v>789</v>
      </c>
      <c r="AE495" s="216"/>
      <c r="AF495" s="501"/>
      <c r="AG495" s="501"/>
    </row>
    <row r="496" spans="1:33" ht="37.5" hidden="1" customHeight="1" x14ac:dyDescent="0.25">
      <c r="A496" s="382">
        <v>17</v>
      </c>
      <c r="B496" s="401" t="str">
        <f>IFERROR(VLOOKUP(A496,'Coverage Indicators - Section D'!$A$10:$Y$42,25,FALSE),"")</f>
        <v/>
      </c>
      <c r="C496" s="497" t="str">
        <f t="array" ref="C496">IFERROR(IF(INDEX('Disaggregation Records'!$E$95:$E$183,MATCH(RIGHT(Z496,255),RIGHT('Disaggregation Records'!$D$95:$D$183,255),0))=0,"",INDEX('Disaggregation Records'!$E$95:$E$183,MATCH(RIGHT(Z496,255),RIGHT('Disaggregation Records'!$D$95:$D$183,255),0))),"")</f>
        <v/>
      </c>
      <c r="D496" s="497" t="str">
        <f t="array" ref="D496">IFERROR(IF(INDEX('Disaggregation Records'!$F$95:$F$183,MATCH(RIGHT(Z496,255),RIGHT('Disaggregation Records'!$D$95:$D$183,255),0))=0,"",INDEX('Disaggregation Records'!$F$95:$F$183,MATCH(RIGHT(Z496,255),RIGHT('Disaggregation Records'!$D$95:$D$183,255),0))),"")</f>
        <v/>
      </c>
      <c r="E496" s="403" t="str">
        <f t="array" ref="E496">IFERROR(IF(INDEX('Disaggregation Data'!$K$315:$K$616,MATCH(RIGHT(X496,255),RIGHT('Disaggregation Data'!$J$315:$J$616,255),0))=0,"",INDEX('Disaggregation Data'!$K$315:$K$616,MATCH(RIGHT(X496,255),RIGHT('Disaggregation Data'!J$315:$J$616,255),0))),"")</f>
        <v/>
      </c>
      <c r="F496" s="404" t="str">
        <f t="array" ref="F496">IFERROR(IF(INDEX('Disaggregation Data'!$L$315:$L$616,MATCH(RIGHT(X496,255),RIGHT('Disaggregation Data'!$J$315:$J$616,255),0))=0,"",INDEX('Disaggregation Data'!$L$315:$L$616,MATCH(RIGHT(X496,255),RIGHT('Disaggregation Data'!J$315:$J$616,255),0))),"")</f>
        <v/>
      </c>
      <c r="G496" s="466" t="str">
        <f t="array" ref="G496">IFERROR(IF(INDEX('Disaggregation Data'!$M$315:$M$616,MATCH(RIGHT(X496,255),RIGHT('Disaggregation Data'!$J$315:$J$616,255),0))=0,(E496/F496)*100,INDEX('Disaggregation Data'!$M$315:$M$616,MATCH(RIGHT(X496,255),RIGHT('Disaggregation Data'!J$315:$J$616,255),0))),"")</f>
        <v/>
      </c>
      <c r="H496" s="407" t="str">
        <f t="array" ref="H496">IFERROR(IF(INDEX('Disaggregation Data'!$N$315:$N$616,MATCH(RIGHT(X496,255),RIGHT('Disaggregation Data'!$J$315:$J$616,255),0))=0,"",INDEX('Disaggregation Data'!$N$315:$N$616,MATCH(RIGHT(X496,255),RIGHT('Disaggregation Data'!J$315:$J$616,255),0))),"")</f>
        <v/>
      </c>
      <c r="I496" s="503"/>
      <c r="J496" s="503"/>
      <c r="K496" s="503"/>
      <c r="L496" s="503"/>
      <c r="M496" s="503"/>
      <c r="N496" s="503"/>
      <c r="O496" s="503"/>
      <c r="P496" s="503"/>
      <c r="Q496" s="503"/>
      <c r="R496" s="503"/>
      <c r="S496" s="503"/>
      <c r="T496" s="503"/>
      <c r="U496" s="407" t="str">
        <f t="array" ref="U496">IFERROR(IF(INDEX('Disaggregation Data'!$O$315:$O$616,MATCH(RIGHT(X496,255),RIGHT('Disaggregation Data'!$J$315:$J$616,255),0))=0,"",INDEX('Disaggregation Data'!$O$315:$O$616,MATCH(RIGHT(X496,255),RIGHT('Disaggregation Data'!J$315:$J$616,255),0))),"")</f>
        <v/>
      </c>
      <c r="V496" s="420" t="str">
        <f t="array" ref="V496">IFERROR(IF(INDEX('Disaggregation Data'!$P$315:$P$616,MATCH(RIGHT(X496,255),RIGHT('Disaggregation Data'!$J$315:$J$616,255),0))=0,"",INDEX('Disaggregation Data'!$P$315:$P$616,MATCH(RIGHT(X496,255),RIGHT('Disaggregation Data'!J$315:$J$616,255),0))),"")</f>
        <v/>
      </c>
      <c r="W496" s="504"/>
      <c r="X496" s="504" t="str">
        <f t="shared" si="32"/>
        <v/>
      </c>
      <c r="Y496" s="504">
        <f t="shared" si="33"/>
        <v>99</v>
      </c>
      <c r="Z496" s="504" t="str">
        <f t="shared" si="34"/>
        <v/>
      </c>
      <c r="AA496" s="504" t="b">
        <f t="shared" si="35"/>
        <v>0</v>
      </c>
      <c r="AB496" s="504" t="s">
        <v>2012</v>
      </c>
      <c r="AC496" s="504" t="str">
        <f t="array" ref="AC496">IFERROR(IF(INDEX('Disaggregation Records'!$G$95:$G$183,MATCH(RIGHT(Z496,255),RIGHT('Disaggregation Records'!$D$95:$D$183,255),0))=0,"",INDEX('Disaggregation Records'!$G$95:$G$183,MATCH(RIGHT(Z496,255),RIGHT('Disaggregation Records'!$D$95:$D$183,255),0))),"")</f>
        <v/>
      </c>
      <c r="AD496" s="504" t="s">
        <v>789</v>
      </c>
      <c r="AE496" s="216"/>
      <c r="AF496" s="501"/>
      <c r="AG496" s="501"/>
    </row>
    <row r="497" spans="1:33" ht="37.5" hidden="1" customHeight="1" x14ac:dyDescent="0.25">
      <c r="A497" s="382">
        <v>18</v>
      </c>
      <c r="B497" s="401" t="str">
        <f>IFERROR(VLOOKUP(A497,'Coverage Indicators - Section D'!$A$10:$Y$42,25,FALSE),"")</f>
        <v/>
      </c>
      <c r="C497" s="497" t="str">
        <f t="array" ref="C497">IFERROR(IF(INDEX('Disaggregation Records'!$E$95:$E$183,MATCH(RIGHT(Z497,255),RIGHT('Disaggregation Records'!$D$95:$D$183,255),0))=0,"",INDEX('Disaggregation Records'!$E$95:$E$183,MATCH(RIGHT(Z497,255),RIGHT('Disaggregation Records'!$D$95:$D$183,255),0))),"")</f>
        <v/>
      </c>
      <c r="D497" s="497" t="str">
        <f t="array" ref="D497">IFERROR(IF(INDEX('Disaggregation Records'!$F$95:$F$183,MATCH(RIGHT(Z497,255),RIGHT('Disaggregation Records'!$D$95:$D$183,255),0))=0,"",INDEX('Disaggregation Records'!$F$95:$F$183,MATCH(RIGHT(Z497,255),RIGHT('Disaggregation Records'!$D$95:$D$183,255),0))),"")</f>
        <v/>
      </c>
      <c r="E497" s="403" t="str">
        <f t="array" ref="E497">IFERROR(IF(INDEX('Disaggregation Data'!$K$315:$K$616,MATCH(RIGHT(X497,255),RIGHT('Disaggregation Data'!$J$315:$J$616,255),0))=0,"",INDEX('Disaggregation Data'!$K$315:$K$616,MATCH(RIGHT(X497,255),RIGHT('Disaggregation Data'!J$315:$J$616,255),0))),"")</f>
        <v/>
      </c>
      <c r="F497" s="404" t="str">
        <f t="array" ref="F497">IFERROR(IF(INDEX('Disaggregation Data'!$L$315:$L$616,MATCH(RIGHT(X497,255),RIGHT('Disaggregation Data'!$J$315:$J$616,255),0))=0,"",INDEX('Disaggregation Data'!$L$315:$L$616,MATCH(RIGHT(X497,255),RIGHT('Disaggregation Data'!J$315:$J$616,255),0))),"")</f>
        <v/>
      </c>
      <c r="G497" s="466" t="str">
        <f t="array" ref="G497">IFERROR(IF(INDEX('Disaggregation Data'!$M$315:$M$616,MATCH(RIGHT(X497,255),RIGHT('Disaggregation Data'!$J$315:$J$616,255),0))=0,(E497/F497)*100,INDEX('Disaggregation Data'!$M$315:$M$616,MATCH(RIGHT(X497,255),RIGHT('Disaggregation Data'!J$315:$J$616,255),0))),"")</f>
        <v/>
      </c>
      <c r="H497" s="407" t="str">
        <f t="array" ref="H497">IFERROR(IF(INDEX('Disaggregation Data'!$N$315:$N$616,MATCH(RIGHT(X497,255),RIGHT('Disaggregation Data'!$J$315:$J$616,255),0))=0,"",INDEX('Disaggregation Data'!$N$315:$N$616,MATCH(RIGHT(X497,255),RIGHT('Disaggregation Data'!J$315:$J$616,255),0))),"")</f>
        <v/>
      </c>
      <c r="I497" s="503"/>
      <c r="J497" s="503"/>
      <c r="K497" s="503"/>
      <c r="L497" s="503"/>
      <c r="M497" s="503"/>
      <c r="N497" s="503"/>
      <c r="O497" s="503"/>
      <c r="P497" s="503"/>
      <c r="Q497" s="503"/>
      <c r="R497" s="503"/>
      <c r="S497" s="503"/>
      <c r="T497" s="503"/>
      <c r="U497" s="407" t="str">
        <f t="array" ref="U497">IFERROR(IF(INDEX('Disaggregation Data'!$O$315:$O$616,MATCH(RIGHT(X497,255),RIGHT('Disaggregation Data'!$J$315:$J$616,255),0))=0,"",INDEX('Disaggregation Data'!$O$315:$O$616,MATCH(RIGHT(X497,255),RIGHT('Disaggregation Data'!J$315:$J$616,255),0))),"")</f>
        <v/>
      </c>
      <c r="V497" s="420" t="str">
        <f t="array" ref="V497">IFERROR(IF(INDEX('Disaggregation Data'!$P$315:$P$616,MATCH(RIGHT(X497,255),RIGHT('Disaggregation Data'!$J$315:$J$616,255),0))=0,"",INDEX('Disaggregation Data'!$P$315:$P$616,MATCH(RIGHT(X497,255),RIGHT('Disaggregation Data'!J$315:$J$616,255),0))),"")</f>
        <v/>
      </c>
      <c r="W497" s="504"/>
      <c r="X497" s="504" t="str">
        <f t="shared" si="32"/>
        <v/>
      </c>
      <c r="Y497" s="504">
        <f t="shared" si="33"/>
        <v>100</v>
      </c>
      <c r="Z497" s="504" t="str">
        <f t="shared" si="34"/>
        <v/>
      </c>
      <c r="AA497" s="504" t="b">
        <f t="shared" si="35"/>
        <v>0</v>
      </c>
      <c r="AB497" s="504" t="s">
        <v>2013</v>
      </c>
      <c r="AC497" s="504" t="str">
        <f t="array" ref="AC497">IFERROR(IF(INDEX('Disaggregation Records'!$G$95:$G$183,MATCH(RIGHT(Z497,255),RIGHT('Disaggregation Records'!$D$95:$D$183,255),0))=0,"",INDEX('Disaggregation Records'!$G$95:$G$183,MATCH(RIGHT(Z497,255),RIGHT('Disaggregation Records'!$D$95:$D$183,255),0))),"")</f>
        <v/>
      </c>
      <c r="AD497" s="504" t="s">
        <v>790</v>
      </c>
      <c r="AE497" s="216"/>
      <c r="AF497" s="501"/>
      <c r="AG497" s="501"/>
    </row>
    <row r="498" spans="1:33" ht="37.5" hidden="1" customHeight="1" x14ac:dyDescent="0.25">
      <c r="A498" s="382">
        <v>18</v>
      </c>
      <c r="B498" s="401" t="str">
        <f>IFERROR(VLOOKUP(A498,'Coverage Indicators - Section D'!$A$10:$Y$42,25,FALSE),"")</f>
        <v/>
      </c>
      <c r="C498" s="497" t="str">
        <f t="array" ref="C498">IFERROR(IF(INDEX('Disaggregation Records'!$E$95:$E$183,MATCH(RIGHT(Z498,255),RIGHT('Disaggregation Records'!$D$95:$D$183,255),0))=0,"",INDEX('Disaggregation Records'!$E$95:$E$183,MATCH(RIGHT(Z498,255),RIGHT('Disaggregation Records'!$D$95:$D$183,255),0))),"")</f>
        <v/>
      </c>
      <c r="D498" s="497" t="str">
        <f t="array" ref="D498">IFERROR(IF(INDEX('Disaggregation Records'!$F$95:$F$183,MATCH(RIGHT(Z498,255),RIGHT('Disaggregation Records'!$D$95:$D$183,255),0))=0,"",INDEX('Disaggregation Records'!$F$95:$F$183,MATCH(RIGHT(Z498,255),RIGHT('Disaggregation Records'!$D$95:$D$183,255),0))),"")</f>
        <v/>
      </c>
      <c r="E498" s="403" t="str">
        <f t="array" ref="E498">IFERROR(IF(INDEX('Disaggregation Data'!$K$315:$K$616,MATCH(RIGHT(X498,255),RIGHT('Disaggregation Data'!$J$315:$J$616,255),0))=0,"",INDEX('Disaggregation Data'!$K$315:$K$616,MATCH(RIGHT(X498,255),RIGHT('Disaggregation Data'!J$315:$J$616,255),0))),"")</f>
        <v/>
      </c>
      <c r="F498" s="404" t="str">
        <f t="array" ref="F498">IFERROR(IF(INDEX('Disaggregation Data'!$L$315:$L$616,MATCH(RIGHT(X498,255),RIGHT('Disaggregation Data'!$J$315:$J$616,255),0))=0,"",INDEX('Disaggregation Data'!$L$315:$L$616,MATCH(RIGHT(X498,255),RIGHT('Disaggregation Data'!J$315:$J$616,255),0))),"")</f>
        <v/>
      </c>
      <c r="G498" s="466" t="str">
        <f t="array" ref="G498">IFERROR(IF(INDEX('Disaggregation Data'!$M$315:$M$616,MATCH(RIGHT(X498,255),RIGHT('Disaggregation Data'!$J$315:$J$616,255),0))=0,(E498/F498)*100,INDEX('Disaggregation Data'!$M$315:$M$616,MATCH(RIGHT(X498,255),RIGHT('Disaggregation Data'!J$315:$J$616,255),0))),"")</f>
        <v/>
      </c>
      <c r="H498" s="407" t="str">
        <f t="array" ref="H498">IFERROR(IF(INDEX('Disaggregation Data'!$N$315:$N$616,MATCH(RIGHT(X498,255),RIGHT('Disaggregation Data'!$J$315:$J$616,255),0))=0,"",INDEX('Disaggregation Data'!$N$315:$N$616,MATCH(RIGHT(X498,255),RIGHT('Disaggregation Data'!J$315:$J$616,255),0))),"")</f>
        <v/>
      </c>
      <c r="I498" s="503"/>
      <c r="J498" s="503"/>
      <c r="K498" s="503"/>
      <c r="L498" s="503"/>
      <c r="M498" s="503"/>
      <c r="N498" s="503"/>
      <c r="O498" s="503"/>
      <c r="P498" s="503"/>
      <c r="Q498" s="503"/>
      <c r="R498" s="503"/>
      <c r="S498" s="503"/>
      <c r="T498" s="503"/>
      <c r="U498" s="407" t="str">
        <f t="array" ref="U498">IFERROR(IF(INDEX('Disaggregation Data'!$O$315:$O$616,MATCH(RIGHT(X498,255),RIGHT('Disaggregation Data'!$J$315:$J$616,255),0))=0,"",INDEX('Disaggregation Data'!$O$315:$O$616,MATCH(RIGHT(X498,255),RIGHT('Disaggregation Data'!J$315:$J$616,255),0))),"")</f>
        <v/>
      </c>
      <c r="V498" s="420" t="str">
        <f t="array" ref="V498">IFERROR(IF(INDEX('Disaggregation Data'!$P$315:$P$616,MATCH(RIGHT(X498,255),RIGHT('Disaggregation Data'!$J$315:$J$616,255),0))=0,"",INDEX('Disaggregation Data'!$P$315:$P$616,MATCH(RIGHT(X498,255),RIGHT('Disaggregation Data'!J$315:$J$616,255),0))),"")</f>
        <v/>
      </c>
      <c r="W498" s="504"/>
      <c r="X498" s="504" t="str">
        <f t="shared" si="32"/>
        <v/>
      </c>
      <c r="Y498" s="504">
        <f t="shared" si="33"/>
        <v>101</v>
      </c>
      <c r="Z498" s="504" t="str">
        <f t="shared" si="34"/>
        <v/>
      </c>
      <c r="AA498" s="504" t="b">
        <f t="shared" si="35"/>
        <v>0</v>
      </c>
      <c r="AB498" s="504" t="s">
        <v>2014</v>
      </c>
      <c r="AC498" s="504" t="str">
        <f t="array" ref="AC498">IFERROR(IF(INDEX('Disaggregation Records'!$G$95:$G$183,MATCH(RIGHT(Z498,255),RIGHT('Disaggregation Records'!$D$95:$D$183,255),0))=0,"",INDEX('Disaggregation Records'!$G$95:$G$183,MATCH(RIGHT(Z498,255),RIGHT('Disaggregation Records'!$D$95:$D$183,255),0))),"")</f>
        <v/>
      </c>
      <c r="AD498" s="504" t="s">
        <v>790</v>
      </c>
      <c r="AE498" s="216"/>
      <c r="AF498" s="501"/>
      <c r="AG498" s="501"/>
    </row>
    <row r="499" spans="1:33" ht="37.5" hidden="1" customHeight="1" x14ac:dyDescent="0.25">
      <c r="A499" s="382">
        <v>18</v>
      </c>
      <c r="B499" s="401" t="str">
        <f>IFERROR(VLOOKUP(A499,'Coverage Indicators - Section D'!$A$10:$Y$42,25,FALSE),"")</f>
        <v/>
      </c>
      <c r="C499" s="497" t="str">
        <f t="array" ref="C499">IFERROR(IF(INDEX('Disaggregation Records'!$E$95:$E$183,MATCH(RIGHT(Z499,255),RIGHT('Disaggregation Records'!$D$95:$D$183,255),0))=0,"",INDEX('Disaggregation Records'!$E$95:$E$183,MATCH(RIGHT(Z499,255),RIGHT('Disaggregation Records'!$D$95:$D$183,255),0))),"")</f>
        <v/>
      </c>
      <c r="D499" s="497" t="str">
        <f t="array" ref="D499">IFERROR(IF(INDEX('Disaggregation Records'!$F$95:$F$183,MATCH(RIGHT(Z499,255),RIGHT('Disaggregation Records'!$D$95:$D$183,255),0))=0,"",INDEX('Disaggregation Records'!$F$95:$F$183,MATCH(RIGHT(Z499,255),RIGHT('Disaggregation Records'!$D$95:$D$183,255),0))),"")</f>
        <v/>
      </c>
      <c r="E499" s="403" t="str">
        <f t="array" ref="E499">IFERROR(IF(INDEX('Disaggregation Data'!$K$315:$K$616,MATCH(RIGHT(X499,255),RIGHT('Disaggregation Data'!$J$315:$J$616,255),0))=0,"",INDEX('Disaggregation Data'!$K$315:$K$616,MATCH(RIGHT(X499,255),RIGHT('Disaggregation Data'!J$315:$J$616,255),0))),"")</f>
        <v/>
      </c>
      <c r="F499" s="404" t="str">
        <f t="array" ref="F499">IFERROR(IF(INDEX('Disaggregation Data'!$L$315:$L$616,MATCH(RIGHT(X499,255),RIGHT('Disaggregation Data'!$J$315:$J$616,255),0))=0,"",INDEX('Disaggregation Data'!$L$315:$L$616,MATCH(RIGHT(X499,255),RIGHT('Disaggregation Data'!J$315:$J$616,255),0))),"")</f>
        <v/>
      </c>
      <c r="G499" s="466" t="str">
        <f t="array" ref="G499">IFERROR(IF(INDEX('Disaggregation Data'!$M$315:$M$616,MATCH(RIGHT(X499,255),RIGHT('Disaggregation Data'!$J$315:$J$616,255),0))=0,(E499/F499)*100,INDEX('Disaggregation Data'!$M$315:$M$616,MATCH(RIGHT(X499,255),RIGHT('Disaggregation Data'!J$315:$J$616,255),0))),"")</f>
        <v/>
      </c>
      <c r="H499" s="407" t="str">
        <f t="array" ref="H499">IFERROR(IF(INDEX('Disaggregation Data'!$N$315:$N$616,MATCH(RIGHT(X499,255),RIGHT('Disaggregation Data'!$J$315:$J$616,255),0))=0,"",INDEX('Disaggregation Data'!$N$315:$N$616,MATCH(RIGHT(X499,255),RIGHT('Disaggregation Data'!J$315:$J$616,255),0))),"")</f>
        <v/>
      </c>
      <c r="I499" s="503"/>
      <c r="J499" s="503"/>
      <c r="K499" s="503"/>
      <c r="L499" s="503"/>
      <c r="M499" s="503"/>
      <c r="N499" s="503"/>
      <c r="O499" s="503"/>
      <c r="P499" s="503"/>
      <c r="Q499" s="503"/>
      <c r="R499" s="503"/>
      <c r="S499" s="503"/>
      <c r="T499" s="503"/>
      <c r="U499" s="407" t="str">
        <f t="array" ref="U499">IFERROR(IF(INDEX('Disaggregation Data'!$O$315:$O$616,MATCH(RIGHT(X499,255),RIGHT('Disaggregation Data'!$J$315:$J$616,255),0))=0,"",INDEX('Disaggregation Data'!$O$315:$O$616,MATCH(RIGHT(X499,255),RIGHT('Disaggregation Data'!J$315:$J$616,255),0))),"")</f>
        <v/>
      </c>
      <c r="V499" s="420" t="str">
        <f t="array" ref="V499">IFERROR(IF(INDEX('Disaggregation Data'!$P$315:$P$616,MATCH(RIGHT(X499,255),RIGHT('Disaggregation Data'!$J$315:$J$616,255),0))=0,"",INDEX('Disaggregation Data'!$P$315:$P$616,MATCH(RIGHT(X499,255),RIGHT('Disaggregation Data'!J$315:$J$616,255),0))),"")</f>
        <v/>
      </c>
      <c r="W499" s="504"/>
      <c r="X499" s="504" t="str">
        <f t="shared" si="32"/>
        <v/>
      </c>
      <c r="Y499" s="504">
        <f t="shared" si="33"/>
        <v>102</v>
      </c>
      <c r="Z499" s="504" t="str">
        <f t="shared" si="34"/>
        <v/>
      </c>
      <c r="AA499" s="504" t="b">
        <f t="shared" si="35"/>
        <v>0</v>
      </c>
      <c r="AB499" s="504" t="s">
        <v>2015</v>
      </c>
      <c r="AC499" s="504" t="str">
        <f t="array" ref="AC499">IFERROR(IF(INDEX('Disaggregation Records'!$G$95:$G$183,MATCH(RIGHT(Z499,255),RIGHT('Disaggregation Records'!$D$95:$D$183,255),0))=0,"",INDEX('Disaggregation Records'!$G$95:$G$183,MATCH(RIGHT(Z499,255),RIGHT('Disaggregation Records'!$D$95:$D$183,255),0))),"")</f>
        <v/>
      </c>
      <c r="AD499" s="504" t="s">
        <v>790</v>
      </c>
      <c r="AE499" s="216"/>
      <c r="AF499" s="501"/>
      <c r="AG499" s="501"/>
    </row>
    <row r="500" spans="1:33" ht="37.5" hidden="1" customHeight="1" x14ac:dyDescent="0.25">
      <c r="A500" s="382">
        <v>18</v>
      </c>
      <c r="B500" s="401" t="str">
        <f>IFERROR(VLOOKUP(A500,'Coverage Indicators - Section D'!$A$10:$Y$42,25,FALSE),"")</f>
        <v/>
      </c>
      <c r="C500" s="497" t="str">
        <f t="array" ref="C500">IFERROR(IF(INDEX('Disaggregation Records'!$E$95:$E$183,MATCH(RIGHT(Z500,255),RIGHT('Disaggregation Records'!$D$95:$D$183,255),0))=0,"",INDEX('Disaggregation Records'!$E$95:$E$183,MATCH(RIGHT(Z500,255),RIGHT('Disaggregation Records'!$D$95:$D$183,255),0))),"")</f>
        <v/>
      </c>
      <c r="D500" s="497" t="str">
        <f t="array" ref="D500">IFERROR(IF(INDEX('Disaggregation Records'!$F$95:$F$183,MATCH(RIGHT(Z500,255),RIGHT('Disaggregation Records'!$D$95:$D$183,255),0))=0,"",INDEX('Disaggregation Records'!$F$95:$F$183,MATCH(RIGHT(Z500,255),RIGHT('Disaggregation Records'!$D$95:$D$183,255),0))),"")</f>
        <v/>
      </c>
      <c r="E500" s="403" t="str">
        <f t="array" ref="E500">IFERROR(IF(INDEX('Disaggregation Data'!$K$315:$K$616,MATCH(RIGHT(X500,255),RIGHT('Disaggregation Data'!$J$315:$J$616,255),0))=0,"",INDEX('Disaggregation Data'!$K$315:$K$616,MATCH(RIGHT(X500,255),RIGHT('Disaggregation Data'!J$315:$J$616,255),0))),"")</f>
        <v/>
      </c>
      <c r="F500" s="404" t="str">
        <f t="array" ref="F500">IFERROR(IF(INDEX('Disaggregation Data'!$L$315:$L$616,MATCH(RIGHT(X500,255),RIGHT('Disaggregation Data'!$J$315:$J$616,255),0))=0,"",INDEX('Disaggregation Data'!$L$315:$L$616,MATCH(RIGHT(X500,255),RIGHT('Disaggregation Data'!J$315:$J$616,255),0))),"")</f>
        <v/>
      </c>
      <c r="G500" s="466" t="str">
        <f t="array" ref="G500">IFERROR(IF(INDEX('Disaggregation Data'!$M$315:$M$616,MATCH(RIGHT(X500,255),RIGHT('Disaggregation Data'!$J$315:$J$616,255),0))=0,(E500/F500)*100,INDEX('Disaggregation Data'!$M$315:$M$616,MATCH(RIGHT(X500,255),RIGHT('Disaggregation Data'!J$315:$J$616,255),0))),"")</f>
        <v/>
      </c>
      <c r="H500" s="407" t="str">
        <f t="array" ref="H500">IFERROR(IF(INDEX('Disaggregation Data'!$N$315:$N$616,MATCH(RIGHT(X500,255),RIGHT('Disaggregation Data'!$J$315:$J$616,255),0))=0,"",INDEX('Disaggregation Data'!$N$315:$N$616,MATCH(RIGHT(X500,255),RIGHT('Disaggregation Data'!J$315:$J$616,255),0))),"")</f>
        <v/>
      </c>
      <c r="I500" s="503"/>
      <c r="J500" s="503"/>
      <c r="K500" s="503"/>
      <c r="L500" s="503"/>
      <c r="M500" s="503"/>
      <c r="N500" s="503"/>
      <c r="O500" s="503"/>
      <c r="P500" s="503"/>
      <c r="Q500" s="503"/>
      <c r="R500" s="503"/>
      <c r="S500" s="503"/>
      <c r="T500" s="503"/>
      <c r="U500" s="407" t="str">
        <f t="array" ref="U500">IFERROR(IF(INDEX('Disaggregation Data'!$O$315:$O$616,MATCH(RIGHT(X500,255),RIGHT('Disaggregation Data'!$J$315:$J$616,255),0))=0,"",INDEX('Disaggregation Data'!$O$315:$O$616,MATCH(RIGHT(X500,255),RIGHT('Disaggregation Data'!J$315:$J$616,255),0))),"")</f>
        <v/>
      </c>
      <c r="V500" s="420" t="str">
        <f t="array" ref="V500">IFERROR(IF(INDEX('Disaggregation Data'!$P$315:$P$616,MATCH(RIGHT(X500,255),RIGHT('Disaggregation Data'!$J$315:$J$616,255),0))=0,"",INDEX('Disaggregation Data'!$P$315:$P$616,MATCH(RIGHT(X500,255),RIGHT('Disaggregation Data'!J$315:$J$616,255),0))),"")</f>
        <v/>
      </c>
      <c r="W500" s="504"/>
      <c r="X500" s="504" t="str">
        <f t="shared" si="32"/>
        <v/>
      </c>
      <c r="Y500" s="504">
        <f t="shared" si="33"/>
        <v>103</v>
      </c>
      <c r="Z500" s="504" t="str">
        <f t="shared" si="34"/>
        <v/>
      </c>
      <c r="AA500" s="504" t="b">
        <f t="shared" si="35"/>
        <v>0</v>
      </c>
      <c r="AB500" s="504" t="s">
        <v>2016</v>
      </c>
      <c r="AC500" s="504" t="str">
        <f t="array" ref="AC500">IFERROR(IF(INDEX('Disaggregation Records'!$G$95:$G$183,MATCH(RIGHT(Z500,255),RIGHT('Disaggregation Records'!$D$95:$D$183,255),0))=0,"",INDEX('Disaggregation Records'!$G$95:$G$183,MATCH(RIGHT(Z500,255),RIGHT('Disaggregation Records'!$D$95:$D$183,255),0))),"")</f>
        <v/>
      </c>
      <c r="AD500" s="504" t="s">
        <v>790</v>
      </c>
      <c r="AE500" s="216"/>
      <c r="AF500" s="501"/>
      <c r="AG500" s="501"/>
    </row>
    <row r="501" spans="1:33" ht="37.5" hidden="1" customHeight="1" x14ac:dyDescent="0.25">
      <c r="A501" s="382">
        <v>18</v>
      </c>
      <c r="B501" s="401" t="str">
        <f>IFERROR(VLOOKUP(A501,'Coverage Indicators - Section D'!$A$10:$Y$42,25,FALSE),"")</f>
        <v/>
      </c>
      <c r="C501" s="497" t="str">
        <f t="array" ref="C501">IFERROR(IF(INDEX('Disaggregation Records'!$E$95:$E$183,MATCH(RIGHT(Z501,255),RIGHT('Disaggregation Records'!$D$95:$D$183,255),0))=0,"",INDEX('Disaggregation Records'!$E$95:$E$183,MATCH(RIGHT(Z501,255),RIGHT('Disaggregation Records'!$D$95:$D$183,255),0))),"")</f>
        <v/>
      </c>
      <c r="D501" s="497" t="str">
        <f t="array" ref="D501">IFERROR(IF(INDEX('Disaggregation Records'!$F$95:$F$183,MATCH(RIGHT(Z501,255),RIGHT('Disaggregation Records'!$D$95:$D$183,255),0))=0,"",INDEX('Disaggregation Records'!$F$95:$F$183,MATCH(RIGHT(Z501,255),RIGHT('Disaggregation Records'!$D$95:$D$183,255),0))),"")</f>
        <v/>
      </c>
      <c r="E501" s="403" t="str">
        <f t="array" ref="E501">IFERROR(IF(INDEX('Disaggregation Data'!$K$315:$K$616,MATCH(RIGHT(X501,255),RIGHT('Disaggregation Data'!$J$315:$J$616,255),0))=0,"",INDEX('Disaggregation Data'!$K$315:$K$616,MATCH(RIGHT(X501,255),RIGHT('Disaggregation Data'!J$315:$J$616,255),0))),"")</f>
        <v/>
      </c>
      <c r="F501" s="404" t="str">
        <f t="array" ref="F501">IFERROR(IF(INDEX('Disaggregation Data'!$L$315:$L$616,MATCH(RIGHT(X501,255),RIGHT('Disaggregation Data'!$J$315:$J$616,255),0))=0,"",INDEX('Disaggregation Data'!$L$315:$L$616,MATCH(RIGHT(X501,255),RIGHT('Disaggregation Data'!J$315:$J$616,255),0))),"")</f>
        <v/>
      </c>
      <c r="G501" s="466" t="str">
        <f t="array" ref="G501">IFERROR(IF(INDEX('Disaggregation Data'!$M$315:$M$616,MATCH(RIGHT(X501,255),RIGHT('Disaggregation Data'!$J$315:$J$616,255),0))=0,(E501/F501)*100,INDEX('Disaggregation Data'!$M$315:$M$616,MATCH(RIGHT(X501,255),RIGHT('Disaggregation Data'!J$315:$J$616,255),0))),"")</f>
        <v/>
      </c>
      <c r="H501" s="407" t="str">
        <f t="array" ref="H501">IFERROR(IF(INDEX('Disaggregation Data'!$N$315:$N$616,MATCH(RIGHT(X501,255),RIGHT('Disaggregation Data'!$J$315:$J$616,255),0))=0,"",INDEX('Disaggregation Data'!$N$315:$N$616,MATCH(RIGHT(X501,255),RIGHT('Disaggregation Data'!J$315:$J$616,255),0))),"")</f>
        <v/>
      </c>
      <c r="I501" s="503"/>
      <c r="J501" s="503"/>
      <c r="K501" s="503"/>
      <c r="L501" s="503"/>
      <c r="M501" s="503"/>
      <c r="N501" s="503"/>
      <c r="O501" s="503"/>
      <c r="P501" s="503"/>
      <c r="Q501" s="503"/>
      <c r="R501" s="503"/>
      <c r="S501" s="503"/>
      <c r="T501" s="503"/>
      <c r="U501" s="407" t="str">
        <f t="array" ref="U501">IFERROR(IF(INDEX('Disaggregation Data'!$O$315:$O$616,MATCH(RIGHT(X501,255),RIGHT('Disaggregation Data'!$J$315:$J$616,255),0))=0,"",INDEX('Disaggregation Data'!$O$315:$O$616,MATCH(RIGHT(X501,255),RIGHT('Disaggregation Data'!J$315:$J$616,255),0))),"")</f>
        <v/>
      </c>
      <c r="V501" s="420" t="str">
        <f t="array" ref="V501">IFERROR(IF(INDEX('Disaggregation Data'!$P$315:$P$616,MATCH(RIGHT(X501,255),RIGHT('Disaggregation Data'!$J$315:$J$616,255),0))=0,"",INDEX('Disaggregation Data'!$P$315:$P$616,MATCH(RIGHT(X501,255),RIGHT('Disaggregation Data'!J$315:$J$616,255),0))),"")</f>
        <v/>
      </c>
      <c r="W501" s="504"/>
      <c r="X501" s="504" t="str">
        <f t="shared" si="32"/>
        <v/>
      </c>
      <c r="Y501" s="504">
        <f t="shared" si="33"/>
        <v>104</v>
      </c>
      <c r="Z501" s="504" t="str">
        <f t="shared" si="34"/>
        <v/>
      </c>
      <c r="AA501" s="504" t="b">
        <f t="shared" si="35"/>
        <v>0</v>
      </c>
      <c r="AB501" s="504" t="s">
        <v>2017</v>
      </c>
      <c r="AC501" s="504" t="str">
        <f t="array" ref="AC501">IFERROR(IF(INDEX('Disaggregation Records'!$G$95:$G$183,MATCH(RIGHT(Z501,255),RIGHT('Disaggregation Records'!$D$95:$D$183,255),0))=0,"",INDEX('Disaggregation Records'!$G$95:$G$183,MATCH(RIGHT(Z501,255),RIGHT('Disaggregation Records'!$D$95:$D$183,255),0))),"")</f>
        <v/>
      </c>
      <c r="AD501" s="504" t="s">
        <v>790</v>
      </c>
      <c r="AE501" s="216"/>
      <c r="AF501" s="501"/>
      <c r="AG501" s="501"/>
    </row>
    <row r="502" spans="1:33" ht="37.5" hidden="1" customHeight="1" x14ac:dyDescent="0.25">
      <c r="A502" s="382">
        <v>18</v>
      </c>
      <c r="B502" s="401" t="str">
        <f>IFERROR(VLOOKUP(A502,'Coverage Indicators - Section D'!$A$10:$Y$42,25,FALSE),"")</f>
        <v/>
      </c>
      <c r="C502" s="497" t="str">
        <f t="array" ref="C502">IFERROR(IF(INDEX('Disaggregation Records'!$E$95:$E$183,MATCH(RIGHT(Z502,255),RIGHT('Disaggregation Records'!$D$95:$D$183,255),0))=0,"",INDEX('Disaggregation Records'!$E$95:$E$183,MATCH(RIGHT(Z502,255),RIGHT('Disaggregation Records'!$D$95:$D$183,255),0))),"")</f>
        <v/>
      </c>
      <c r="D502" s="497" t="str">
        <f t="array" ref="D502">IFERROR(IF(INDEX('Disaggregation Records'!$F$95:$F$183,MATCH(RIGHT(Z502,255),RIGHT('Disaggregation Records'!$D$95:$D$183,255),0))=0,"",INDEX('Disaggregation Records'!$F$95:$F$183,MATCH(RIGHT(Z502,255),RIGHT('Disaggregation Records'!$D$95:$D$183,255),0))),"")</f>
        <v/>
      </c>
      <c r="E502" s="403" t="str">
        <f t="array" ref="E502">IFERROR(IF(INDEX('Disaggregation Data'!$K$315:$K$616,MATCH(RIGHT(X502,255),RIGHT('Disaggregation Data'!$J$315:$J$616,255),0))=0,"",INDEX('Disaggregation Data'!$K$315:$K$616,MATCH(RIGHT(X502,255),RIGHT('Disaggregation Data'!J$315:$J$616,255),0))),"")</f>
        <v/>
      </c>
      <c r="F502" s="404" t="str">
        <f t="array" ref="F502">IFERROR(IF(INDEX('Disaggregation Data'!$L$315:$L$616,MATCH(RIGHT(X502,255),RIGHT('Disaggregation Data'!$J$315:$J$616,255),0))=0,"",INDEX('Disaggregation Data'!$L$315:$L$616,MATCH(RIGHT(X502,255),RIGHT('Disaggregation Data'!J$315:$J$616,255),0))),"")</f>
        <v/>
      </c>
      <c r="G502" s="466" t="str">
        <f t="array" ref="G502">IFERROR(IF(INDEX('Disaggregation Data'!$M$315:$M$616,MATCH(RIGHT(X502,255),RIGHT('Disaggregation Data'!$J$315:$J$616,255),0))=0,(E502/F502)*100,INDEX('Disaggregation Data'!$M$315:$M$616,MATCH(RIGHT(X502,255),RIGHT('Disaggregation Data'!J$315:$J$616,255),0))),"")</f>
        <v/>
      </c>
      <c r="H502" s="407" t="str">
        <f t="array" ref="H502">IFERROR(IF(INDEX('Disaggregation Data'!$N$315:$N$616,MATCH(RIGHT(X502,255),RIGHT('Disaggregation Data'!$J$315:$J$616,255),0))=0,"",INDEX('Disaggregation Data'!$N$315:$N$616,MATCH(RIGHT(X502,255),RIGHT('Disaggregation Data'!J$315:$J$616,255),0))),"")</f>
        <v/>
      </c>
      <c r="I502" s="503"/>
      <c r="J502" s="503"/>
      <c r="K502" s="503"/>
      <c r="L502" s="503"/>
      <c r="M502" s="503"/>
      <c r="N502" s="503"/>
      <c r="O502" s="503"/>
      <c r="P502" s="503"/>
      <c r="Q502" s="503"/>
      <c r="R502" s="503"/>
      <c r="S502" s="503"/>
      <c r="T502" s="503"/>
      <c r="U502" s="407" t="str">
        <f t="array" ref="U502">IFERROR(IF(INDEX('Disaggregation Data'!$O$315:$O$616,MATCH(RIGHT(X502,255),RIGHT('Disaggregation Data'!$J$315:$J$616,255),0))=0,"",INDEX('Disaggregation Data'!$O$315:$O$616,MATCH(RIGHT(X502,255),RIGHT('Disaggregation Data'!J$315:$J$616,255),0))),"")</f>
        <v/>
      </c>
      <c r="V502" s="420" t="str">
        <f t="array" ref="V502">IFERROR(IF(INDEX('Disaggregation Data'!$P$315:$P$616,MATCH(RIGHT(X502,255),RIGHT('Disaggregation Data'!$J$315:$J$616,255),0))=0,"",INDEX('Disaggregation Data'!$P$315:$P$616,MATCH(RIGHT(X502,255),RIGHT('Disaggregation Data'!J$315:$J$616,255),0))),"")</f>
        <v/>
      </c>
      <c r="W502" s="504"/>
      <c r="X502" s="504" t="str">
        <f t="shared" si="32"/>
        <v/>
      </c>
      <c r="Y502" s="504">
        <f t="shared" si="33"/>
        <v>105</v>
      </c>
      <c r="Z502" s="504" t="str">
        <f t="shared" si="34"/>
        <v/>
      </c>
      <c r="AA502" s="504" t="b">
        <f t="shared" si="35"/>
        <v>0</v>
      </c>
      <c r="AB502" s="504" t="s">
        <v>2018</v>
      </c>
      <c r="AC502" s="504" t="str">
        <f t="array" ref="AC502">IFERROR(IF(INDEX('Disaggregation Records'!$G$95:$G$183,MATCH(RIGHT(Z502,255),RIGHT('Disaggregation Records'!$D$95:$D$183,255),0))=0,"",INDEX('Disaggregation Records'!$G$95:$G$183,MATCH(RIGHT(Z502,255),RIGHT('Disaggregation Records'!$D$95:$D$183,255),0))),"")</f>
        <v/>
      </c>
      <c r="AD502" s="504" t="s">
        <v>790</v>
      </c>
      <c r="AE502" s="216"/>
      <c r="AF502" s="501"/>
      <c r="AG502" s="501"/>
    </row>
    <row r="503" spans="1:33" ht="37.5" hidden="1" customHeight="1" x14ac:dyDescent="0.25">
      <c r="A503" s="382">
        <v>18</v>
      </c>
      <c r="B503" s="401" t="str">
        <f>IFERROR(VLOOKUP(A503,'Coverage Indicators - Section D'!$A$10:$Y$42,25,FALSE),"")</f>
        <v/>
      </c>
      <c r="C503" s="497" t="str">
        <f t="array" ref="C503">IFERROR(IF(INDEX('Disaggregation Records'!$E$95:$E$183,MATCH(RIGHT(Z503,255),RIGHT('Disaggregation Records'!$D$95:$D$183,255),0))=0,"",INDEX('Disaggregation Records'!$E$95:$E$183,MATCH(RIGHT(Z503,255),RIGHT('Disaggregation Records'!$D$95:$D$183,255),0))),"")</f>
        <v/>
      </c>
      <c r="D503" s="497" t="str">
        <f t="array" ref="D503">IFERROR(IF(INDEX('Disaggregation Records'!$F$95:$F$183,MATCH(RIGHT(Z503,255),RIGHT('Disaggregation Records'!$D$95:$D$183,255),0))=0,"",INDEX('Disaggregation Records'!$F$95:$F$183,MATCH(RIGHT(Z503,255),RIGHT('Disaggregation Records'!$D$95:$D$183,255),0))),"")</f>
        <v/>
      </c>
      <c r="E503" s="403" t="str">
        <f t="array" ref="E503">IFERROR(IF(INDEX('Disaggregation Data'!$K$315:$K$616,MATCH(RIGHT(X503,255),RIGHT('Disaggregation Data'!$J$315:$J$616,255),0))=0,"",INDEX('Disaggregation Data'!$K$315:$K$616,MATCH(RIGHT(X503,255),RIGHT('Disaggregation Data'!J$315:$J$616,255),0))),"")</f>
        <v/>
      </c>
      <c r="F503" s="404" t="str">
        <f t="array" ref="F503">IFERROR(IF(INDEX('Disaggregation Data'!$L$315:$L$616,MATCH(RIGHT(X503,255),RIGHT('Disaggregation Data'!$J$315:$J$616,255),0))=0,"",INDEX('Disaggregation Data'!$L$315:$L$616,MATCH(RIGHT(X503,255),RIGHT('Disaggregation Data'!J$315:$J$616,255),0))),"")</f>
        <v/>
      </c>
      <c r="G503" s="466" t="str">
        <f t="array" ref="G503">IFERROR(IF(INDEX('Disaggregation Data'!$M$315:$M$616,MATCH(RIGHT(X503,255),RIGHT('Disaggregation Data'!$J$315:$J$616,255),0))=0,(E503/F503)*100,INDEX('Disaggregation Data'!$M$315:$M$616,MATCH(RIGHT(X503,255),RIGHT('Disaggregation Data'!J$315:$J$616,255),0))),"")</f>
        <v/>
      </c>
      <c r="H503" s="407" t="str">
        <f t="array" ref="H503">IFERROR(IF(INDEX('Disaggregation Data'!$N$315:$N$616,MATCH(RIGHT(X503,255),RIGHT('Disaggregation Data'!$J$315:$J$616,255),0))=0,"",INDEX('Disaggregation Data'!$N$315:$N$616,MATCH(RIGHT(X503,255),RIGHT('Disaggregation Data'!J$315:$J$616,255),0))),"")</f>
        <v/>
      </c>
      <c r="I503" s="503"/>
      <c r="J503" s="503"/>
      <c r="K503" s="503"/>
      <c r="L503" s="503"/>
      <c r="M503" s="503"/>
      <c r="N503" s="503"/>
      <c r="O503" s="503"/>
      <c r="P503" s="503"/>
      <c r="Q503" s="503"/>
      <c r="R503" s="503"/>
      <c r="S503" s="503"/>
      <c r="T503" s="503"/>
      <c r="U503" s="407" t="str">
        <f t="array" ref="U503">IFERROR(IF(INDEX('Disaggregation Data'!$O$315:$O$616,MATCH(RIGHT(X503,255),RIGHT('Disaggregation Data'!$J$315:$J$616,255),0))=0,"",INDEX('Disaggregation Data'!$O$315:$O$616,MATCH(RIGHT(X503,255),RIGHT('Disaggregation Data'!J$315:$J$616,255),0))),"")</f>
        <v/>
      </c>
      <c r="V503" s="420" t="str">
        <f t="array" ref="V503">IFERROR(IF(INDEX('Disaggregation Data'!$P$315:$P$616,MATCH(RIGHT(X503,255),RIGHT('Disaggregation Data'!$J$315:$J$616,255),0))=0,"",INDEX('Disaggregation Data'!$P$315:$P$616,MATCH(RIGHT(X503,255),RIGHT('Disaggregation Data'!J$315:$J$616,255),0))),"")</f>
        <v/>
      </c>
      <c r="W503" s="504"/>
      <c r="X503" s="504" t="str">
        <f t="shared" si="32"/>
        <v/>
      </c>
      <c r="Y503" s="504">
        <f t="shared" si="33"/>
        <v>106</v>
      </c>
      <c r="Z503" s="504" t="str">
        <f t="shared" si="34"/>
        <v/>
      </c>
      <c r="AA503" s="504" t="b">
        <f t="shared" si="35"/>
        <v>0</v>
      </c>
      <c r="AB503" s="504" t="s">
        <v>2019</v>
      </c>
      <c r="AC503" s="504" t="str">
        <f t="array" ref="AC503">IFERROR(IF(INDEX('Disaggregation Records'!$G$95:$G$183,MATCH(RIGHT(Z503,255),RIGHT('Disaggregation Records'!$D$95:$D$183,255),0))=0,"",INDEX('Disaggregation Records'!$G$95:$G$183,MATCH(RIGHT(Z503,255),RIGHT('Disaggregation Records'!$D$95:$D$183,255),0))),"")</f>
        <v/>
      </c>
      <c r="AD503" s="504" t="s">
        <v>790</v>
      </c>
      <c r="AE503" s="216"/>
      <c r="AF503" s="501"/>
      <c r="AG503" s="501"/>
    </row>
    <row r="504" spans="1:33" ht="37.5" hidden="1" customHeight="1" x14ac:dyDescent="0.25">
      <c r="A504" s="382">
        <v>18</v>
      </c>
      <c r="B504" s="401" t="str">
        <f>IFERROR(VLOOKUP(A504,'Coverage Indicators - Section D'!$A$10:$Y$42,25,FALSE),"")</f>
        <v/>
      </c>
      <c r="C504" s="497" t="str">
        <f t="array" ref="C504">IFERROR(IF(INDEX('Disaggregation Records'!$E$95:$E$183,MATCH(RIGHT(Z504,255),RIGHT('Disaggregation Records'!$D$95:$D$183,255),0))=0,"",INDEX('Disaggregation Records'!$E$95:$E$183,MATCH(RIGHT(Z504,255),RIGHT('Disaggregation Records'!$D$95:$D$183,255),0))),"")</f>
        <v/>
      </c>
      <c r="D504" s="497" t="str">
        <f t="array" ref="D504">IFERROR(IF(INDEX('Disaggregation Records'!$F$95:$F$183,MATCH(RIGHT(Z504,255),RIGHT('Disaggregation Records'!$D$95:$D$183,255),0))=0,"",INDEX('Disaggregation Records'!$F$95:$F$183,MATCH(RIGHT(Z504,255),RIGHT('Disaggregation Records'!$D$95:$D$183,255),0))),"")</f>
        <v/>
      </c>
      <c r="E504" s="403" t="str">
        <f t="array" ref="E504">IFERROR(IF(INDEX('Disaggregation Data'!$K$315:$K$616,MATCH(RIGHT(X504,255),RIGHT('Disaggregation Data'!$J$315:$J$616,255),0))=0,"",INDEX('Disaggregation Data'!$K$315:$K$616,MATCH(RIGHT(X504,255),RIGHT('Disaggregation Data'!J$315:$J$616,255),0))),"")</f>
        <v/>
      </c>
      <c r="F504" s="404" t="str">
        <f t="array" ref="F504">IFERROR(IF(INDEX('Disaggregation Data'!$L$315:$L$616,MATCH(RIGHT(X504,255),RIGHT('Disaggregation Data'!$J$315:$J$616,255),0))=0,"",INDEX('Disaggregation Data'!$L$315:$L$616,MATCH(RIGHT(X504,255),RIGHT('Disaggregation Data'!J$315:$J$616,255),0))),"")</f>
        <v/>
      </c>
      <c r="G504" s="466" t="str">
        <f t="array" ref="G504">IFERROR(IF(INDEX('Disaggregation Data'!$M$315:$M$616,MATCH(RIGHT(X504,255),RIGHT('Disaggregation Data'!$J$315:$J$616,255),0))=0,(E504/F504)*100,INDEX('Disaggregation Data'!$M$315:$M$616,MATCH(RIGHT(X504,255),RIGHT('Disaggregation Data'!J$315:$J$616,255),0))),"")</f>
        <v/>
      </c>
      <c r="H504" s="407" t="str">
        <f t="array" ref="H504">IFERROR(IF(INDEX('Disaggregation Data'!$N$315:$N$616,MATCH(RIGHT(X504,255),RIGHT('Disaggregation Data'!$J$315:$J$616,255),0))=0,"",INDEX('Disaggregation Data'!$N$315:$N$616,MATCH(RIGHT(X504,255),RIGHT('Disaggregation Data'!J$315:$J$616,255),0))),"")</f>
        <v/>
      </c>
      <c r="I504" s="503"/>
      <c r="J504" s="503"/>
      <c r="K504" s="503"/>
      <c r="L504" s="503"/>
      <c r="M504" s="503"/>
      <c r="N504" s="503"/>
      <c r="O504" s="503"/>
      <c r="P504" s="503"/>
      <c r="Q504" s="503"/>
      <c r="R504" s="503"/>
      <c r="S504" s="503"/>
      <c r="T504" s="503"/>
      <c r="U504" s="407" t="str">
        <f t="array" ref="U504">IFERROR(IF(INDEX('Disaggregation Data'!$O$315:$O$616,MATCH(RIGHT(X504,255),RIGHT('Disaggregation Data'!$J$315:$J$616,255),0))=0,"",INDEX('Disaggregation Data'!$O$315:$O$616,MATCH(RIGHT(X504,255),RIGHT('Disaggregation Data'!J$315:$J$616,255),0))),"")</f>
        <v/>
      </c>
      <c r="V504" s="420" t="str">
        <f t="array" ref="V504">IFERROR(IF(INDEX('Disaggregation Data'!$P$315:$P$616,MATCH(RIGHT(X504,255),RIGHT('Disaggregation Data'!$J$315:$J$616,255),0))=0,"",INDEX('Disaggregation Data'!$P$315:$P$616,MATCH(RIGHT(X504,255),RIGHT('Disaggregation Data'!J$315:$J$616,255),0))),"")</f>
        <v/>
      </c>
      <c r="W504" s="504"/>
      <c r="X504" s="504" t="str">
        <f t="shared" si="32"/>
        <v/>
      </c>
      <c r="Y504" s="504">
        <f t="shared" si="33"/>
        <v>107</v>
      </c>
      <c r="Z504" s="504" t="str">
        <f t="shared" si="34"/>
        <v/>
      </c>
      <c r="AA504" s="504" t="b">
        <f t="shared" si="35"/>
        <v>0</v>
      </c>
      <c r="AB504" s="504" t="s">
        <v>2020</v>
      </c>
      <c r="AC504" s="504" t="str">
        <f t="array" ref="AC504">IFERROR(IF(INDEX('Disaggregation Records'!$G$95:$G$183,MATCH(RIGHT(Z504,255),RIGHT('Disaggregation Records'!$D$95:$D$183,255),0))=0,"",INDEX('Disaggregation Records'!$G$95:$G$183,MATCH(RIGHT(Z504,255),RIGHT('Disaggregation Records'!$D$95:$D$183,255),0))),"")</f>
        <v/>
      </c>
      <c r="AD504" s="504" t="s">
        <v>790</v>
      </c>
      <c r="AE504" s="216"/>
      <c r="AF504" s="501"/>
      <c r="AG504" s="501"/>
    </row>
    <row r="505" spans="1:33" ht="37.5" hidden="1" customHeight="1" x14ac:dyDescent="0.25">
      <c r="A505" s="382">
        <v>18</v>
      </c>
      <c r="B505" s="401" t="str">
        <f>IFERROR(VLOOKUP(A505,'Coverage Indicators - Section D'!$A$10:$Y$42,25,FALSE),"")</f>
        <v/>
      </c>
      <c r="C505" s="497" t="str">
        <f t="array" ref="C505">IFERROR(IF(INDEX('Disaggregation Records'!$E$95:$E$183,MATCH(RIGHT(Z505,255),RIGHT('Disaggregation Records'!$D$95:$D$183,255),0))=0,"",INDEX('Disaggregation Records'!$E$95:$E$183,MATCH(RIGHT(Z505,255),RIGHT('Disaggregation Records'!$D$95:$D$183,255),0))),"")</f>
        <v/>
      </c>
      <c r="D505" s="497" t="str">
        <f t="array" ref="D505">IFERROR(IF(INDEX('Disaggregation Records'!$F$95:$F$183,MATCH(RIGHT(Z505,255),RIGHT('Disaggregation Records'!$D$95:$D$183,255),0))=0,"",INDEX('Disaggregation Records'!$F$95:$F$183,MATCH(RIGHT(Z505,255),RIGHT('Disaggregation Records'!$D$95:$D$183,255),0))),"")</f>
        <v/>
      </c>
      <c r="E505" s="403" t="str">
        <f t="array" ref="E505">IFERROR(IF(INDEX('Disaggregation Data'!$K$315:$K$616,MATCH(RIGHT(X505,255),RIGHT('Disaggregation Data'!$J$315:$J$616,255),0))=0,"",INDEX('Disaggregation Data'!$K$315:$K$616,MATCH(RIGHT(X505,255),RIGHT('Disaggregation Data'!J$315:$J$616,255),0))),"")</f>
        <v/>
      </c>
      <c r="F505" s="404" t="str">
        <f t="array" ref="F505">IFERROR(IF(INDEX('Disaggregation Data'!$L$315:$L$616,MATCH(RIGHT(X505,255),RIGHT('Disaggregation Data'!$J$315:$J$616,255),0))=0,"",INDEX('Disaggregation Data'!$L$315:$L$616,MATCH(RIGHT(X505,255),RIGHT('Disaggregation Data'!J$315:$J$616,255),0))),"")</f>
        <v/>
      </c>
      <c r="G505" s="466" t="str">
        <f t="array" ref="G505">IFERROR(IF(INDEX('Disaggregation Data'!$M$315:$M$616,MATCH(RIGHT(X505,255),RIGHT('Disaggregation Data'!$J$315:$J$616,255),0))=0,(E505/F505)*100,INDEX('Disaggregation Data'!$M$315:$M$616,MATCH(RIGHT(X505,255),RIGHT('Disaggregation Data'!J$315:$J$616,255),0))),"")</f>
        <v/>
      </c>
      <c r="H505" s="407" t="str">
        <f t="array" ref="H505">IFERROR(IF(INDEX('Disaggregation Data'!$N$315:$N$616,MATCH(RIGHT(X505,255),RIGHT('Disaggregation Data'!$J$315:$J$616,255),0))=0,"",INDEX('Disaggregation Data'!$N$315:$N$616,MATCH(RIGHT(X505,255),RIGHT('Disaggregation Data'!J$315:$J$616,255),0))),"")</f>
        <v/>
      </c>
      <c r="I505" s="503"/>
      <c r="J505" s="503"/>
      <c r="K505" s="503"/>
      <c r="L505" s="503"/>
      <c r="M505" s="503"/>
      <c r="N505" s="503"/>
      <c r="O505" s="503"/>
      <c r="P505" s="503"/>
      <c r="Q505" s="503"/>
      <c r="R505" s="503"/>
      <c r="S505" s="503"/>
      <c r="T505" s="503"/>
      <c r="U505" s="407" t="str">
        <f t="array" ref="U505">IFERROR(IF(INDEX('Disaggregation Data'!$O$315:$O$616,MATCH(RIGHT(X505,255),RIGHT('Disaggregation Data'!$J$315:$J$616,255),0))=0,"",INDEX('Disaggregation Data'!$O$315:$O$616,MATCH(RIGHT(X505,255),RIGHT('Disaggregation Data'!J$315:$J$616,255),0))),"")</f>
        <v/>
      </c>
      <c r="V505" s="420" t="str">
        <f t="array" ref="V505">IFERROR(IF(INDEX('Disaggregation Data'!$P$315:$P$616,MATCH(RIGHT(X505,255),RIGHT('Disaggregation Data'!$J$315:$J$616,255),0))=0,"",INDEX('Disaggregation Data'!$P$315:$P$616,MATCH(RIGHT(X505,255),RIGHT('Disaggregation Data'!J$315:$J$616,255),0))),"")</f>
        <v/>
      </c>
      <c r="W505" s="504"/>
      <c r="X505" s="504" t="str">
        <f t="shared" si="32"/>
        <v/>
      </c>
      <c r="Y505" s="504">
        <f t="shared" si="33"/>
        <v>108</v>
      </c>
      <c r="Z505" s="504" t="str">
        <f t="shared" si="34"/>
        <v/>
      </c>
      <c r="AA505" s="504" t="b">
        <f t="shared" si="35"/>
        <v>0</v>
      </c>
      <c r="AB505" s="504" t="s">
        <v>2021</v>
      </c>
      <c r="AC505" s="504" t="str">
        <f t="array" ref="AC505">IFERROR(IF(INDEX('Disaggregation Records'!$G$95:$G$183,MATCH(RIGHT(Z505,255),RIGHT('Disaggregation Records'!$D$95:$D$183,255),0))=0,"",INDEX('Disaggregation Records'!$G$95:$G$183,MATCH(RIGHT(Z505,255),RIGHT('Disaggregation Records'!$D$95:$D$183,255),0))),"")</f>
        <v/>
      </c>
      <c r="AD505" s="504" t="s">
        <v>790</v>
      </c>
      <c r="AE505" s="216"/>
      <c r="AF505" s="501"/>
      <c r="AG505" s="501"/>
    </row>
    <row r="506" spans="1:33" ht="37.5" hidden="1" customHeight="1" x14ac:dyDescent="0.25">
      <c r="A506" s="382">
        <v>18</v>
      </c>
      <c r="B506" s="401" t="str">
        <f>IFERROR(VLOOKUP(A506,'Coverage Indicators - Section D'!$A$10:$Y$42,25,FALSE),"")</f>
        <v/>
      </c>
      <c r="C506" s="497" t="str">
        <f t="array" ref="C506">IFERROR(IF(INDEX('Disaggregation Records'!$E$95:$E$183,MATCH(RIGHT(Z506,255),RIGHT('Disaggregation Records'!$D$95:$D$183,255),0))=0,"",INDEX('Disaggregation Records'!$E$95:$E$183,MATCH(RIGHT(Z506,255),RIGHT('Disaggregation Records'!$D$95:$D$183,255),0))),"")</f>
        <v/>
      </c>
      <c r="D506" s="497" t="str">
        <f t="array" ref="D506">IFERROR(IF(INDEX('Disaggregation Records'!$F$95:$F$183,MATCH(RIGHT(Z506,255),RIGHT('Disaggregation Records'!$D$95:$D$183,255),0))=0,"",INDEX('Disaggregation Records'!$F$95:$F$183,MATCH(RIGHT(Z506,255),RIGHT('Disaggregation Records'!$D$95:$D$183,255),0))),"")</f>
        <v/>
      </c>
      <c r="E506" s="403" t="str">
        <f t="array" ref="E506">IFERROR(IF(INDEX('Disaggregation Data'!$K$315:$K$616,MATCH(RIGHT(X506,255),RIGHT('Disaggregation Data'!$J$315:$J$616,255),0))=0,"",INDEX('Disaggregation Data'!$K$315:$K$616,MATCH(RIGHT(X506,255),RIGHT('Disaggregation Data'!J$315:$J$616,255),0))),"")</f>
        <v/>
      </c>
      <c r="F506" s="404" t="str">
        <f t="array" ref="F506">IFERROR(IF(INDEX('Disaggregation Data'!$L$315:$L$616,MATCH(RIGHT(X506,255),RIGHT('Disaggregation Data'!$J$315:$J$616,255),0))=0,"",INDEX('Disaggregation Data'!$L$315:$L$616,MATCH(RIGHT(X506,255),RIGHT('Disaggregation Data'!J$315:$J$616,255),0))),"")</f>
        <v/>
      </c>
      <c r="G506" s="466" t="str">
        <f t="array" ref="G506">IFERROR(IF(INDEX('Disaggregation Data'!$M$315:$M$616,MATCH(RIGHT(X506,255),RIGHT('Disaggregation Data'!$J$315:$J$616,255),0))=0,(E506/F506)*100,INDEX('Disaggregation Data'!$M$315:$M$616,MATCH(RIGHT(X506,255),RIGHT('Disaggregation Data'!J$315:$J$616,255),0))),"")</f>
        <v/>
      </c>
      <c r="H506" s="407" t="str">
        <f t="array" ref="H506">IFERROR(IF(INDEX('Disaggregation Data'!$N$315:$N$616,MATCH(RIGHT(X506,255),RIGHT('Disaggregation Data'!$J$315:$J$616,255),0))=0,"",INDEX('Disaggregation Data'!$N$315:$N$616,MATCH(RIGHT(X506,255),RIGHT('Disaggregation Data'!J$315:$J$616,255),0))),"")</f>
        <v/>
      </c>
      <c r="I506" s="503"/>
      <c r="J506" s="503"/>
      <c r="K506" s="503"/>
      <c r="L506" s="503"/>
      <c r="M506" s="503"/>
      <c r="N506" s="503"/>
      <c r="O506" s="503"/>
      <c r="P506" s="503"/>
      <c r="Q506" s="503"/>
      <c r="R506" s="503"/>
      <c r="S506" s="503"/>
      <c r="T506" s="503"/>
      <c r="U506" s="407" t="str">
        <f t="array" ref="U506">IFERROR(IF(INDEX('Disaggregation Data'!$O$315:$O$616,MATCH(RIGHT(X506,255),RIGHT('Disaggregation Data'!$J$315:$J$616,255),0))=0,"",INDEX('Disaggregation Data'!$O$315:$O$616,MATCH(RIGHT(X506,255),RIGHT('Disaggregation Data'!J$315:$J$616,255),0))),"")</f>
        <v/>
      </c>
      <c r="V506" s="420" t="str">
        <f t="array" ref="V506">IFERROR(IF(INDEX('Disaggregation Data'!$P$315:$P$616,MATCH(RIGHT(X506,255),RIGHT('Disaggregation Data'!$J$315:$J$616,255),0))=0,"",INDEX('Disaggregation Data'!$P$315:$P$616,MATCH(RIGHT(X506,255),RIGHT('Disaggregation Data'!J$315:$J$616,255),0))),"")</f>
        <v/>
      </c>
      <c r="W506" s="504"/>
      <c r="X506" s="504" t="str">
        <f t="shared" si="32"/>
        <v/>
      </c>
      <c r="Y506" s="504">
        <f t="shared" si="33"/>
        <v>109</v>
      </c>
      <c r="Z506" s="504" t="str">
        <f t="shared" si="34"/>
        <v/>
      </c>
      <c r="AA506" s="504" t="b">
        <f t="shared" si="35"/>
        <v>0</v>
      </c>
      <c r="AB506" s="504" t="s">
        <v>2022</v>
      </c>
      <c r="AC506" s="504" t="str">
        <f t="array" ref="AC506">IFERROR(IF(INDEX('Disaggregation Records'!$G$95:$G$183,MATCH(RIGHT(Z506,255),RIGHT('Disaggregation Records'!$D$95:$D$183,255),0))=0,"",INDEX('Disaggregation Records'!$G$95:$G$183,MATCH(RIGHT(Z506,255),RIGHT('Disaggregation Records'!$D$95:$D$183,255),0))),"")</f>
        <v/>
      </c>
      <c r="AD506" s="504" t="s">
        <v>790</v>
      </c>
      <c r="AE506" s="216"/>
      <c r="AF506" s="501"/>
      <c r="AG506" s="501"/>
    </row>
    <row r="507" spans="1:33" ht="37.5" hidden="1" customHeight="1" x14ac:dyDescent="0.25">
      <c r="A507" s="382">
        <v>19</v>
      </c>
      <c r="B507" s="401" t="str">
        <f>IFERROR(VLOOKUP(A507,'Coverage Indicators - Section D'!$A$10:$Y$42,25,FALSE),"")</f>
        <v/>
      </c>
      <c r="C507" s="497" t="str">
        <f t="array" ref="C507">IFERROR(IF(INDEX('Disaggregation Records'!$E$95:$E$183,MATCH(RIGHT(Z507,255),RIGHT('Disaggregation Records'!$D$95:$D$183,255),0))=0,"",INDEX('Disaggregation Records'!$E$95:$E$183,MATCH(RIGHT(Z507,255),RIGHT('Disaggregation Records'!$D$95:$D$183,255),0))),"")</f>
        <v/>
      </c>
      <c r="D507" s="497" t="str">
        <f t="array" ref="D507">IFERROR(IF(INDEX('Disaggregation Records'!$F$95:$F$183,MATCH(RIGHT(Z507,255),RIGHT('Disaggregation Records'!$D$95:$D$183,255),0))=0,"",INDEX('Disaggregation Records'!$F$95:$F$183,MATCH(RIGHT(Z507,255),RIGHT('Disaggregation Records'!$D$95:$D$183,255),0))),"")</f>
        <v/>
      </c>
      <c r="E507" s="403" t="str">
        <f t="array" ref="E507">IFERROR(IF(INDEX('Disaggregation Data'!$K$315:$K$616,MATCH(RIGHT(X507,255),RIGHT('Disaggregation Data'!$J$315:$J$616,255),0))=0,"",INDEX('Disaggregation Data'!$K$315:$K$616,MATCH(RIGHT(X507,255),RIGHT('Disaggregation Data'!J$315:$J$616,255),0))),"")</f>
        <v/>
      </c>
      <c r="F507" s="404" t="str">
        <f t="array" ref="F507">IFERROR(IF(INDEX('Disaggregation Data'!$L$315:$L$616,MATCH(RIGHT(X507,255),RIGHT('Disaggregation Data'!$J$315:$J$616,255),0))=0,"",INDEX('Disaggregation Data'!$L$315:$L$616,MATCH(RIGHT(X507,255),RIGHT('Disaggregation Data'!J$315:$J$616,255),0))),"")</f>
        <v/>
      </c>
      <c r="G507" s="466" t="str">
        <f t="array" ref="G507">IFERROR(IF(INDEX('Disaggregation Data'!$M$315:$M$616,MATCH(RIGHT(X507,255),RIGHT('Disaggregation Data'!$J$315:$J$616,255),0))=0,(E507/F507)*100,INDEX('Disaggregation Data'!$M$315:$M$616,MATCH(RIGHT(X507,255),RIGHT('Disaggregation Data'!J$315:$J$616,255),0))),"")</f>
        <v/>
      </c>
      <c r="H507" s="407" t="str">
        <f t="array" ref="H507">IFERROR(IF(INDEX('Disaggregation Data'!$N$315:$N$616,MATCH(RIGHT(X507,255),RIGHT('Disaggregation Data'!$J$315:$J$616,255),0))=0,"",INDEX('Disaggregation Data'!$N$315:$N$616,MATCH(RIGHT(X507,255),RIGHT('Disaggregation Data'!J$315:$J$616,255),0))),"")</f>
        <v/>
      </c>
      <c r="I507" s="503"/>
      <c r="J507" s="503"/>
      <c r="K507" s="503"/>
      <c r="L507" s="503"/>
      <c r="M507" s="503"/>
      <c r="N507" s="503"/>
      <c r="O507" s="503"/>
      <c r="P507" s="503"/>
      <c r="Q507" s="503"/>
      <c r="R507" s="503"/>
      <c r="S507" s="503"/>
      <c r="T507" s="503"/>
      <c r="U507" s="407" t="str">
        <f t="array" ref="U507">IFERROR(IF(INDEX('Disaggregation Data'!$O$315:$O$616,MATCH(RIGHT(X507,255),RIGHT('Disaggregation Data'!$J$315:$J$616,255),0))=0,"",INDEX('Disaggregation Data'!$O$315:$O$616,MATCH(RIGHT(X507,255),RIGHT('Disaggregation Data'!J$315:$J$616,255),0))),"")</f>
        <v/>
      </c>
      <c r="V507" s="420" t="str">
        <f t="array" ref="V507">IFERROR(IF(INDEX('Disaggregation Data'!$P$315:$P$616,MATCH(RIGHT(X507,255),RIGHT('Disaggregation Data'!$J$315:$J$616,255),0))=0,"",INDEX('Disaggregation Data'!$P$315:$P$616,MATCH(RIGHT(X507,255),RIGHT('Disaggregation Data'!J$315:$J$616,255),0))),"")</f>
        <v/>
      </c>
      <c r="W507" s="504"/>
      <c r="X507" s="504" t="str">
        <f t="shared" si="32"/>
        <v/>
      </c>
      <c r="Y507" s="504">
        <f t="shared" si="33"/>
        <v>110</v>
      </c>
      <c r="Z507" s="504" t="str">
        <f t="shared" si="34"/>
        <v/>
      </c>
      <c r="AA507" s="504" t="b">
        <f t="shared" si="35"/>
        <v>0</v>
      </c>
      <c r="AB507" s="504" t="s">
        <v>2023</v>
      </c>
      <c r="AC507" s="504" t="str">
        <f t="array" ref="AC507">IFERROR(IF(INDEX('Disaggregation Records'!$G$95:$G$183,MATCH(RIGHT(Z507,255),RIGHT('Disaggregation Records'!$D$95:$D$183,255),0))=0,"",INDEX('Disaggregation Records'!$G$95:$G$183,MATCH(RIGHT(Z507,255),RIGHT('Disaggregation Records'!$D$95:$D$183,255),0))),"")</f>
        <v/>
      </c>
      <c r="AD507" s="504" t="s">
        <v>791</v>
      </c>
      <c r="AE507" s="216"/>
      <c r="AF507" s="501"/>
      <c r="AG507" s="501"/>
    </row>
    <row r="508" spans="1:33" ht="37.5" hidden="1" customHeight="1" x14ac:dyDescent="0.25">
      <c r="A508" s="382">
        <v>19</v>
      </c>
      <c r="B508" s="401" t="str">
        <f>IFERROR(VLOOKUP(A508,'Coverage Indicators - Section D'!$A$10:$Y$42,25,FALSE),"")</f>
        <v/>
      </c>
      <c r="C508" s="497" t="str">
        <f t="array" ref="C508">IFERROR(IF(INDEX('Disaggregation Records'!$E$95:$E$183,MATCH(RIGHT(Z508,255),RIGHT('Disaggregation Records'!$D$95:$D$183,255),0))=0,"",INDEX('Disaggregation Records'!$E$95:$E$183,MATCH(RIGHT(Z508,255),RIGHT('Disaggregation Records'!$D$95:$D$183,255),0))),"")</f>
        <v/>
      </c>
      <c r="D508" s="497" t="str">
        <f t="array" ref="D508">IFERROR(IF(INDEX('Disaggregation Records'!$F$95:$F$183,MATCH(RIGHT(Z508,255),RIGHT('Disaggregation Records'!$D$95:$D$183,255),0))=0,"",INDEX('Disaggregation Records'!$F$95:$F$183,MATCH(RIGHT(Z508,255),RIGHT('Disaggregation Records'!$D$95:$D$183,255),0))),"")</f>
        <v/>
      </c>
      <c r="E508" s="403" t="str">
        <f t="array" ref="E508">IFERROR(IF(INDEX('Disaggregation Data'!$K$315:$K$616,MATCH(RIGHT(X508,255),RIGHT('Disaggregation Data'!$J$315:$J$616,255),0))=0,"",INDEX('Disaggregation Data'!$K$315:$K$616,MATCH(RIGHT(X508,255),RIGHT('Disaggregation Data'!J$315:$J$616,255),0))),"")</f>
        <v/>
      </c>
      <c r="F508" s="404" t="str">
        <f t="array" ref="F508">IFERROR(IF(INDEX('Disaggregation Data'!$L$315:$L$616,MATCH(RIGHT(X508,255),RIGHT('Disaggregation Data'!$J$315:$J$616,255),0))=0,"",INDEX('Disaggregation Data'!$L$315:$L$616,MATCH(RIGHT(X508,255),RIGHT('Disaggregation Data'!J$315:$J$616,255),0))),"")</f>
        <v/>
      </c>
      <c r="G508" s="466" t="str">
        <f t="array" ref="G508">IFERROR(IF(INDEX('Disaggregation Data'!$M$315:$M$616,MATCH(RIGHT(X508,255),RIGHT('Disaggregation Data'!$J$315:$J$616,255),0))=0,(E508/F508)*100,INDEX('Disaggregation Data'!$M$315:$M$616,MATCH(RIGHT(X508,255),RIGHT('Disaggregation Data'!J$315:$J$616,255),0))),"")</f>
        <v/>
      </c>
      <c r="H508" s="407" t="str">
        <f t="array" ref="H508">IFERROR(IF(INDEX('Disaggregation Data'!$N$315:$N$616,MATCH(RIGHT(X508,255),RIGHT('Disaggregation Data'!$J$315:$J$616,255),0))=0,"",INDEX('Disaggregation Data'!$N$315:$N$616,MATCH(RIGHT(X508,255),RIGHT('Disaggregation Data'!J$315:$J$616,255),0))),"")</f>
        <v/>
      </c>
      <c r="I508" s="503"/>
      <c r="J508" s="503"/>
      <c r="K508" s="503"/>
      <c r="L508" s="503"/>
      <c r="M508" s="503"/>
      <c r="N508" s="503"/>
      <c r="O508" s="503"/>
      <c r="P508" s="503"/>
      <c r="Q508" s="503"/>
      <c r="R508" s="503"/>
      <c r="S508" s="503"/>
      <c r="T508" s="503"/>
      <c r="U508" s="407" t="str">
        <f t="array" ref="U508">IFERROR(IF(INDEX('Disaggregation Data'!$O$315:$O$616,MATCH(RIGHT(X508,255),RIGHT('Disaggregation Data'!$J$315:$J$616,255),0))=0,"",INDEX('Disaggregation Data'!$O$315:$O$616,MATCH(RIGHT(X508,255),RIGHT('Disaggregation Data'!J$315:$J$616,255),0))),"")</f>
        <v/>
      </c>
      <c r="V508" s="420" t="str">
        <f t="array" ref="V508">IFERROR(IF(INDEX('Disaggregation Data'!$P$315:$P$616,MATCH(RIGHT(X508,255),RIGHT('Disaggregation Data'!$J$315:$J$616,255),0))=0,"",INDEX('Disaggregation Data'!$P$315:$P$616,MATCH(RIGHT(X508,255),RIGHT('Disaggregation Data'!J$315:$J$616,255),0))),"")</f>
        <v/>
      </c>
      <c r="W508" s="504"/>
      <c r="X508" s="504" t="str">
        <f t="shared" si="32"/>
        <v/>
      </c>
      <c r="Y508" s="504">
        <f t="shared" si="33"/>
        <v>111</v>
      </c>
      <c r="Z508" s="504" t="str">
        <f t="shared" si="34"/>
        <v/>
      </c>
      <c r="AA508" s="504" t="b">
        <f t="shared" si="35"/>
        <v>0</v>
      </c>
      <c r="AB508" s="504" t="s">
        <v>2024</v>
      </c>
      <c r="AC508" s="504" t="str">
        <f t="array" ref="AC508">IFERROR(IF(INDEX('Disaggregation Records'!$G$95:$G$183,MATCH(RIGHT(Z508,255),RIGHT('Disaggregation Records'!$D$95:$D$183,255),0))=0,"",INDEX('Disaggregation Records'!$G$95:$G$183,MATCH(RIGHT(Z508,255),RIGHT('Disaggregation Records'!$D$95:$D$183,255),0))),"")</f>
        <v/>
      </c>
      <c r="AD508" s="504" t="s">
        <v>791</v>
      </c>
      <c r="AE508" s="216"/>
      <c r="AF508" s="501"/>
      <c r="AG508" s="501"/>
    </row>
    <row r="509" spans="1:33" ht="37.5" hidden="1" customHeight="1" x14ac:dyDescent="0.25">
      <c r="A509" s="382">
        <v>19</v>
      </c>
      <c r="B509" s="401" t="str">
        <f>IFERROR(VLOOKUP(A509,'Coverage Indicators - Section D'!$A$10:$Y$42,25,FALSE),"")</f>
        <v/>
      </c>
      <c r="C509" s="497" t="str">
        <f t="array" ref="C509">IFERROR(IF(INDEX('Disaggregation Records'!$E$95:$E$183,MATCH(RIGHT(Z509,255),RIGHT('Disaggregation Records'!$D$95:$D$183,255),0))=0,"",INDEX('Disaggregation Records'!$E$95:$E$183,MATCH(RIGHT(Z509,255),RIGHT('Disaggregation Records'!$D$95:$D$183,255),0))),"")</f>
        <v/>
      </c>
      <c r="D509" s="497" t="str">
        <f t="array" ref="D509">IFERROR(IF(INDEX('Disaggregation Records'!$F$95:$F$183,MATCH(RIGHT(Z509,255),RIGHT('Disaggregation Records'!$D$95:$D$183,255),0))=0,"",INDEX('Disaggregation Records'!$F$95:$F$183,MATCH(RIGHT(Z509,255),RIGHT('Disaggregation Records'!$D$95:$D$183,255),0))),"")</f>
        <v/>
      </c>
      <c r="E509" s="403" t="str">
        <f t="array" ref="E509">IFERROR(IF(INDEX('Disaggregation Data'!$K$315:$K$616,MATCH(RIGHT(X509,255),RIGHT('Disaggregation Data'!$J$315:$J$616,255),0))=0,"",INDEX('Disaggregation Data'!$K$315:$K$616,MATCH(RIGHT(X509,255),RIGHT('Disaggregation Data'!J$315:$J$616,255),0))),"")</f>
        <v/>
      </c>
      <c r="F509" s="404" t="str">
        <f t="array" ref="F509">IFERROR(IF(INDEX('Disaggregation Data'!$L$315:$L$616,MATCH(RIGHT(X509,255),RIGHT('Disaggregation Data'!$J$315:$J$616,255),0))=0,"",INDEX('Disaggregation Data'!$L$315:$L$616,MATCH(RIGHT(X509,255),RIGHT('Disaggregation Data'!J$315:$J$616,255),0))),"")</f>
        <v/>
      </c>
      <c r="G509" s="466" t="str">
        <f t="array" ref="G509">IFERROR(IF(INDEX('Disaggregation Data'!$M$315:$M$616,MATCH(RIGHT(X509,255),RIGHT('Disaggregation Data'!$J$315:$J$616,255),0))=0,(E509/F509)*100,INDEX('Disaggregation Data'!$M$315:$M$616,MATCH(RIGHT(X509,255),RIGHT('Disaggregation Data'!J$315:$J$616,255),0))),"")</f>
        <v/>
      </c>
      <c r="H509" s="407" t="str">
        <f t="array" ref="H509">IFERROR(IF(INDEX('Disaggregation Data'!$N$315:$N$616,MATCH(RIGHT(X509,255),RIGHT('Disaggregation Data'!$J$315:$J$616,255),0))=0,"",INDEX('Disaggregation Data'!$N$315:$N$616,MATCH(RIGHT(X509,255),RIGHT('Disaggregation Data'!J$315:$J$616,255),0))),"")</f>
        <v/>
      </c>
      <c r="I509" s="503"/>
      <c r="J509" s="503"/>
      <c r="K509" s="503"/>
      <c r="L509" s="503"/>
      <c r="M509" s="503"/>
      <c r="N509" s="503"/>
      <c r="O509" s="503"/>
      <c r="P509" s="503"/>
      <c r="Q509" s="503"/>
      <c r="R509" s="503"/>
      <c r="S509" s="503"/>
      <c r="T509" s="503"/>
      <c r="U509" s="407" t="str">
        <f t="array" ref="U509">IFERROR(IF(INDEX('Disaggregation Data'!$O$315:$O$616,MATCH(RIGHT(X509,255),RIGHT('Disaggregation Data'!$J$315:$J$616,255),0))=0,"",INDEX('Disaggregation Data'!$O$315:$O$616,MATCH(RIGHT(X509,255),RIGHT('Disaggregation Data'!J$315:$J$616,255),0))),"")</f>
        <v/>
      </c>
      <c r="V509" s="420" t="str">
        <f t="array" ref="V509">IFERROR(IF(INDEX('Disaggregation Data'!$P$315:$P$616,MATCH(RIGHT(X509,255),RIGHT('Disaggregation Data'!$J$315:$J$616,255),0))=0,"",INDEX('Disaggregation Data'!$P$315:$P$616,MATCH(RIGHT(X509,255),RIGHT('Disaggregation Data'!J$315:$J$616,255),0))),"")</f>
        <v/>
      </c>
      <c r="W509" s="504"/>
      <c r="X509" s="504" t="str">
        <f t="shared" si="32"/>
        <v/>
      </c>
      <c r="Y509" s="504">
        <f t="shared" si="33"/>
        <v>112</v>
      </c>
      <c r="Z509" s="504" t="str">
        <f t="shared" si="34"/>
        <v/>
      </c>
      <c r="AA509" s="504" t="b">
        <f t="shared" si="35"/>
        <v>0</v>
      </c>
      <c r="AB509" s="504" t="s">
        <v>2025</v>
      </c>
      <c r="AC509" s="504" t="str">
        <f t="array" ref="AC509">IFERROR(IF(INDEX('Disaggregation Records'!$G$95:$G$183,MATCH(RIGHT(Z509,255),RIGHT('Disaggregation Records'!$D$95:$D$183,255),0))=0,"",INDEX('Disaggregation Records'!$G$95:$G$183,MATCH(RIGHT(Z509,255),RIGHT('Disaggregation Records'!$D$95:$D$183,255),0))),"")</f>
        <v/>
      </c>
      <c r="AD509" s="504" t="s">
        <v>791</v>
      </c>
      <c r="AE509" s="216"/>
      <c r="AF509" s="501"/>
      <c r="AG509" s="501"/>
    </row>
    <row r="510" spans="1:33" ht="37.5" hidden="1" customHeight="1" x14ac:dyDescent="0.25">
      <c r="A510" s="382">
        <v>19</v>
      </c>
      <c r="B510" s="401" t="str">
        <f>IFERROR(VLOOKUP(A510,'Coverage Indicators - Section D'!$A$10:$Y$42,25,FALSE),"")</f>
        <v/>
      </c>
      <c r="C510" s="497" t="str">
        <f t="array" ref="C510">IFERROR(IF(INDEX('Disaggregation Records'!$E$95:$E$183,MATCH(RIGHT(Z510,255),RIGHT('Disaggregation Records'!$D$95:$D$183,255),0))=0,"",INDEX('Disaggregation Records'!$E$95:$E$183,MATCH(RIGHT(Z510,255),RIGHT('Disaggregation Records'!$D$95:$D$183,255),0))),"")</f>
        <v/>
      </c>
      <c r="D510" s="497" t="str">
        <f t="array" ref="D510">IFERROR(IF(INDEX('Disaggregation Records'!$F$95:$F$183,MATCH(RIGHT(Z510,255),RIGHT('Disaggregation Records'!$D$95:$D$183,255),0))=0,"",INDEX('Disaggregation Records'!$F$95:$F$183,MATCH(RIGHT(Z510,255),RIGHT('Disaggregation Records'!$D$95:$D$183,255),0))),"")</f>
        <v/>
      </c>
      <c r="E510" s="403" t="str">
        <f t="array" ref="E510">IFERROR(IF(INDEX('Disaggregation Data'!$K$315:$K$616,MATCH(RIGHT(X510,255),RIGHT('Disaggregation Data'!$J$315:$J$616,255),0))=0,"",INDEX('Disaggregation Data'!$K$315:$K$616,MATCH(RIGHT(X510,255),RIGHT('Disaggregation Data'!J$315:$J$616,255),0))),"")</f>
        <v/>
      </c>
      <c r="F510" s="404" t="str">
        <f t="array" ref="F510">IFERROR(IF(INDEX('Disaggregation Data'!$L$315:$L$616,MATCH(RIGHT(X510,255),RIGHT('Disaggregation Data'!$J$315:$J$616,255),0))=0,"",INDEX('Disaggregation Data'!$L$315:$L$616,MATCH(RIGHT(X510,255),RIGHT('Disaggregation Data'!J$315:$J$616,255),0))),"")</f>
        <v/>
      </c>
      <c r="G510" s="466" t="str">
        <f t="array" ref="G510">IFERROR(IF(INDEX('Disaggregation Data'!$M$315:$M$616,MATCH(RIGHT(X510,255),RIGHT('Disaggregation Data'!$J$315:$J$616,255),0))=0,(E510/F510)*100,INDEX('Disaggregation Data'!$M$315:$M$616,MATCH(RIGHT(X510,255),RIGHT('Disaggregation Data'!J$315:$J$616,255),0))),"")</f>
        <v/>
      </c>
      <c r="H510" s="407" t="str">
        <f t="array" ref="H510">IFERROR(IF(INDEX('Disaggregation Data'!$N$315:$N$616,MATCH(RIGHT(X510,255),RIGHT('Disaggregation Data'!$J$315:$J$616,255),0))=0,"",INDEX('Disaggregation Data'!$N$315:$N$616,MATCH(RIGHT(X510,255),RIGHT('Disaggregation Data'!J$315:$J$616,255),0))),"")</f>
        <v/>
      </c>
      <c r="I510" s="503"/>
      <c r="J510" s="503"/>
      <c r="K510" s="503"/>
      <c r="L510" s="503"/>
      <c r="M510" s="503"/>
      <c r="N510" s="503"/>
      <c r="O510" s="503"/>
      <c r="P510" s="503"/>
      <c r="Q510" s="503"/>
      <c r="R510" s="503"/>
      <c r="S510" s="503"/>
      <c r="T510" s="503"/>
      <c r="U510" s="407" t="str">
        <f t="array" ref="U510">IFERROR(IF(INDEX('Disaggregation Data'!$O$315:$O$616,MATCH(RIGHT(X510,255),RIGHT('Disaggregation Data'!$J$315:$J$616,255),0))=0,"",INDEX('Disaggregation Data'!$O$315:$O$616,MATCH(RIGHT(X510,255),RIGHT('Disaggregation Data'!J$315:$J$616,255),0))),"")</f>
        <v/>
      </c>
      <c r="V510" s="420" t="str">
        <f t="array" ref="V510">IFERROR(IF(INDEX('Disaggregation Data'!$P$315:$P$616,MATCH(RIGHT(X510,255),RIGHT('Disaggregation Data'!$J$315:$J$616,255),0))=0,"",INDEX('Disaggregation Data'!$P$315:$P$616,MATCH(RIGHT(X510,255),RIGHT('Disaggregation Data'!J$315:$J$616,255),0))),"")</f>
        <v/>
      </c>
      <c r="W510" s="504"/>
      <c r="X510" s="504" t="str">
        <f t="shared" si="32"/>
        <v/>
      </c>
      <c r="Y510" s="504">
        <f t="shared" si="33"/>
        <v>113</v>
      </c>
      <c r="Z510" s="504" t="str">
        <f t="shared" si="34"/>
        <v/>
      </c>
      <c r="AA510" s="504" t="b">
        <f t="shared" si="35"/>
        <v>0</v>
      </c>
      <c r="AB510" s="504" t="s">
        <v>2026</v>
      </c>
      <c r="AC510" s="504" t="str">
        <f t="array" ref="AC510">IFERROR(IF(INDEX('Disaggregation Records'!$G$95:$G$183,MATCH(RIGHT(Z510,255),RIGHT('Disaggregation Records'!$D$95:$D$183,255),0))=0,"",INDEX('Disaggregation Records'!$G$95:$G$183,MATCH(RIGHT(Z510,255),RIGHT('Disaggregation Records'!$D$95:$D$183,255),0))),"")</f>
        <v/>
      </c>
      <c r="AD510" s="504" t="s">
        <v>791</v>
      </c>
      <c r="AE510" s="216"/>
      <c r="AF510" s="501"/>
      <c r="AG510" s="501"/>
    </row>
    <row r="511" spans="1:33" ht="37.5" hidden="1" customHeight="1" x14ac:dyDescent="0.25">
      <c r="A511" s="382">
        <v>19</v>
      </c>
      <c r="B511" s="401" t="str">
        <f>IFERROR(VLOOKUP(A511,'Coverage Indicators - Section D'!$A$10:$Y$42,25,FALSE),"")</f>
        <v/>
      </c>
      <c r="C511" s="497" t="str">
        <f t="array" ref="C511">IFERROR(IF(INDEX('Disaggregation Records'!$E$95:$E$183,MATCH(RIGHT(Z511,255),RIGHT('Disaggregation Records'!$D$95:$D$183,255),0))=0,"",INDEX('Disaggregation Records'!$E$95:$E$183,MATCH(RIGHT(Z511,255),RIGHT('Disaggregation Records'!$D$95:$D$183,255),0))),"")</f>
        <v/>
      </c>
      <c r="D511" s="497" t="str">
        <f t="array" ref="D511">IFERROR(IF(INDEX('Disaggregation Records'!$F$95:$F$183,MATCH(RIGHT(Z511,255),RIGHT('Disaggregation Records'!$D$95:$D$183,255),0))=0,"",INDEX('Disaggregation Records'!$F$95:$F$183,MATCH(RIGHT(Z511,255),RIGHT('Disaggregation Records'!$D$95:$D$183,255),0))),"")</f>
        <v/>
      </c>
      <c r="E511" s="403" t="str">
        <f t="array" ref="E511">IFERROR(IF(INDEX('Disaggregation Data'!$K$315:$K$616,MATCH(RIGHT(X511,255),RIGHT('Disaggregation Data'!$J$315:$J$616,255),0))=0,"",INDEX('Disaggregation Data'!$K$315:$K$616,MATCH(RIGHT(X511,255),RIGHT('Disaggregation Data'!J$315:$J$616,255),0))),"")</f>
        <v/>
      </c>
      <c r="F511" s="404" t="str">
        <f t="array" ref="F511">IFERROR(IF(INDEX('Disaggregation Data'!$L$315:$L$616,MATCH(RIGHT(X511,255),RIGHT('Disaggregation Data'!$J$315:$J$616,255),0))=0,"",INDEX('Disaggregation Data'!$L$315:$L$616,MATCH(RIGHT(X511,255),RIGHT('Disaggregation Data'!J$315:$J$616,255),0))),"")</f>
        <v/>
      </c>
      <c r="G511" s="466" t="str">
        <f t="array" ref="G511">IFERROR(IF(INDEX('Disaggregation Data'!$M$315:$M$616,MATCH(RIGHT(X511,255),RIGHT('Disaggregation Data'!$J$315:$J$616,255),0))=0,(E511/F511)*100,INDEX('Disaggregation Data'!$M$315:$M$616,MATCH(RIGHT(X511,255),RIGHT('Disaggregation Data'!J$315:$J$616,255),0))),"")</f>
        <v/>
      </c>
      <c r="H511" s="407" t="str">
        <f t="array" ref="H511">IFERROR(IF(INDEX('Disaggregation Data'!$N$315:$N$616,MATCH(RIGHT(X511,255),RIGHT('Disaggregation Data'!$J$315:$J$616,255),0))=0,"",INDEX('Disaggregation Data'!$N$315:$N$616,MATCH(RIGHT(X511,255),RIGHT('Disaggregation Data'!J$315:$J$616,255),0))),"")</f>
        <v/>
      </c>
      <c r="I511" s="503"/>
      <c r="J511" s="503"/>
      <c r="K511" s="503"/>
      <c r="L511" s="503"/>
      <c r="M511" s="503"/>
      <c r="N511" s="503"/>
      <c r="O511" s="503"/>
      <c r="P511" s="503"/>
      <c r="Q511" s="503"/>
      <c r="R511" s="503"/>
      <c r="S511" s="503"/>
      <c r="T511" s="503"/>
      <c r="U511" s="407" t="str">
        <f t="array" ref="U511">IFERROR(IF(INDEX('Disaggregation Data'!$O$315:$O$616,MATCH(RIGHT(X511,255),RIGHT('Disaggregation Data'!$J$315:$J$616,255),0))=0,"",INDEX('Disaggregation Data'!$O$315:$O$616,MATCH(RIGHT(X511,255),RIGHT('Disaggregation Data'!J$315:$J$616,255),0))),"")</f>
        <v/>
      </c>
      <c r="V511" s="420" t="str">
        <f t="array" ref="V511">IFERROR(IF(INDEX('Disaggregation Data'!$P$315:$P$616,MATCH(RIGHT(X511,255),RIGHT('Disaggregation Data'!$J$315:$J$616,255),0))=0,"",INDEX('Disaggregation Data'!$P$315:$P$616,MATCH(RIGHT(X511,255),RIGHT('Disaggregation Data'!J$315:$J$616,255),0))),"")</f>
        <v/>
      </c>
      <c r="W511" s="504"/>
      <c r="X511" s="504" t="str">
        <f t="shared" si="32"/>
        <v/>
      </c>
      <c r="Y511" s="504">
        <f t="shared" si="33"/>
        <v>114</v>
      </c>
      <c r="Z511" s="504" t="str">
        <f t="shared" si="34"/>
        <v/>
      </c>
      <c r="AA511" s="504" t="b">
        <f t="shared" si="35"/>
        <v>0</v>
      </c>
      <c r="AB511" s="504" t="s">
        <v>2027</v>
      </c>
      <c r="AC511" s="504" t="str">
        <f t="array" ref="AC511">IFERROR(IF(INDEX('Disaggregation Records'!$G$95:$G$183,MATCH(RIGHT(Z511,255),RIGHT('Disaggregation Records'!$D$95:$D$183,255),0))=0,"",INDEX('Disaggregation Records'!$G$95:$G$183,MATCH(RIGHT(Z511,255),RIGHT('Disaggregation Records'!$D$95:$D$183,255),0))),"")</f>
        <v/>
      </c>
      <c r="AD511" s="504" t="s">
        <v>791</v>
      </c>
      <c r="AE511" s="216"/>
      <c r="AF511" s="501"/>
      <c r="AG511" s="501"/>
    </row>
    <row r="512" spans="1:33" ht="37.5" hidden="1" customHeight="1" x14ac:dyDescent="0.25">
      <c r="A512" s="382">
        <v>19</v>
      </c>
      <c r="B512" s="401" t="str">
        <f>IFERROR(VLOOKUP(A512,'Coverage Indicators - Section D'!$A$10:$Y$42,25,FALSE),"")</f>
        <v/>
      </c>
      <c r="C512" s="497" t="str">
        <f t="array" ref="C512">IFERROR(IF(INDEX('Disaggregation Records'!$E$95:$E$183,MATCH(RIGHT(Z512,255),RIGHT('Disaggregation Records'!$D$95:$D$183,255),0))=0,"",INDEX('Disaggregation Records'!$E$95:$E$183,MATCH(RIGHT(Z512,255),RIGHT('Disaggregation Records'!$D$95:$D$183,255),0))),"")</f>
        <v/>
      </c>
      <c r="D512" s="497" t="str">
        <f t="array" ref="D512">IFERROR(IF(INDEX('Disaggregation Records'!$F$95:$F$183,MATCH(RIGHT(Z512,255),RIGHT('Disaggregation Records'!$D$95:$D$183,255),0))=0,"",INDEX('Disaggregation Records'!$F$95:$F$183,MATCH(RIGHT(Z512,255),RIGHT('Disaggregation Records'!$D$95:$D$183,255),0))),"")</f>
        <v/>
      </c>
      <c r="E512" s="403" t="str">
        <f t="array" ref="E512">IFERROR(IF(INDEX('Disaggregation Data'!$K$315:$K$616,MATCH(RIGHT(X512,255),RIGHT('Disaggregation Data'!$J$315:$J$616,255),0))=0,"",INDEX('Disaggregation Data'!$K$315:$K$616,MATCH(RIGHT(X512,255),RIGHT('Disaggregation Data'!J$315:$J$616,255),0))),"")</f>
        <v/>
      </c>
      <c r="F512" s="404" t="str">
        <f t="array" ref="F512">IFERROR(IF(INDEX('Disaggregation Data'!$L$315:$L$616,MATCH(RIGHT(X512,255),RIGHT('Disaggregation Data'!$J$315:$J$616,255),0))=0,"",INDEX('Disaggregation Data'!$L$315:$L$616,MATCH(RIGHT(X512,255),RIGHT('Disaggregation Data'!J$315:$J$616,255),0))),"")</f>
        <v/>
      </c>
      <c r="G512" s="466" t="str">
        <f t="array" ref="G512">IFERROR(IF(INDEX('Disaggregation Data'!$M$315:$M$616,MATCH(RIGHT(X512,255),RIGHT('Disaggregation Data'!$J$315:$J$616,255),0))=0,(E512/F512)*100,INDEX('Disaggregation Data'!$M$315:$M$616,MATCH(RIGHT(X512,255),RIGHT('Disaggregation Data'!J$315:$J$616,255),0))),"")</f>
        <v/>
      </c>
      <c r="H512" s="407" t="str">
        <f t="array" ref="H512">IFERROR(IF(INDEX('Disaggregation Data'!$N$315:$N$616,MATCH(RIGHT(X512,255),RIGHT('Disaggregation Data'!$J$315:$J$616,255),0))=0,"",INDEX('Disaggregation Data'!$N$315:$N$616,MATCH(RIGHT(X512,255),RIGHT('Disaggregation Data'!J$315:$J$616,255),0))),"")</f>
        <v/>
      </c>
      <c r="I512" s="503"/>
      <c r="J512" s="503"/>
      <c r="K512" s="503"/>
      <c r="L512" s="503"/>
      <c r="M512" s="503"/>
      <c r="N512" s="503"/>
      <c r="O512" s="503"/>
      <c r="P512" s="503"/>
      <c r="Q512" s="503"/>
      <c r="R512" s="503"/>
      <c r="S512" s="503"/>
      <c r="T512" s="503"/>
      <c r="U512" s="407" t="str">
        <f t="array" ref="U512">IFERROR(IF(INDEX('Disaggregation Data'!$O$315:$O$616,MATCH(RIGHT(X512,255),RIGHT('Disaggregation Data'!$J$315:$J$616,255),0))=0,"",INDEX('Disaggregation Data'!$O$315:$O$616,MATCH(RIGHT(X512,255),RIGHT('Disaggregation Data'!J$315:$J$616,255),0))),"")</f>
        <v/>
      </c>
      <c r="V512" s="420" t="str">
        <f t="array" ref="V512">IFERROR(IF(INDEX('Disaggregation Data'!$P$315:$P$616,MATCH(RIGHT(X512,255),RIGHT('Disaggregation Data'!$J$315:$J$616,255),0))=0,"",INDEX('Disaggregation Data'!$P$315:$P$616,MATCH(RIGHT(X512,255),RIGHT('Disaggregation Data'!J$315:$J$616,255),0))),"")</f>
        <v/>
      </c>
      <c r="W512" s="504"/>
      <c r="X512" s="504" t="str">
        <f t="shared" si="32"/>
        <v/>
      </c>
      <c r="Y512" s="504">
        <f t="shared" si="33"/>
        <v>115</v>
      </c>
      <c r="Z512" s="504" t="str">
        <f t="shared" si="34"/>
        <v/>
      </c>
      <c r="AA512" s="504" t="b">
        <f t="shared" si="35"/>
        <v>0</v>
      </c>
      <c r="AB512" s="504" t="s">
        <v>2028</v>
      </c>
      <c r="AC512" s="504" t="str">
        <f t="array" ref="AC512">IFERROR(IF(INDEX('Disaggregation Records'!$G$95:$G$183,MATCH(RIGHT(Z512,255),RIGHT('Disaggregation Records'!$D$95:$D$183,255),0))=0,"",INDEX('Disaggregation Records'!$G$95:$G$183,MATCH(RIGHT(Z512,255),RIGHT('Disaggregation Records'!$D$95:$D$183,255),0))),"")</f>
        <v/>
      </c>
      <c r="AD512" s="504" t="s">
        <v>791</v>
      </c>
      <c r="AE512" s="216"/>
      <c r="AF512" s="501"/>
      <c r="AG512" s="501"/>
    </row>
    <row r="513" spans="1:33" ht="37.5" hidden="1" customHeight="1" x14ac:dyDescent="0.25">
      <c r="A513" s="382">
        <v>19</v>
      </c>
      <c r="B513" s="401" t="str">
        <f>IFERROR(VLOOKUP(A513,'Coverage Indicators - Section D'!$A$10:$Y$42,25,FALSE),"")</f>
        <v/>
      </c>
      <c r="C513" s="497" t="str">
        <f t="array" ref="C513">IFERROR(IF(INDEX('Disaggregation Records'!$E$95:$E$183,MATCH(RIGHT(Z513,255),RIGHT('Disaggregation Records'!$D$95:$D$183,255),0))=0,"",INDEX('Disaggregation Records'!$E$95:$E$183,MATCH(RIGHT(Z513,255),RIGHT('Disaggregation Records'!$D$95:$D$183,255),0))),"")</f>
        <v/>
      </c>
      <c r="D513" s="497" t="str">
        <f t="array" ref="D513">IFERROR(IF(INDEX('Disaggregation Records'!$F$95:$F$183,MATCH(RIGHT(Z513,255),RIGHT('Disaggregation Records'!$D$95:$D$183,255),0))=0,"",INDEX('Disaggregation Records'!$F$95:$F$183,MATCH(RIGHT(Z513,255),RIGHT('Disaggregation Records'!$D$95:$D$183,255),0))),"")</f>
        <v/>
      </c>
      <c r="E513" s="403" t="str">
        <f t="array" ref="E513">IFERROR(IF(INDEX('Disaggregation Data'!$K$315:$K$616,MATCH(RIGHT(X513,255),RIGHT('Disaggregation Data'!$J$315:$J$616,255),0))=0,"",INDEX('Disaggregation Data'!$K$315:$K$616,MATCH(RIGHT(X513,255),RIGHT('Disaggregation Data'!J$315:$J$616,255),0))),"")</f>
        <v/>
      </c>
      <c r="F513" s="404" t="str">
        <f t="array" ref="F513">IFERROR(IF(INDEX('Disaggregation Data'!$L$315:$L$616,MATCH(RIGHT(X513,255),RIGHT('Disaggregation Data'!$J$315:$J$616,255),0))=0,"",INDEX('Disaggregation Data'!$L$315:$L$616,MATCH(RIGHT(X513,255),RIGHT('Disaggregation Data'!J$315:$J$616,255),0))),"")</f>
        <v/>
      </c>
      <c r="G513" s="466" t="str">
        <f t="array" ref="G513">IFERROR(IF(INDEX('Disaggregation Data'!$M$315:$M$616,MATCH(RIGHT(X513,255),RIGHT('Disaggregation Data'!$J$315:$J$616,255),0))=0,(E513/F513)*100,INDEX('Disaggregation Data'!$M$315:$M$616,MATCH(RIGHT(X513,255),RIGHT('Disaggregation Data'!J$315:$J$616,255),0))),"")</f>
        <v/>
      </c>
      <c r="H513" s="407" t="str">
        <f t="array" ref="H513">IFERROR(IF(INDEX('Disaggregation Data'!$N$315:$N$616,MATCH(RIGHT(X513,255),RIGHT('Disaggregation Data'!$J$315:$J$616,255),0))=0,"",INDEX('Disaggregation Data'!$N$315:$N$616,MATCH(RIGHT(X513,255),RIGHT('Disaggregation Data'!J$315:$J$616,255),0))),"")</f>
        <v/>
      </c>
      <c r="I513" s="503"/>
      <c r="J513" s="503"/>
      <c r="K513" s="503"/>
      <c r="L513" s="503"/>
      <c r="M513" s="503"/>
      <c r="N513" s="503"/>
      <c r="O513" s="503"/>
      <c r="P513" s="503"/>
      <c r="Q513" s="503"/>
      <c r="R513" s="503"/>
      <c r="S513" s="503"/>
      <c r="T513" s="503"/>
      <c r="U513" s="407" t="str">
        <f t="array" ref="U513">IFERROR(IF(INDEX('Disaggregation Data'!$O$315:$O$616,MATCH(RIGHT(X513,255),RIGHT('Disaggregation Data'!$J$315:$J$616,255),0))=0,"",INDEX('Disaggregation Data'!$O$315:$O$616,MATCH(RIGHT(X513,255),RIGHT('Disaggregation Data'!J$315:$J$616,255),0))),"")</f>
        <v/>
      </c>
      <c r="V513" s="420" t="str">
        <f t="array" ref="V513">IFERROR(IF(INDEX('Disaggregation Data'!$P$315:$P$616,MATCH(RIGHT(X513,255),RIGHT('Disaggregation Data'!$J$315:$J$616,255),0))=0,"",INDEX('Disaggregation Data'!$P$315:$P$616,MATCH(RIGHT(X513,255),RIGHT('Disaggregation Data'!J$315:$J$616,255),0))),"")</f>
        <v/>
      </c>
      <c r="W513" s="504"/>
      <c r="X513" s="504" t="str">
        <f t="shared" si="32"/>
        <v/>
      </c>
      <c r="Y513" s="504">
        <f t="shared" si="33"/>
        <v>116</v>
      </c>
      <c r="Z513" s="504" t="str">
        <f t="shared" si="34"/>
        <v/>
      </c>
      <c r="AA513" s="504" t="b">
        <f t="shared" si="35"/>
        <v>0</v>
      </c>
      <c r="AB513" s="504" t="s">
        <v>2029</v>
      </c>
      <c r="AC513" s="504" t="str">
        <f t="array" ref="AC513">IFERROR(IF(INDEX('Disaggregation Records'!$G$95:$G$183,MATCH(RIGHT(Z513,255),RIGHT('Disaggregation Records'!$D$95:$D$183,255),0))=0,"",INDEX('Disaggregation Records'!$G$95:$G$183,MATCH(RIGHT(Z513,255),RIGHT('Disaggregation Records'!$D$95:$D$183,255),0))),"")</f>
        <v/>
      </c>
      <c r="AD513" s="504" t="s">
        <v>791</v>
      </c>
      <c r="AE513" s="216"/>
      <c r="AF513" s="501"/>
      <c r="AG513" s="501"/>
    </row>
    <row r="514" spans="1:33" ht="37.5" hidden="1" customHeight="1" x14ac:dyDescent="0.25">
      <c r="A514" s="382">
        <v>19</v>
      </c>
      <c r="B514" s="401" t="str">
        <f>IFERROR(VLOOKUP(A514,'Coverage Indicators - Section D'!$A$10:$Y$42,25,FALSE),"")</f>
        <v/>
      </c>
      <c r="C514" s="497" t="str">
        <f t="array" ref="C514">IFERROR(IF(INDEX('Disaggregation Records'!$E$95:$E$183,MATCH(RIGHT(Z514,255),RIGHT('Disaggregation Records'!$D$95:$D$183,255),0))=0,"",INDEX('Disaggregation Records'!$E$95:$E$183,MATCH(RIGHT(Z514,255),RIGHT('Disaggregation Records'!$D$95:$D$183,255),0))),"")</f>
        <v/>
      </c>
      <c r="D514" s="497" t="str">
        <f t="array" ref="D514">IFERROR(IF(INDEX('Disaggregation Records'!$F$95:$F$183,MATCH(RIGHT(Z514,255),RIGHT('Disaggregation Records'!$D$95:$D$183,255),0))=0,"",INDEX('Disaggregation Records'!$F$95:$F$183,MATCH(RIGHT(Z514,255),RIGHT('Disaggregation Records'!$D$95:$D$183,255),0))),"")</f>
        <v/>
      </c>
      <c r="E514" s="403" t="str">
        <f t="array" ref="E514">IFERROR(IF(INDEX('Disaggregation Data'!$K$315:$K$616,MATCH(RIGHT(X514,255),RIGHT('Disaggregation Data'!$J$315:$J$616,255),0))=0,"",INDEX('Disaggregation Data'!$K$315:$K$616,MATCH(RIGHT(X514,255),RIGHT('Disaggregation Data'!J$315:$J$616,255),0))),"")</f>
        <v/>
      </c>
      <c r="F514" s="404" t="str">
        <f t="array" ref="F514">IFERROR(IF(INDEX('Disaggregation Data'!$L$315:$L$616,MATCH(RIGHT(X514,255),RIGHT('Disaggregation Data'!$J$315:$J$616,255),0))=0,"",INDEX('Disaggregation Data'!$L$315:$L$616,MATCH(RIGHT(X514,255),RIGHT('Disaggregation Data'!J$315:$J$616,255),0))),"")</f>
        <v/>
      </c>
      <c r="G514" s="466" t="str">
        <f t="array" ref="G514">IFERROR(IF(INDEX('Disaggregation Data'!$M$315:$M$616,MATCH(RIGHT(X514,255),RIGHT('Disaggregation Data'!$J$315:$J$616,255),0))=0,(E514/F514)*100,INDEX('Disaggregation Data'!$M$315:$M$616,MATCH(RIGHT(X514,255),RIGHT('Disaggregation Data'!J$315:$J$616,255),0))),"")</f>
        <v/>
      </c>
      <c r="H514" s="407" t="str">
        <f t="array" ref="H514">IFERROR(IF(INDEX('Disaggregation Data'!$N$315:$N$616,MATCH(RIGHT(X514,255),RIGHT('Disaggregation Data'!$J$315:$J$616,255),0))=0,"",INDEX('Disaggregation Data'!$N$315:$N$616,MATCH(RIGHT(X514,255),RIGHT('Disaggregation Data'!J$315:$J$616,255),0))),"")</f>
        <v/>
      </c>
      <c r="I514" s="503"/>
      <c r="J514" s="503"/>
      <c r="K514" s="503"/>
      <c r="L514" s="503"/>
      <c r="M514" s="503"/>
      <c r="N514" s="503"/>
      <c r="O514" s="503"/>
      <c r="P514" s="503"/>
      <c r="Q514" s="503"/>
      <c r="R514" s="503"/>
      <c r="S514" s="503"/>
      <c r="T514" s="503"/>
      <c r="U514" s="407" t="str">
        <f t="array" ref="U514">IFERROR(IF(INDEX('Disaggregation Data'!$O$315:$O$616,MATCH(RIGHT(X514,255),RIGHT('Disaggregation Data'!$J$315:$J$616,255),0))=0,"",INDEX('Disaggregation Data'!$O$315:$O$616,MATCH(RIGHT(X514,255),RIGHT('Disaggregation Data'!J$315:$J$616,255),0))),"")</f>
        <v/>
      </c>
      <c r="V514" s="420" t="str">
        <f t="array" ref="V514">IFERROR(IF(INDEX('Disaggregation Data'!$P$315:$P$616,MATCH(RIGHT(X514,255),RIGHT('Disaggregation Data'!$J$315:$J$616,255),0))=0,"",INDEX('Disaggregation Data'!$P$315:$P$616,MATCH(RIGHT(X514,255),RIGHT('Disaggregation Data'!J$315:$J$616,255),0))),"")</f>
        <v/>
      </c>
      <c r="W514" s="504"/>
      <c r="X514" s="504" t="str">
        <f t="shared" si="32"/>
        <v/>
      </c>
      <c r="Y514" s="504">
        <f t="shared" si="33"/>
        <v>117</v>
      </c>
      <c r="Z514" s="504" t="str">
        <f t="shared" si="34"/>
        <v/>
      </c>
      <c r="AA514" s="504" t="b">
        <f t="shared" si="35"/>
        <v>0</v>
      </c>
      <c r="AB514" s="504" t="s">
        <v>2030</v>
      </c>
      <c r="AC514" s="504" t="str">
        <f t="array" ref="AC514">IFERROR(IF(INDEX('Disaggregation Records'!$G$95:$G$183,MATCH(RIGHT(Z514,255),RIGHT('Disaggregation Records'!$D$95:$D$183,255),0))=0,"",INDEX('Disaggregation Records'!$G$95:$G$183,MATCH(RIGHT(Z514,255),RIGHT('Disaggregation Records'!$D$95:$D$183,255),0))),"")</f>
        <v/>
      </c>
      <c r="AD514" s="504" t="s">
        <v>791</v>
      </c>
      <c r="AE514" s="216"/>
      <c r="AF514" s="501"/>
      <c r="AG514" s="501"/>
    </row>
    <row r="515" spans="1:33" ht="37.5" hidden="1" customHeight="1" x14ac:dyDescent="0.25">
      <c r="A515" s="382">
        <v>19</v>
      </c>
      <c r="B515" s="401" t="str">
        <f>IFERROR(VLOOKUP(A515,'Coverage Indicators - Section D'!$A$10:$Y$42,25,FALSE),"")</f>
        <v/>
      </c>
      <c r="C515" s="497" t="str">
        <f t="array" ref="C515">IFERROR(IF(INDEX('Disaggregation Records'!$E$95:$E$183,MATCH(RIGHT(Z515,255),RIGHT('Disaggregation Records'!$D$95:$D$183,255),0))=0,"",INDEX('Disaggregation Records'!$E$95:$E$183,MATCH(RIGHT(Z515,255),RIGHT('Disaggregation Records'!$D$95:$D$183,255),0))),"")</f>
        <v/>
      </c>
      <c r="D515" s="497" t="str">
        <f t="array" ref="D515">IFERROR(IF(INDEX('Disaggregation Records'!$F$95:$F$183,MATCH(RIGHT(Z515,255),RIGHT('Disaggregation Records'!$D$95:$D$183,255),0))=0,"",INDEX('Disaggregation Records'!$F$95:$F$183,MATCH(RIGHT(Z515,255),RIGHT('Disaggregation Records'!$D$95:$D$183,255),0))),"")</f>
        <v/>
      </c>
      <c r="E515" s="403" t="str">
        <f t="array" ref="E515">IFERROR(IF(INDEX('Disaggregation Data'!$K$315:$K$616,MATCH(RIGHT(X515,255),RIGHT('Disaggregation Data'!$J$315:$J$616,255),0))=0,"",INDEX('Disaggregation Data'!$K$315:$K$616,MATCH(RIGHT(X515,255),RIGHT('Disaggregation Data'!J$315:$J$616,255),0))),"")</f>
        <v/>
      </c>
      <c r="F515" s="404" t="str">
        <f t="array" ref="F515">IFERROR(IF(INDEX('Disaggregation Data'!$L$315:$L$616,MATCH(RIGHT(X515,255),RIGHT('Disaggregation Data'!$J$315:$J$616,255),0))=0,"",INDEX('Disaggregation Data'!$L$315:$L$616,MATCH(RIGHT(X515,255),RIGHT('Disaggregation Data'!J$315:$J$616,255),0))),"")</f>
        <v/>
      </c>
      <c r="G515" s="466" t="str">
        <f t="array" ref="G515">IFERROR(IF(INDEX('Disaggregation Data'!$M$315:$M$616,MATCH(RIGHT(X515,255),RIGHT('Disaggregation Data'!$J$315:$J$616,255),0))=0,(E515/F515)*100,INDEX('Disaggregation Data'!$M$315:$M$616,MATCH(RIGHT(X515,255),RIGHT('Disaggregation Data'!J$315:$J$616,255),0))),"")</f>
        <v/>
      </c>
      <c r="H515" s="407" t="str">
        <f t="array" ref="H515">IFERROR(IF(INDEX('Disaggregation Data'!$N$315:$N$616,MATCH(RIGHT(X515,255),RIGHT('Disaggregation Data'!$J$315:$J$616,255),0))=0,"",INDEX('Disaggregation Data'!$N$315:$N$616,MATCH(RIGHT(X515,255),RIGHT('Disaggregation Data'!J$315:$J$616,255),0))),"")</f>
        <v/>
      </c>
      <c r="I515" s="503"/>
      <c r="J515" s="503"/>
      <c r="K515" s="503"/>
      <c r="L515" s="503"/>
      <c r="M515" s="503"/>
      <c r="N515" s="503"/>
      <c r="O515" s="503"/>
      <c r="P515" s="503"/>
      <c r="Q515" s="503"/>
      <c r="R515" s="503"/>
      <c r="S515" s="503"/>
      <c r="T515" s="503"/>
      <c r="U515" s="407" t="str">
        <f t="array" ref="U515">IFERROR(IF(INDEX('Disaggregation Data'!$O$315:$O$616,MATCH(RIGHT(X515,255),RIGHT('Disaggregation Data'!$J$315:$J$616,255),0))=0,"",INDEX('Disaggregation Data'!$O$315:$O$616,MATCH(RIGHT(X515,255),RIGHT('Disaggregation Data'!J$315:$J$616,255),0))),"")</f>
        <v/>
      </c>
      <c r="V515" s="420" t="str">
        <f t="array" ref="V515">IFERROR(IF(INDEX('Disaggregation Data'!$P$315:$P$616,MATCH(RIGHT(X515,255),RIGHT('Disaggregation Data'!$J$315:$J$616,255),0))=0,"",INDEX('Disaggregation Data'!$P$315:$P$616,MATCH(RIGHT(X515,255),RIGHT('Disaggregation Data'!J$315:$J$616,255),0))),"")</f>
        <v/>
      </c>
      <c r="W515" s="504"/>
      <c r="X515" s="504" t="str">
        <f t="shared" si="32"/>
        <v/>
      </c>
      <c r="Y515" s="504">
        <f t="shared" si="33"/>
        <v>118</v>
      </c>
      <c r="Z515" s="504" t="str">
        <f t="shared" si="34"/>
        <v/>
      </c>
      <c r="AA515" s="504" t="b">
        <f t="shared" si="35"/>
        <v>0</v>
      </c>
      <c r="AB515" s="504" t="s">
        <v>2031</v>
      </c>
      <c r="AC515" s="504" t="str">
        <f t="array" ref="AC515">IFERROR(IF(INDEX('Disaggregation Records'!$G$95:$G$183,MATCH(RIGHT(Z515,255),RIGHT('Disaggregation Records'!$D$95:$D$183,255),0))=0,"",INDEX('Disaggregation Records'!$G$95:$G$183,MATCH(RIGHT(Z515,255),RIGHT('Disaggregation Records'!$D$95:$D$183,255),0))),"")</f>
        <v/>
      </c>
      <c r="AD515" s="504" t="s">
        <v>791</v>
      </c>
      <c r="AE515" s="216"/>
      <c r="AF515" s="501"/>
      <c r="AG515" s="501"/>
    </row>
    <row r="516" spans="1:33" ht="37.5" hidden="1" customHeight="1" x14ac:dyDescent="0.25">
      <c r="A516" s="382">
        <v>19</v>
      </c>
      <c r="B516" s="401" t="str">
        <f>IFERROR(VLOOKUP(A516,'Coverage Indicators - Section D'!$A$10:$Y$42,25,FALSE),"")</f>
        <v/>
      </c>
      <c r="C516" s="497" t="str">
        <f t="array" ref="C516">IFERROR(IF(INDEX('Disaggregation Records'!$E$95:$E$183,MATCH(RIGHT(Z516,255),RIGHT('Disaggregation Records'!$D$95:$D$183,255),0))=0,"",INDEX('Disaggregation Records'!$E$95:$E$183,MATCH(RIGHT(Z516,255),RIGHT('Disaggregation Records'!$D$95:$D$183,255),0))),"")</f>
        <v/>
      </c>
      <c r="D516" s="497" t="str">
        <f t="array" ref="D516">IFERROR(IF(INDEX('Disaggregation Records'!$F$95:$F$183,MATCH(RIGHT(Z516,255),RIGHT('Disaggregation Records'!$D$95:$D$183,255),0))=0,"",INDEX('Disaggregation Records'!$F$95:$F$183,MATCH(RIGHT(Z516,255),RIGHT('Disaggregation Records'!$D$95:$D$183,255),0))),"")</f>
        <v/>
      </c>
      <c r="E516" s="403" t="str">
        <f t="array" ref="E516">IFERROR(IF(INDEX('Disaggregation Data'!$K$315:$K$616,MATCH(RIGHT(X516,255),RIGHT('Disaggregation Data'!$J$315:$J$616,255),0))=0,"",INDEX('Disaggregation Data'!$K$315:$K$616,MATCH(RIGHT(X516,255),RIGHT('Disaggregation Data'!J$315:$J$616,255),0))),"")</f>
        <v/>
      </c>
      <c r="F516" s="404" t="str">
        <f t="array" ref="F516">IFERROR(IF(INDEX('Disaggregation Data'!$L$315:$L$616,MATCH(RIGHT(X516,255),RIGHT('Disaggregation Data'!$J$315:$J$616,255),0))=0,"",INDEX('Disaggregation Data'!$L$315:$L$616,MATCH(RIGHT(X516,255),RIGHT('Disaggregation Data'!J$315:$J$616,255),0))),"")</f>
        <v/>
      </c>
      <c r="G516" s="466" t="str">
        <f t="array" ref="G516">IFERROR(IF(INDEX('Disaggregation Data'!$M$315:$M$616,MATCH(RIGHT(X516,255),RIGHT('Disaggregation Data'!$J$315:$J$616,255),0))=0,(E516/F516)*100,INDEX('Disaggregation Data'!$M$315:$M$616,MATCH(RIGHT(X516,255),RIGHT('Disaggregation Data'!J$315:$J$616,255),0))),"")</f>
        <v/>
      </c>
      <c r="H516" s="407" t="str">
        <f t="array" ref="H516">IFERROR(IF(INDEX('Disaggregation Data'!$N$315:$N$616,MATCH(RIGHT(X516,255),RIGHT('Disaggregation Data'!$J$315:$J$616,255),0))=0,"",INDEX('Disaggregation Data'!$N$315:$N$616,MATCH(RIGHT(X516,255),RIGHT('Disaggregation Data'!J$315:$J$616,255),0))),"")</f>
        <v/>
      </c>
      <c r="I516" s="503"/>
      <c r="J516" s="503"/>
      <c r="K516" s="503"/>
      <c r="L516" s="503"/>
      <c r="M516" s="503"/>
      <c r="N516" s="503"/>
      <c r="O516" s="503"/>
      <c r="P516" s="503"/>
      <c r="Q516" s="503"/>
      <c r="R516" s="503"/>
      <c r="S516" s="503"/>
      <c r="T516" s="503"/>
      <c r="U516" s="407" t="str">
        <f t="array" ref="U516">IFERROR(IF(INDEX('Disaggregation Data'!$O$315:$O$616,MATCH(RIGHT(X516,255),RIGHT('Disaggregation Data'!$J$315:$J$616,255),0))=0,"",INDEX('Disaggregation Data'!$O$315:$O$616,MATCH(RIGHT(X516,255),RIGHT('Disaggregation Data'!J$315:$J$616,255),0))),"")</f>
        <v/>
      </c>
      <c r="V516" s="420" t="str">
        <f t="array" ref="V516">IFERROR(IF(INDEX('Disaggregation Data'!$P$315:$P$616,MATCH(RIGHT(X516,255),RIGHT('Disaggregation Data'!$J$315:$J$616,255),0))=0,"",INDEX('Disaggregation Data'!$P$315:$P$616,MATCH(RIGHT(X516,255),RIGHT('Disaggregation Data'!J$315:$J$616,255),0))),"")</f>
        <v/>
      </c>
      <c r="W516" s="504"/>
      <c r="X516" s="504" t="str">
        <f t="shared" si="32"/>
        <v/>
      </c>
      <c r="Y516" s="504">
        <f t="shared" si="33"/>
        <v>119</v>
      </c>
      <c r="Z516" s="504" t="str">
        <f t="shared" si="34"/>
        <v/>
      </c>
      <c r="AA516" s="504" t="b">
        <f t="shared" si="35"/>
        <v>0</v>
      </c>
      <c r="AB516" s="504" t="s">
        <v>2032</v>
      </c>
      <c r="AC516" s="504" t="str">
        <f t="array" ref="AC516">IFERROR(IF(INDEX('Disaggregation Records'!$G$95:$G$183,MATCH(RIGHT(Z516,255),RIGHT('Disaggregation Records'!$D$95:$D$183,255),0))=0,"",INDEX('Disaggregation Records'!$G$95:$G$183,MATCH(RIGHT(Z516,255),RIGHT('Disaggregation Records'!$D$95:$D$183,255),0))),"")</f>
        <v/>
      </c>
      <c r="AD516" s="504" t="s">
        <v>791</v>
      </c>
      <c r="AE516" s="216"/>
      <c r="AF516" s="501"/>
      <c r="AG516" s="501"/>
    </row>
    <row r="517" spans="1:33" ht="37.5" hidden="1" customHeight="1" x14ac:dyDescent="0.25">
      <c r="A517" s="382">
        <v>20</v>
      </c>
      <c r="B517" s="401" t="str">
        <f>IFERROR(VLOOKUP(A517,'Coverage Indicators - Section D'!$A$10:$Y$42,25,FALSE),"")</f>
        <v/>
      </c>
      <c r="C517" s="497" t="str">
        <f t="array" ref="C517">IFERROR(IF(INDEX('Disaggregation Records'!$E$95:$E$183,MATCH(RIGHT(Z517,255),RIGHT('Disaggregation Records'!$D$95:$D$183,255),0))=0,"",INDEX('Disaggregation Records'!$E$95:$E$183,MATCH(RIGHT(Z517,255),RIGHT('Disaggregation Records'!$D$95:$D$183,255),0))),"")</f>
        <v/>
      </c>
      <c r="D517" s="497" t="str">
        <f t="array" ref="D517">IFERROR(IF(INDEX('Disaggregation Records'!$F$95:$F$183,MATCH(RIGHT(Z517,255),RIGHT('Disaggregation Records'!$D$95:$D$183,255),0))=0,"",INDEX('Disaggregation Records'!$F$95:$F$183,MATCH(RIGHT(Z517,255),RIGHT('Disaggregation Records'!$D$95:$D$183,255),0))),"")</f>
        <v/>
      </c>
      <c r="E517" s="403" t="str">
        <f t="array" ref="E517">IFERROR(IF(INDEX('Disaggregation Data'!$K$315:$K$616,MATCH(RIGHT(X517,255),RIGHT('Disaggregation Data'!$J$315:$J$616,255),0))=0,"",INDEX('Disaggregation Data'!$K$315:$K$616,MATCH(RIGHT(X517,255),RIGHT('Disaggregation Data'!J$315:$J$616,255),0))),"")</f>
        <v/>
      </c>
      <c r="F517" s="404" t="str">
        <f t="array" ref="F517">IFERROR(IF(INDEX('Disaggregation Data'!$L$315:$L$616,MATCH(RIGHT(X517,255),RIGHT('Disaggregation Data'!$J$315:$J$616,255),0))=0,"",INDEX('Disaggregation Data'!$L$315:$L$616,MATCH(RIGHT(X517,255),RIGHT('Disaggregation Data'!J$315:$J$616,255),0))),"")</f>
        <v/>
      </c>
      <c r="G517" s="466" t="str">
        <f t="array" ref="G517">IFERROR(IF(INDEX('Disaggregation Data'!$M$315:$M$616,MATCH(RIGHT(X517,255),RIGHT('Disaggregation Data'!$J$315:$J$616,255),0))=0,(E517/F517)*100,INDEX('Disaggregation Data'!$M$315:$M$616,MATCH(RIGHT(X517,255),RIGHT('Disaggregation Data'!J$315:$J$616,255),0))),"")</f>
        <v/>
      </c>
      <c r="H517" s="407" t="str">
        <f t="array" ref="H517">IFERROR(IF(INDEX('Disaggregation Data'!$N$315:$N$616,MATCH(RIGHT(X517,255),RIGHT('Disaggregation Data'!$J$315:$J$616,255),0))=0,"",INDEX('Disaggregation Data'!$N$315:$N$616,MATCH(RIGHT(X517,255),RIGHT('Disaggregation Data'!J$315:$J$616,255),0))),"")</f>
        <v/>
      </c>
      <c r="I517" s="503"/>
      <c r="J517" s="503"/>
      <c r="K517" s="503"/>
      <c r="L517" s="503"/>
      <c r="M517" s="503"/>
      <c r="N517" s="503"/>
      <c r="O517" s="503"/>
      <c r="P517" s="503"/>
      <c r="Q517" s="503"/>
      <c r="R517" s="503"/>
      <c r="S517" s="503"/>
      <c r="T517" s="503"/>
      <c r="U517" s="407" t="str">
        <f t="array" ref="U517">IFERROR(IF(INDEX('Disaggregation Data'!$O$315:$O$616,MATCH(RIGHT(X517,255),RIGHT('Disaggregation Data'!$J$315:$J$616,255),0))=0,"",INDEX('Disaggregation Data'!$O$315:$O$616,MATCH(RIGHT(X517,255),RIGHT('Disaggregation Data'!J$315:$J$616,255),0))),"")</f>
        <v/>
      </c>
      <c r="V517" s="420" t="str">
        <f t="array" ref="V517">IFERROR(IF(INDEX('Disaggregation Data'!$P$315:$P$616,MATCH(RIGHT(X517,255),RIGHT('Disaggregation Data'!$J$315:$J$616,255),0))=0,"",INDEX('Disaggregation Data'!$P$315:$P$616,MATCH(RIGHT(X517,255),RIGHT('Disaggregation Data'!J$315:$J$616,255),0))),"")</f>
        <v/>
      </c>
      <c r="W517" s="504"/>
      <c r="X517" s="504" t="str">
        <f t="shared" si="32"/>
        <v/>
      </c>
      <c r="Y517" s="504">
        <f t="shared" si="33"/>
        <v>120</v>
      </c>
      <c r="Z517" s="504" t="str">
        <f t="shared" si="34"/>
        <v/>
      </c>
      <c r="AA517" s="504" t="b">
        <f t="shared" si="35"/>
        <v>0</v>
      </c>
      <c r="AB517" s="504" t="s">
        <v>2033</v>
      </c>
      <c r="AC517" s="504" t="str">
        <f t="array" ref="AC517">IFERROR(IF(INDEX('Disaggregation Records'!$G$95:$G$183,MATCH(RIGHT(Z517,255),RIGHT('Disaggregation Records'!$D$95:$D$183,255),0))=0,"",INDEX('Disaggregation Records'!$G$95:$G$183,MATCH(RIGHT(Z517,255),RIGHT('Disaggregation Records'!$D$95:$D$183,255),0))),"")</f>
        <v/>
      </c>
      <c r="AD517" s="504" t="s">
        <v>792</v>
      </c>
      <c r="AE517" s="216"/>
      <c r="AF517" s="501"/>
      <c r="AG517" s="501"/>
    </row>
    <row r="518" spans="1:33" ht="37.5" hidden="1" customHeight="1" x14ac:dyDescent="0.25">
      <c r="A518" s="382">
        <v>20</v>
      </c>
      <c r="B518" s="401" t="str">
        <f>IFERROR(VLOOKUP(A518,'Coverage Indicators - Section D'!$A$10:$Y$42,25,FALSE),"")</f>
        <v/>
      </c>
      <c r="C518" s="497" t="str">
        <f t="array" ref="C518">IFERROR(IF(INDEX('Disaggregation Records'!$E$95:$E$183,MATCH(RIGHT(Z518,255),RIGHT('Disaggregation Records'!$D$95:$D$183,255),0))=0,"",INDEX('Disaggregation Records'!$E$95:$E$183,MATCH(RIGHT(Z518,255),RIGHT('Disaggregation Records'!$D$95:$D$183,255),0))),"")</f>
        <v/>
      </c>
      <c r="D518" s="497" t="str">
        <f t="array" ref="D518">IFERROR(IF(INDEX('Disaggregation Records'!$F$95:$F$183,MATCH(RIGHT(Z518,255),RIGHT('Disaggregation Records'!$D$95:$D$183,255),0))=0,"",INDEX('Disaggregation Records'!$F$95:$F$183,MATCH(RIGHT(Z518,255),RIGHT('Disaggregation Records'!$D$95:$D$183,255),0))),"")</f>
        <v/>
      </c>
      <c r="E518" s="403" t="str">
        <f t="array" ref="E518">IFERROR(IF(INDEX('Disaggregation Data'!$K$315:$K$616,MATCH(RIGHT(X518,255),RIGHT('Disaggregation Data'!$J$315:$J$616,255),0))=0,"",INDEX('Disaggregation Data'!$K$315:$K$616,MATCH(RIGHT(X518,255),RIGHT('Disaggregation Data'!J$315:$J$616,255),0))),"")</f>
        <v/>
      </c>
      <c r="F518" s="404" t="str">
        <f t="array" ref="F518">IFERROR(IF(INDEX('Disaggregation Data'!$L$315:$L$616,MATCH(RIGHT(X518,255),RIGHT('Disaggregation Data'!$J$315:$J$616,255),0))=0,"",INDEX('Disaggregation Data'!$L$315:$L$616,MATCH(RIGHT(X518,255),RIGHT('Disaggregation Data'!J$315:$J$616,255),0))),"")</f>
        <v/>
      </c>
      <c r="G518" s="466" t="str">
        <f t="array" ref="G518">IFERROR(IF(INDEX('Disaggregation Data'!$M$315:$M$616,MATCH(RIGHT(X518,255),RIGHT('Disaggregation Data'!$J$315:$J$616,255),0))=0,(E518/F518)*100,INDEX('Disaggregation Data'!$M$315:$M$616,MATCH(RIGHT(X518,255),RIGHT('Disaggregation Data'!J$315:$J$616,255),0))),"")</f>
        <v/>
      </c>
      <c r="H518" s="407" t="str">
        <f t="array" ref="H518">IFERROR(IF(INDEX('Disaggregation Data'!$N$315:$N$616,MATCH(RIGHT(X518,255),RIGHT('Disaggregation Data'!$J$315:$J$616,255),0))=0,"",INDEX('Disaggregation Data'!$N$315:$N$616,MATCH(RIGHT(X518,255),RIGHT('Disaggregation Data'!J$315:$J$616,255),0))),"")</f>
        <v/>
      </c>
      <c r="I518" s="503"/>
      <c r="J518" s="503"/>
      <c r="K518" s="503"/>
      <c r="L518" s="503"/>
      <c r="M518" s="503"/>
      <c r="N518" s="503"/>
      <c r="O518" s="503"/>
      <c r="P518" s="503"/>
      <c r="Q518" s="503"/>
      <c r="R518" s="503"/>
      <c r="S518" s="503"/>
      <c r="T518" s="503"/>
      <c r="U518" s="407" t="str">
        <f t="array" ref="U518">IFERROR(IF(INDEX('Disaggregation Data'!$O$315:$O$616,MATCH(RIGHT(X518,255),RIGHT('Disaggregation Data'!$J$315:$J$616,255),0))=0,"",INDEX('Disaggregation Data'!$O$315:$O$616,MATCH(RIGHT(X518,255),RIGHT('Disaggregation Data'!J$315:$J$616,255),0))),"")</f>
        <v/>
      </c>
      <c r="V518" s="420" t="str">
        <f t="array" ref="V518">IFERROR(IF(INDEX('Disaggregation Data'!$P$315:$P$616,MATCH(RIGHT(X518,255),RIGHT('Disaggregation Data'!$J$315:$J$616,255),0))=0,"",INDEX('Disaggregation Data'!$P$315:$P$616,MATCH(RIGHT(X518,255),RIGHT('Disaggregation Data'!J$315:$J$616,255),0))),"")</f>
        <v/>
      </c>
      <c r="W518" s="504"/>
      <c r="X518" s="504" t="str">
        <f t="shared" si="32"/>
        <v/>
      </c>
      <c r="Y518" s="504">
        <f t="shared" si="33"/>
        <v>121</v>
      </c>
      <c r="Z518" s="504" t="str">
        <f t="shared" si="34"/>
        <v/>
      </c>
      <c r="AA518" s="504" t="b">
        <f t="shared" si="35"/>
        <v>0</v>
      </c>
      <c r="AB518" s="504" t="s">
        <v>2034</v>
      </c>
      <c r="AC518" s="504" t="str">
        <f t="array" ref="AC518">IFERROR(IF(INDEX('Disaggregation Records'!$G$95:$G$183,MATCH(RIGHT(Z518,255),RIGHT('Disaggregation Records'!$D$95:$D$183,255),0))=0,"",INDEX('Disaggregation Records'!$G$95:$G$183,MATCH(RIGHT(Z518,255),RIGHT('Disaggregation Records'!$D$95:$D$183,255),0))),"")</f>
        <v/>
      </c>
      <c r="AD518" s="504" t="s">
        <v>792</v>
      </c>
      <c r="AE518" s="216"/>
      <c r="AF518" s="501"/>
      <c r="AG518" s="501"/>
    </row>
    <row r="519" spans="1:33" ht="37.5" hidden="1" customHeight="1" x14ac:dyDescent="0.25">
      <c r="A519" s="382">
        <v>20</v>
      </c>
      <c r="B519" s="401" t="str">
        <f>IFERROR(VLOOKUP(A519,'Coverage Indicators - Section D'!$A$10:$Y$42,25,FALSE),"")</f>
        <v/>
      </c>
      <c r="C519" s="497" t="str">
        <f t="array" ref="C519">IFERROR(IF(INDEX('Disaggregation Records'!$E$95:$E$183,MATCH(RIGHT(Z519,255),RIGHT('Disaggregation Records'!$D$95:$D$183,255),0))=0,"",INDEX('Disaggregation Records'!$E$95:$E$183,MATCH(RIGHT(Z519,255),RIGHT('Disaggregation Records'!$D$95:$D$183,255),0))),"")</f>
        <v/>
      </c>
      <c r="D519" s="497" t="str">
        <f t="array" ref="D519">IFERROR(IF(INDEX('Disaggregation Records'!$F$95:$F$183,MATCH(RIGHT(Z519,255),RIGHT('Disaggregation Records'!$D$95:$D$183,255),0))=0,"",INDEX('Disaggregation Records'!$F$95:$F$183,MATCH(RIGHT(Z519,255),RIGHT('Disaggregation Records'!$D$95:$D$183,255),0))),"")</f>
        <v/>
      </c>
      <c r="E519" s="403" t="str">
        <f t="array" ref="E519">IFERROR(IF(INDEX('Disaggregation Data'!$K$315:$K$616,MATCH(RIGHT(X519,255),RIGHT('Disaggregation Data'!$J$315:$J$616,255),0))=0,"",INDEX('Disaggregation Data'!$K$315:$K$616,MATCH(RIGHT(X519,255),RIGHT('Disaggregation Data'!J$315:$J$616,255),0))),"")</f>
        <v/>
      </c>
      <c r="F519" s="404" t="str">
        <f t="array" ref="F519">IFERROR(IF(INDEX('Disaggregation Data'!$L$315:$L$616,MATCH(RIGHT(X519,255),RIGHT('Disaggregation Data'!$J$315:$J$616,255),0))=0,"",INDEX('Disaggregation Data'!$L$315:$L$616,MATCH(RIGHT(X519,255),RIGHT('Disaggregation Data'!J$315:$J$616,255),0))),"")</f>
        <v/>
      </c>
      <c r="G519" s="466" t="str">
        <f t="array" ref="G519">IFERROR(IF(INDEX('Disaggregation Data'!$M$315:$M$616,MATCH(RIGHT(X519,255),RIGHT('Disaggregation Data'!$J$315:$J$616,255),0))=0,(E519/F519)*100,INDEX('Disaggregation Data'!$M$315:$M$616,MATCH(RIGHT(X519,255),RIGHT('Disaggregation Data'!J$315:$J$616,255),0))),"")</f>
        <v/>
      </c>
      <c r="H519" s="407" t="str">
        <f t="array" ref="H519">IFERROR(IF(INDEX('Disaggregation Data'!$N$315:$N$616,MATCH(RIGHT(X519,255),RIGHT('Disaggregation Data'!$J$315:$J$616,255),0))=0,"",INDEX('Disaggregation Data'!$N$315:$N$616,MATCH(RIGHT(X519,255),RIGHT('Disaggregation Data'!J$315:$J$616,255),0))),"")</f>
        <v/>
      </c>
      <c r="I519" s="503"/>
      <c r="J519" s="503"/>
      <c r="K519" s="503"/>
      <c r="L519" s="503"/>
      <c r="M519" s="503"/>
      <c r="N519" s="503"/>
      <c r="O519" s="503"/>
      <c r="P519" s="503"/>
      <c r="Q519" s="503"/>
      <c r="R519" s="503"/>
      <c r="S519" s="503"/>
      <c r="T519" s="503"/>
      <c r="U519" s="407" t="str">
        <f t="array" ref="U519">IFERROR(IF(INDEX('Disaggregation Data'!$O$315:$O$616,MATCH(RIGHT(X519,255),RIGHT('Disaggregation Data'!$J$315:$J$616,255),0))=0,"",INDEX('Disaggregation Data'!$O$315:$O$616,MATCH(RIGHT(X519,255),RIGHT('Disaggregation Data'!J$315:$J$616,255),0))),"")</f>
        <v/>
      </c>
      <c r="V519" s="420" t="str">
        <f t="array" ref="V519">IFERROR(IF(INDEX('Disaggregation Data'!$P$315:$P$616,MATCH(RIGHT(X519,255),RIGHT('Disaggregation Data'!$J$315:$J$616,255),0))=0,"",INDEX('Disaggregation Data'!$P$315:$P$616,MATCH(RIGHT(X519,255),RIGHT('Disaggregation Data'!J$315:$J$616,255),0))),"")</f>
        <v/>
      </c>
      <c r="W519" s="504"/>
      <c r="X519" s="504" t="str">
        <f t="shared" ref="X519:X582" si="36">IF(B519&lt;&gt;"",B519&amp;C519&amp;D519,"")</f>
        <v/>
      </c>
      <c r="Y519" s="504">
        <f t="shared" ref="Y519:Y582" si="37">IF(B519=B518,Y518+1,0)</f>
        <v>122</v>
      </c>
      <c r="Z519" s="504" t="str">
        <f t="shared" ref="Z519:Z582" si="38">IF(B519&lt;&gt;"",B519&amp;"-"&amp;Y519,"")</f>
        <v/>
      </c>
      <c r="AA519" s="504" t="b">
        <f t="shared" ref="AA519:AA582" si="39">IFERROR(IF(B519&lt;&gt;"",TRUE,FALSE),"")</f>
        <v>0</v>
      </c>
      <c r="AB519" s="504" t="s">
        <v>2035</v>
      </c>
      <c r="AC519" s="504" t="str">
        <f t="array" ref="AC519">IFERROR(IF(INDEX('Disaggregation Records'!$G$95:$G$183,MATCH(RIGHT(Z519,255),RIGHT('Disaggregation Records'!$D$95:$D$183,255),0))=0,"",INDEX('Disaggregation Records'!$G$95:$G$183,MATCH(RIGHT(Z519,255),RIGHT('Disaggregation Records'!$D$95:$D$183,255),0))),"")</f>
        <v/>
      </c>
      <c r="AD519" s="504" t="s">
        <v>792</v>
      </c>
      <c r="AE519" s="216"/>
      <c r="AF519" s="501"/>
      <c r="AG519" s="501"/>
    </row>
    <row r="520" spans="1:33" ht="37.5" hidden="1" customHeight="1" x14ac:dyDescent="0.25">
      <c r="A520" s="382">
        <v>20</v>
      </c>
      <c r="B520" s="401" t="str">
        <f>IFERROR(VLOOKUP(A520,'Coverage Indicators - Section D'!$A$10:$Y$42,25,FALSE),"")</f>
        <v/>
      </c>
      <c r="C520" s="497" t="str">
        <f t="array" ref="C520">IFERROR(IF(INDEX('Disaggregation Records'!$E$95:$E$183,MATCH(RIGHT(Z520,255),RIGHT('Disaggregation Records'!$D$95:$D$183,255),0))=0,"",INDEX('Disaggregation Records'!$E$95:$E$183,MATCH(RIGHT(Z520,255),RIGHT('Disaggregation Records'!$D$95:$D$183,255),0))),"")</f>
        <v/>
      </c>
      <c r="D520" s="497" t="str">
        <f t="array" ref="D520">IFERROR(IF(INDEX('Disaggregation Records'!$F$95:$F$183,MATCH(RIGHT(Z520,255),RIGHT('Disaggregation Records'!$D$95:$D$183,255),0))=0,"",INDEX('Disaggregation Records'!$F$95:$F$183,MATCH(RIGHT(Z520,255),RIGHT('Disaggregation Records'!$D$95:$D$183,255),0))),"")</f>
        <v/>
      </c>
      <c r="E520" s="403" t="str">
        <f t="array" ref="E520">IFERROR(IF(INDEX('Disaggregation Data'!$K$315:$K$616,MATCH(RIGHT(X520,255),RIGHT('Disaggregation Data'!$J$315:$J$616,255),0))=0,"",INDEX('Disaggregation Data'!$K$315:$K$616,MATCH(RIGHT(X520,255),RIGHT('Disaggregation Data'!J$315:$J$616,255),0))),"")</f>
        <v/>
      </c>
      <c r="F520" s="404" t="str">
        <f t="array" ref="F520">IFERROR(IF(INDEX('Disaggregation Data'!$L$315:$L$616,MATCH(RIGHT(X520,255),RIGHT('Disaggregation Data'!$J$315:$J$616,255),0))=0,"",INDEX('Disaggregation Data'!$L$315:$L$616,MATCH(RIGHT(X520,255),RIGHT('Disaggregation Data'!J$315:$J$616,255),0))),"")</f>
        <v/>
      </c>
      <c r="G520" s="466" t="str">
        <f t="array" ref="G520">IFERROR(IF(INDEX('Disaggregation Data'!$M$315:$M$616,MATCH(RIGHT(X520,255),RIGHT('Disaggregation Data'!$J$315:$J$616,255),0))=0,(E520/F520)*100,INDEX('Disaggregation Data'!$M$315:$M$616,MATCH(RIGHT(X520,255),RIGHT('Disaggregation Data'!J$315:$J$616,255),0))),"")</f>
        <v/>
      </c>
      <c r="H520" s="407" t="str">
        <f t="array" ref="H520">IFERROR(IF(INDEX('Disaggregation Data'!$N$315:$N$616,MATCH(RIGHT(X520,255),RIGHT('Disaggregation Data'!$J$315:$J$616,255),0))=0,"",INDEX('Disaggregation Data'!$N$315:$N$616,MATCH(RIGHT(X520,255),RIGHT('Disaggregation Data'!J$315:$J$616,255),0))),"")</f>
        <v/>
      </c>
      <c r="I520" s="503"/>
      <c r="J520" s="503"/>
      <c r="K520" s="503"/>
      <c r="L520" s="503"/>
      <c r="M520" s="503"/>
      <c r="N520" s="503"/>
      <c r="O520" s="503"/>
      <c r="P520" s="503"/>
      <c r="Q520" s="503"/>
      <c r="R520" s="503"/>
      <c r="S520" s="503"/>
      <c r="T520" s="503"/>
      <c r="U520" s="407" t="str">
        <f t="array" ref="U520">IFERROR(IF(INDEX('Disaggregation Data'!$O$315:$O$616,MATCH(RIGHT(X520,255),RIGHT('Disaggregation Data'!$J$315:$J$616,255),0))=0,"",INDEX('Disaggregation Data'!$O$315:$O$616,MATCH(RIGHT(X520,255),RIGHT('Disaggregation Data'!J$315:$J$616,255),0))),"")</f>
        <v/>
      </c>
      <c r="V520" s="420" t="str">
        <f t="array" ref="V520">IFERROR(IF(INDEX('Disaggregation Data'!$P$315:$P$616,MATCH(RIGHT(X520,255),RIGHT('Disaggregation Data'!$J$315:$J$616,255),0))=0,"",INDEX('Disaggregation Data'!$P$315:$P$616,MATCH(RIGHT(X520,255),RIGHT('Disaggregation Data'!J$315:$J$616,255),0))),"")</f>
        <v/>
      </c>
      <c r="W520" s="504"/>
      <c r="X520" s="504" t="str">
        <f t="shared" si="36"/>
        <v/>
      </c>
      <c r="Y520" s="504">
        <f t="shared" si="37"/>
        <v>123</v>
      </c>
      <c r="Z520" s="504" t="str">
        <f t="shared" si="38"/>
        <v/>
      </c>
      <c r="AA520" s="504" t="b">
        <f t="shared" si="39"/>
        <v>0</v>
      </c>
      <c r="AB520" s="504" t="s">
        <v>2036</v>
      </c>
      <c r="AC520" s="504" t="str">
        <f t="array" ref="AC520">IFERROR(IF(INDEX('Disaggregation Records'!$G$95:$G$183,MATCH(RIGHT(Z520,255),RIGHT('Disaggregation Records'!$D$95:$D$183,255),0))=0,"",INDEX('Disaggregation Records'!$G$95:$G$183,MATCH(RIGHT(Z520,255),RIGHT('Disaggregation Records'!$D$95:$D$183,255),0))),"")</f>
        <v/>
      </c>
      <c r="AD520" s="504" t="s">
        <v>792</v>
      </c>
      <c r="AE520" s="216"/>
      <c r="AF520" s="501"/>
      <c r="AG520" s="501"/>
    </row>
    <row r="521" spans="1:33" ht="37.5" hidden="1" customHeight="1" x14ac:dyDescent="0.25">
      <c r="A521" s="382">
        <v>20</v>
      </c>
      <c r="B521" s="401" t="str">
        <f>IFERROR(VLOOKUP(A521,'Coverage Indicators - Section D'!$A$10:$Y$42,25,FALSE),"")</f>
        <v/>
      </c>
      <c r="C521" s="497" t="str">
        <f t="array" ref="C521">IFERROR(IF(INDEX('Disaggregation Records'!$E$95:$E$183,MATCH(RIGHT(Z521,255),RIGHT('Disaggregation Records'!$D$95:$D$183,255),0))=0,"",INDEX('Disaggregation Records'!$E$95:$E$183,MATCH(RIGHT(Z521,255),RIGHT('Disaggregation Records'!$D$95:$D$183,255),0))),"")</f>
        <v/>
      </c>
      <c r="D521" s="497" t="str">
        <f t="array" ref="D521">IFERROR(IF(INDEX('Disaggregation Records'!$F$95:$F$183,MATCH(RIGHT(Z521,255),RIGHT('Disaggregation Records'!$D$95:$D$183,255),0))=0,"",INDEX('Disaggregation Records'!$F$95:$F$183,MATCH(RIGHT(Z521,255),RIGHT('Disaggregation Records'!$D$95:$D$183,255),0))),"")</f>
        <v/>
      </c>
      <c r="E521" s="403" t="str">
        <f t="array" ref="E521">IFERROR(IF(INDEX('Disaggregation Data'!$K$315:$K$616,MATCH(RIGHT(X521,255),RIGHT('Disaggregation Data'!$J$315:$J$616,255),0))=0,"",INDEX('Disaggregation Data'!$K$315:$K$616,MATCH(RIGHT(X521,255),RIGHT('Disaggregation Data'!J$315:$J$616,255),0))),"")</f>
        <v/>
      </c>
      <c r="F521" s="404" t="str">
        <f t="array" ref="F521">IFERROR(IF(INDEX('Disaggregation Data'!$L$315:$L$616,MATCH(RIGHT(X521,255),RIGHT('Disaggregation Data'!$J$315:$J$616,255),0))=0,"",INDEX('Disaggregation Data'!$L$315:$L$616,MATCH(RIGHT(X521,255),RIGHT('Disaggregation Data'!J$315:$J$616,255),0))),"")</f>
        <v/>
      </c>
      <c r="G521" s="466" t="str">
        <f t="array" ref="G521">IFERROR(IF(INDEX('Disaggregation Data'!$M$315:$M$616,MATCH(RIGHT(X521,255),RIGHT('Disaggregation Data'!$J$315:$J$616,255),0))=0,(E521/F521)*100,INDEX('Disaggregation Data'!$M$315:$M$616,MATCH(RIGHT(X521,255),RIGHT('Disaggregation Data'!J$315:$J$616,255),0))),"")</f>
        <v/>
      </c>
      <c r="H521" s="407" t="str">
        <f t="array" ref="H521">IFERROR(IF(INDEX('Disaggregation Data'!$N$315:$N$616,MATCH(RIGHT(X521,255),RIGHT('Disaggregation Data'!$J$315:$J$616,255),0))=0,"",INDEX('Disaggregation Data'!$N$315:$N$616,MATCH(RIGHT(X521,255),RIGHT('Disaggregation Data'!J$315:$J$616,255),0))),"")</f>
        <v/>
      </c>
      <c r="I521" s="503"/>
      <c r="J521" s="503"/>
      <c r="K521" s="503"/>
      <c r="L521" s="503"/>
      <c r="M521" s="503"/>
      <c r="N521" s="503"/>
      <c r="O521" s="503"/>
      <c r="P521" s="503"/>
      <c r="Q521" s="503"/>
      <c r="R521" s="503"/>
      <c r="S521" s="503"/>
      <c r="T521" s="503"/>
      <c r="U521" s="407" t="str">
        <f t="array" ref="U521">IFERROR(IF(INDEX('Disaggregation Data'!$O$315:$O$616,MATCH(RIGHT(X521,255),RIGHT('Disaggregation Data'!$J$315:$J$616,255),0))=0,"",INDEX('Disaggregation Data'!$O$315:$O$616,MATCH(RIGHT(X521,255),RIGHT('Disaggregation Data'!J$315:$J$616,255),0))),"")</f>
        <v/>
      </c>
      <c r="V521" s="420" t="str">
        <f t="array" ref="V521">IFERROR(IF(INDEX('Disaggregation Data'!$P$315:$P$616,MATCH(RIGHT(X521,255),RIGHT('Disaggregation Data'!$J$315:$J$616,255),0))=0,"",INDEX('Disaggregation Data'!$P$315:$P$616,MATCH(RIGHT(X521,255),RIGHT('Disaggregation Data'!J$315:$J$616,255),0))),"")</f>
        <v/>
      </c>
      <c r="W521" s="504"/>
      <c r="X521" s="504" t="str">
        <f t="shared" si="36"/>
        <v/>
      </c>
      <c r="Y521" s="504">
        <f t="shared" si="37"/>
        <v>124</v>
      </c>
      <c r="Z521" s="504" t="str">
        <f t="shared" si="38"/>
        <v/>
      </c>
      <c r="AA521" s="504" t="b">
        <f t="shared" si="39"/>
        <v>0</v>
      </c>
      <c r="AB521" s="504" t="s">
        <v>2037</v>
      </c>
      <c r="AC521" s="504" t="str">
        <f t="array" ref="AC521">IFERROR(IF(INDEX('Disaggregation Records'!$G$95:$G$183,MATCH(RIGHT(Z521,255),RIGHT('Disaggregation Records'!$D$95:$D$183,255),0))=0,"",INDEX('Disaggregation Records'!$G$95:$G$183,MATCH(RIGHT(Z521,255),RIGHT('Disaggregation Records'!$D$95:$D$183,255),0))),"")</f>
        <v/>
      </c>
      <c r="AD521" s="504" t="s">
        <v>792</v>
      </c>
      <c r="AE521" s="216"/>
      <c r="AF521" s="501"/>
      <c r="AG521" s="501"/>
    </row>
    <row r="522" spans="1:33" ht="37.5" hidden="1" customHeight="1" x14ac:dyDescent="0.25">
      <c r="A522" s="382">
        <v>20</v>
      </c>
      <c r="B522" s="401" t="str">
        <f>IFERROR(VLOOKUP(A522,'Coverage Indicators - Section D'!$A$10:$Y$42,25,FALSE),"")</f>
        <v/>
      </c>
      <c r="C522" s="497" t="str">
        <f t="array" ref="C522">IFERROR(IF(INDEX('Disaggregation Records'!$E$95:$E$183,MATCH(RIGHT(Z522,255),RIGHT('Disaggregation Records'!$D$95:$D$183,255),0))=0,"",INDEX('Disaggregation Records'!$E$95:$E$183,MATCH(RIGHT(Z522,255),RIGHT('Disaggregation Records'!$D$95:$D$183,255),0))),"")</f>
        <v/>
      </c>
      <c r="D522" s="497" t="str">
        <f t="array" ref="D522">IFERROR(IF(INDEX('Disaggregation Records'!$F$95:$F$183,MATCH(RIGHT(Z522,255),RIGHT('Disaggregation Records'!$D$95:$D$183,255),0))=0,"",INDEX('Disaggregation Records'!$F$95:$F$183,MATCH(RIGHT(Z522,255),RIGHT('Disaggregation Records'!$D$95:$D$183,255),0))),"")</f>
        <v/>
      </c>
      <c r="E522" s="403" t="str">
        <f t="array" ref="E522">IFERROR(IF(INDEX('Disaggregation Data'!$K$315:$K$616,MATCH(RIGHT(X522,255),RIGHT('Disaggregation Data'!$J$315:$J$616,255),0))=0,"",INDEX('Disaggregation Data'!$K$315:$K$616,MATCH(RIGHT(X522,255),RIGHT('Disaggregation Data'!J$315:$J$616,255),0))),"")</f>
        <v/>
      </c>
      <c r="F522" s="404" t="str">
        <f t="array" ref="F522">IFERROR(IF(INDEX('Disaggregation Data'!$L$315:$L$616,MATCH(RIGHT(X522,255),RIGHT('Disaggregation Data'!$J$315:$J$616,255),0))=0,"",INDEX('Disaggregation Data'!$L$315:$L$616,MATCH(RIGHT(X522,255),RIGHT('Disaggregation Data'!J$315:$J$616,255),0))),"")</f>
        <v/>
      </c>
      <c r="G522" s="466" t="str">
        <f t="array" ref="G522">IFERROR(IF(INDEX('Disaggregation Data'!$M$315:$M$616,MATCH(RIGHT(X522,255),RIGHT('Disaggregation Data'!$J$315:$J$616,255),0))=0,(E522/F522)*100,INDEX('Disaggregation Data'!$M$315:$M$616,MATCH(RIGHT(X522,255),RIGHT('Disaggregation Data'!J$315:$J$616,255),0))),"")</f>
        <v/>
      </c>
      <c r="H522" s="407" t="str">
        <f t="array" ref="H522">IFERROR(IF(INDEX('Disaggregation Data'!$N$315:$N$616,MATCH(RIGHT(X522,255),RIGHT('Disaggregation Data'!$J$315:$J$616,255),0))=0,"",INDEX('Disaggregation Data'!$N$315:$N$616,MATCH(RIGHT(X522,255),RIGHT('Disaggregation Data'!J$315:$J$616,255),0))),"")</f>
        <v/>
      </c>
      <c r="I522" s="503"/>
      <c r="J522" s="503"/>
      <c r="K522" s="503"/>
      <c r="L522" s="503"/>
      <c r="M522" s="503"/>
      <c r="N522" s="503"/>
      <c r="O522" s="503"/>
      <c r="P522" s="503"/>
      <c r="Q522" s="503"/>
      <c r="R522" s="503"/>
      <c r="S522" s="503"/>
      <c r="T522" s="503"/>
      <c r="U522" s="407" t="str">
        <f t="array" ref="U522">IFERROR(IF(INDEX('Disaggregation Data'!$O$315:$O$616,MATCH(RIGHT(X522,255),RIGHT('Disaggregation Data'!$J$315:$J$616,255),0))=0,"",INDEX('Disaggregation Data'!$O$315:$O$616,MATCH(RIGHT(X522,255),RIGHT('Disaggregation Data'!J$315:$J$616,255),0))),"")</f>
        <v/>
      </c>
      <c r="V522" s="420" t="str">
        <f t="array" ref="V522">IFERROR(IF(INDEX('Disaggregation Data'!$P$315:$P$616,MATCH(RIGHT(X522,255),RIGHT('Disaggregation Data'!$J$315:$J$616,255),0))=0,"",INDEX('Disaggregation Data'!$P$315:$P$616,MATCH(RIGHT(X522,255),RIGHT('Disaggregation Data'!J$315:$J$616,255),0))),"")</f>
        <v/>
      </c>
      <c r="W522" s="504"/>
      <c r="X522" s="504" t="str">
        <f t="shared" si="36"/>
        <v/>
      </c>
      <c r="Y522" s="504">
        <f t="shared" si="37"/>
        <v>125</v>
      </c>
      <c r="Z522" s="504" t="str">
        <f t="shared" si="38"/>
        <v/>
      </c>
      <c r="AA522" s="504" t="b">
        <f t="shared" si="39"/>
        <v>0</v>
      </c>
      <c r="AB522" s="504" t="s">
        <v>2038</v>
      </c>
      <c r="AC522" s="504" t="str">
        <f t="array" ref="AC522">IFERROR(IF(INDEX('Disaggregation Records'!$G$95:$G$183,MATCH(RIGHT(Z522,255),RIGHT('Disaggregation Records'!$D$95:$D$183,255),0))=0,"",INDEX('Disaggregation Records'!$G$95:$G$183,MATCH(RIGHT(Z522,255),RIGHT('Disaggregation Records'!$D$95:$D$183,255),0))),"")</f>
        <v/>
      </c>
      <c r="AD522" s="504" t="s">
        <v>792</v>
      </c>
      <c r="AE522" s="216"/>
      <c r="AF522" s="501"/>
      <c r="AG522" s="501"/>
    </row>
    <row r="523" spans="1:33" ht="37.5" hidden="1" customHeight="1" x14ac:dyDescent="0.25">
      <c r="A523" s="382">
        <v>20</v>
      </c>
      <c r="B523" s="401" t="str">
        <f>IFERROR(VLOOKUP(A523,'Coverage Indicators - Section D'!$A$10:$Y$42,25,FALSE),"")</f>
        <v/>
      </c>
      <c r="C523" s="497" t="str">
        <f t="array" ref="C523">IFERROR(IF(INDEX('Disaggregation Records'!$E$95:$E$183,MATCH(RIGHT(Z523,255),RIGHT('Disaggregation Records'!$D$95:$D$183,255),0))=0,"",INDEX('Disaggregation Records'!$E$95:$E$183,MATCH(RIGHT(Z523,255),RIGHT('Disaggregation Records'!$D$95:$D$183,255),0))),"")</f>
        <v/>
      </c>
      <c r="D523" s="497" t="str">
        <f t="array" ref="D523">IFERROR(IF(INDEX('Disaggregation Records'!$F$95:$F$183,MATCH(RIGHT(Z523,255),RIGHT('Disaggregation Records'!$D$95:$D$183,255),0))=0,"",INDEX('Disaggregation Records'!$F$95:$F$183,MATCH(RIGHT(Z523,255),RIGHT('Disaggregation Records'!$D$95:$D$183,255),0))),"")</f>
        <v/>
      </c>
      <c r="E523" s="403" t="str">
        <f t="array" ref="E523">IFERROR(IF(INDEX('Disaggregation Data'!$K$315:$K$616,MATCH(RIGHT(X523,255),RIGHT('Disaggregation Data'!$J$315:$J$616,255),0))=0,"",INDEX('Disaggregation Data'!$K$315:$K$616,MATCH(RIGHT(X523,255),RIGHT('Disaggregation Data'!J$315:$J$616,255),0))),"")</f>
        <v/>
      </c>
      <c r="F523" s="404" t="str">
        <f t="array" ref="F523">IFERROR(IF(INDEX('Disaggregation Data'!$L$315:$L$616,MATCH(RIGHT(X523,255),RIGHT('Disaggregation Data'!$J$315:$J$616,255),0))=0,"",INDEX('Disaggregation Data'!$L$315:$L$616,MATCH(RIGHT(X523,255),RIGHT('Disaggregation Data'!J$315:$J$616,255),0))),"")</f>
        <v/>
      </c>
      <c r="G523" s="466" t="str">
        <f t="array" ref="G523">IFERROR(IF(INDEX('Disaggregation Data'!$M$315:$M$616,MATCH(RIGHT(X523,255),RIGHT('Disaggregation Data'!$J$315:$J$616,255),0))=0,(E523/F523)*100,INDEX('Disaggregation Data'!$M$315:$M$616,MATCH(RIGHT(X523,255),RIGHT('Disaggregation Data'!J$315:$J$616,255),0))),"")</f>
        <v/>
      </c>
      <c r="H523" s="407" t="str">
        <f t="array" ref="H523">IFERROR(IF(INDEX('Disaggregation Data'!$N$315:$N$616,MATCH(RIGHT(X523,255),RIGHT('Disaggregation Data'!$J$315:$J$616,255),0))=0,"",INDEX('Disaggregation Data'!$N$315:$N$616,MATCH(RIGHT(X523,255),RIGHT('Disaggregation Data'!J$315:$J$616,255),0))),"")</f>
        <v/>
      </c>
      <c r="I523" s="503"/>
      <c r="J523" s="503"/>
      <c r="K523" s="503"/>
      <c r="L523" s="503"/>
      <c r="M523" s="503"/>
      <c r="N523" s="503"/>
      <c r="O523" s="503"/>
      <c r="P523" s="503"/>
      <c r="Q523" s="503"/>
      <c r="R523" s="503"/>
      <c r="S523" s="503"/>
      <c r="T523" s="503"/>
      <c r="U523" s="407" t="str">
        <f t="array" ref="U523">IFERROR(IF(INDEX('Disaggregation Data'!$O$315:$O$616,MATCH(RIGHT(X523,255),RIGHT('Disaggregation Data'!$J$315:$J$616,255),0))=0,"",INDEX('Disaggregation Data'!$O$315:$O$616,MATCH(RIGHT(X523,255),RIGHT('Disaggregation Data'!J$315:$J$616,255),0))),"")</f>
        <v/>
      </c>
      <c r="V523" s="420" t="str">
        <f t="array" ref="V523">IFERROR(IF(INDEX('Disaggregation Data'!$P$315:$P$616,MATCH(RIGHT(X523,255),RIGHT('Disaggregation Data'!$J$315:$J$616,255),0))=0,"",INDEX('Disaggregation Data'!$P$315:$P$616,MATCH(RIGHT(X523,255),RIGHT('Disaggregation Data'!J$315:$J$616,255),0))),"")</f>
        <v/>
      </c>
      <c r="W523" s="504"/>
      <c r="X523" s="504" t="str">
        <f t="shared" si="36"/>
        <v/>
      </c>
      <c r="Y523" s="504">
        <f t="shared" si="37"/>
        <v>126</v>
      </c>
      <c r="Z523" s="504" t="str">
        <f t="shared" si="38"/>
        <v/>
      </c>
      <c r="AA523" s="504" t="b">
        <f t="shared" si="39"/>
        <v>0</v>
      </c>
      <c r="AB523" s="504" t="s">
        <v>2039</v>
      </c>
      <c r="AC523" s="504" t="str">
        <f t="array" ref="AC523">IFERROR(IF(INDEX('Disaggregation Records'!$G$95:$G$183,MATCH(RIGHT(Z523,255),RIGHT('Disaggregation Records'!$D$95:$D$183,255),0))=0,"",INDEX('Disaggregation Records'!$G$95:$G$183,MATCH(RIGHT(Z523,255),RIGHT('Disaggregation Records'!$D$95:$D$183,255),0))),"")</f>
        <v/>
      </c>
      <c r="AD523" s="504" t="s">
        <v>792</v>
      </c>
      <c r="AE523" s="216"/>
      <c r="AF523" s="501"/>
      <c r="AG523" s="501"/>
    </row>
    <row r="524" spans="1:33" ht="37.5" hidden="1" customHeight="1" x14ac:dyDescent="0.25">
      <c r="A524" s="382">
        <v>20</v>
      </c>
      <c r="B524" s="401" t="str">
        <f>IFERROR(VLOOKUP(A524,'Coverage Indicators - Section D'!$A$10:$Y$42,25,FALSE),"")</f>
        <v/>
      </c>
      <c r="C524" s="497" t="str">
        <f t="array" ref="C524">IFERROR(IF(INDEX('Disaggregation Records'!$E$95:$E$183,MATCH(RIGHT(Z524,255),RIGHT('Disaggregation Records'!$D$95:$D$183,255),0))=0,"",INDEX('Disaggregation Records'!$E$95:$E$183,MATCH(RIGHT(Z524,255),RIGHT('Disaggregation Records'!$D$95:$D$183,255),0))),"")</f>
        <v/>
      </c>
      <c r="D524" s="497" t="str">
        <f t="array" ref="D524">IFERROR(IF(INDEX('Disaggregation Records'!$F$95:$F$183,MATCH(RIGHT(Z524,255),RIGHT('Disaggregation Records'!$D$95:$D$183,255),0))=0,"",INDEX('Disaggregation Records'!$F$95:$F$183,MATCH(RIGHT(Z524,255),RIGHT('Disaggregation Records'!$D$95:$D$183,255),0))),"")</f>
        <v/>
      </c>
      <c r="E524" s="403" t="str">
        <f t="array" ref="E524">IFERROR(IF(INDEX('Disaggregation Data'!$K$315:$K$616,MATCH(RIGHT(X524,255),RIGHT('Disaggregation Data'!$J$315:$J$616,255),0))=0,"",INDEX('Disaggregation Data'!$K$315:$K$616,MATCH(RIGHT(X524,255),RIGHT('Disaggregation Data'!J$315:$J$616,255),0))),"")</f>
        <v/>
      </c>
      <c r="F524" s="404" t="str">
        <f t="array" ref="F524">IFERROR(IF(INDEX('Disaggregation Data'!$L$315:$L$616,MATCH(RIGHT(X524,255),RIGHT('Disaggregation Data'!$J$315:$J$616,255),0))=0,"",INDEX('Disaggregation Data'!$L$315:$L$616,MATCH(RIGHT(X524,255),RIGHT('Disaggregation Data'!J$315:$J$616,255),0))),"")</f>
        <v/>
      </c>
      <c r="G524" s="466" t="str">
        <f t="array" ref="G524">IFERROR(IF(INDEX('Disaggregation Data'!$M$315:$M$616,MATCH(RIGHT(X524,255),RIGHT('Disaggregation Data'!$J$315:$J$616,255),0))=0,(E524/F524)*100,INDEX('Disaggregation Data'!$M$315:$M$616,MATCH(RIGHT(X524,255),RIGHT('Disaggregation Data'!J$315:$J$616,255),0))),"")</f>
        <v/>
      </c>
      <c r="H524" s="407" t="str">
        <f t="array" ref="H524">IFERROR(IF(INDEX('Disaggregation Data'!$N$315:$N$616,MATCH(RIGHT(X524,255),RIGHT('Disaggregation Data'!$J$315:$J$616,255),0))=0,"",INDEX('Disaggregation Data'!$N$315:$N$616,MATCH(RIGHT(X524,255),RIGHT('Disaggregation Data'!J$315:$J$616,255),0))),"")</f>
        <v/>
      </c>
      <c r="I524" s="503"/>
      <c r="J524" s="503"/>
      <c r="K524" s="503"/>
      <c r="L524" s="503"/>
      <c r="M524" s="503"/>
      <c r="N524" s="503"/>
      <c r="O524" s="503"/>
      <c r="P524" s="503"/>
      <c r="Q524" s="503"/>
      <c r="R524" s="503"/>
      <c r="S524" s="503"/>
      <c r="T524" s="503"/>
      <c r="U524" s="407" t="str">
        <f t="array" ref="U524">IFERROR(IF(INDEX('Disaggregation Data'!$O$315:$O$616,MATCH(RIGHT(X524,255),RIGHT('Disaggregation Data'!$J$315:$J$616,255),0))=0,"",INDEX('Disaggregation Data'!$O$315:$O$616,MATCH(RIGHT(X524,255),RIGHT('Disaggregation Data'!J$315:$J$616,255),0))),"")</f>
        <v/>
      </c>
      <c r="V524" s="420" t="str">
        <f t="array" ref="V524">IFERROR(IF(INDEX('Disaggregation Data'!$P$315:$P$616,MATCH(RIGHT(X524,255),RIGHT('Disaggregation Data'!$J$315:$J$616,255),0))=0,"",INDEX('Disaggregation Data'!$P$315:$P$616,MATCH(RIGHT(X524,255),RIGHT('Disaggregation Data'!J$315:$J$616,255),0))),"")</f>
        <v/>
      </c>
      <c r="W524" s="504"/>
      <c r="X524" s="504" t="str">
        <f t="shared" si="36"/>
        <v/>
      </c>
      <c r="Y524" s="504">
        <f t="shared" si="37"/>
        <v>127</v>
      </c>
      <c r="Z524" s="504" t="str">
        <f t="shared" si="38"/>
        <v/>
      </c>
      <c r="AA524" s="504" t="b">
        <f t="shared" si="39"/>
        <v>0</v>
      </c>
      <c r="AB524" s="504" t="s">
        <v>2040</v>
      </c>
      <c r="AC524" s="504" t="str">
        <f t="array" ref="AC524">IFERROR(IF(INDEX('Disaggregation Records'!$G$95:$G$183,MATCH(RIGHT(Z524,255),RIGHT('Disaggregation Records'!$D$95:$D$183,255),0))=0,"",INDEX('Disaggregation Records'!$G$95:$G$183,MATCH(RIGHT(Z524,255),RIGHT('Disaggregation Records'!$D$95:$D$183,255),0))),"")</f>
        <v/>
      </c>
      <c r="AD524" s="504" t="s">
        <v>792</v>
      </c>
      <c r="AE524" s="216"/>
      <c r="AF524" s="501"/>
      <c r="AG524" s="501"/>
    </row>
    <row r="525" spans="1:33" ht="37.5" hidden="1" customHeight="1" x14ac:dyDescent="0.25">
      <c r="A525" s="382">
        <v>20</v>
      </c>
      <c r="B525" s="401" t="str">
        <f>IFERROR(VLOOKUP(A525,'Coverage Indicators - Section D'!$A$10:$Y$42,25,FALSE),"")</f>
        <v/>
      </c>
      <c r="C525" s="497" t="str">
        <f t="array" ref="C525">IFERROR(IF(INDEX('Disaggregation Records'!$E$95:$E$183,MATCH(RIGHT(Z525,255),RIGHT('Disaggregation Records'!$D$95:$D$183,255),0))=0,"",INDEX('Disaggregation Records'!$E$95:$E$183,MATCH(RIGHT(Z525,255),RIGHT('Disaggregation Records'!$D$95:$D$183,255),0))),"")</f>
        <v/>
      </c>
      <c r="D525" s="497" t="str">
        <f t="array" ref="D525">IFERROR(IF(INDEX('Disaggregation Records'!$F$95:$F$183,MATCH(RIGHT(Z525,255),RIGHT('Disaggregation Records'!$D$95:$D$183,255),0))=0,"",INDEX('Disaggregation Records'!$F$95:$F$183,MATCH(RIGHT(Z525,255),RIGHT('Disaggregation Records'!$D$95:$D$183,255),0))),"")</f>
        <v/>
      </c>
      <c r="E525" s="403" t="str">
        <f t="array" ref="E525">IFERROR(IF(INDEX('Disaggregation Data'!$K$315:$K$616,MATCH(RIGHT(X525,255),RIGHT('Disaggregation Data'!$J$315:$J$616,255),0))=0,"",INDEX('Disaggregation Data'!$K$315:$K$616,MATCH(RIGHT(X525,255),RIGHT('Disaggregation Data'!J$315:$J$616,255),0))),"")</f>
        <v/>
      </c>
      <c r="F525" s="404" t="str">
        <f t="array" ref="F525">IFERROR(IF(INDEX('Disaggregation Data'!$L$315:$L$616,MATCH(RIGHT(X525,255),RIGHT('Disaggregation Data'!$J$315:$J$616,255),0))=0,"",INDEX('Disaggregation Data'!$L$315:$L$616,MATCH(RIGHT(X525,255),RIGHT('Disaggregation Data'!J$315:$J$616,255),0))),"")</f>
        <v/>
      </c>
      <c r="G525" s="466" t="str">
        <f t="array" ref="G525">IFERROR(IF(INDEX('Disaggregation Data'!$M$315:$M$616,MATCH(RIGHT(X525,255),RIGHT('Disaggregation Data'!$J$315:$J$616,255),0))=0,(E525/F525)*100,INDEX('Disaggregation Data'!$M$315:$M$616,MATCH(RIGHT(X525,255),RIGHT('Disaggregation Data'!J$315:$J$616,255),0))),"")</f>
        <v/>
      </c>
      <c r="H525" s="407" t="str">
        <f t="array" ref="H525">IFERROR(IF(INDEX('Disaggregation Data'!$N$315:$N$616,MATCH(RIGHT(X525,255),RIGHT('Disaggregation Data'!$J$315:$J$616,255),0))=0,"",INDEX('Disaggregation Data'!$N$315:$N$616,MATCH(RIGHT(X525,255),RIGHT('Disaggregation Data'!J$315:$J$616,255),0))),"")</f>
        <v/>
      </c>
      <c r="I525" s="503"/>
      <c r="J525" s="503"/>
      <c r="K525" s="503"/>
      <c r="L525" s="503"/>
      <c r="M525" s="503"/>
      <c r="N525" s="503"/>
      <c r="O525" s="503"/>
      <c r="P525" s="503"/>
      <c r="Q525" s="503"/>
      <c r="R525" s="503"/>
      <c r="S525" s="503"/>
      <c r="T525" s="503"/>
      <c r="U525" s="407" t="str">
        <f t="array" ref="U525">IFERROR(IF(INDEX('Disaggregation Data'!$O$315:$O$616,MATCH(RIGHT(X525,255),RIGHT('Disaggregation Data'!$J$315:$J$616,255),0))=0,"",INDEX('Disaggregation Data'!$O$315:$O$616,MATCH(RIGHT(X525,255),RIGHT('Disaggregation Data'!J$315:$J$616,255),0))),"")</f>
        <v/>
      </c>
      <c r="V525" s="420" t="str">
        <f t="array" ref="V525">IFERROR(IF(INDEX('Disaggregation Data'!$P$315:$P$616,MATCH(RIGHT(X525,255),RIGHT('Disaggregation Data'!$J$315:$J$616,255),0))=0,"",INDEX('Disaggregation Data'!$P$315:$P$616,MATCH(RIGHT(X525,255),RIGHT('Disaggregation Data'!J$315:$J$616,255),0))),"")</f>
        <v/>
      </c>
      <c r="W525" s="504"/>
      <c r="X525" s="504" t="str">
        <f t="shared" si="36"/>
        <v/>
      </c>
      <c r="Y525" s="504">
        <f t="shared" si="37"/>
        <v>128</v>
      </c>
      <c r="Z525" s="504" t="str">
        <f t="shared" si="38"/>
        <v/>
      </c>
      <c r="AA525" s="504" t="b">
        <f t="shared" si="39"/>
        <v>0</v>
      </c>
      <c r="AB525" s="504" t="s">
        <v>2041</v>
      </c>
      <c r="AC525" s="504" t="str">
        <f t="array" ref="AC525">IFERROR(IF(INDEX('Disaggregation Records'!$G$95:$G$183,MATCH(RIGHT(Z525,255),RIGHT('Disaggregation Records'!$D$95:$D$183,255),0))=0,"",INDEX('Disaggregation Records'!$G$95:$G$183,MATCH(RIGHT(Z525,255),RIGHT('Disaggregation Records'!$D$95:$D$183,255),0))),"")</f>
        <v/>
      </c>
      <c r="AD525" s="504" t="s">
        <v>792</v>
      </c>
      <c r="AE525" s="216"/>
      <c r="AF525" s="501"/>
      <c r="AG525" s="501"/>
    </row>
    <row r="526" spans="1:33" ht="37.5" hidden="1" customHeight="1" x14ac:dyDescent="0.25">
      <c r="A526" s="382">
        <v>20</v>
      </c>
      <c r="B526" s="401" t="str">
        <f>IFERROR(VLOOKUP(A526,'Coverage Indicators - Section D'!$A$10:$Y$42,25,FALSE),"")</f>
        <v/>
      </c>
      <c r="C526" s="497" t="str">
        <f t="array" ref="C526">IFERROR(IF(INDEX('Disaggregation Records'!$E$95:$E$183,MATCH(RIGHT(Z526,255),RIGHT('Disaggregation Records'!$D$95:$D$183,255),0))=0,"",INDEX('Disaggregation Records'!$E$95:$E$183,MATCH(RIGHT(Z526,255),RIGHT('Disaggregation Records'!$D$95:$D$183,255),0))),"")</f>
        <v/>
      </c>
      <c r="D526" s="497" t="str">
        <f t="array" ref="D526">IFERROR(IF(INDEX('Disaggregation Records'!$F$95:$F$183,MATCH(RIGHT(Z526,255),RIGHT('Disaggregation Records'!$D$95:$D$183,255),0))=0,"",INDEX('Disaggregation Records'!$F$95:$F$183,MATCH(RIGHT(Z526,255),RIGHT('Disaggregation Records'!$D$95:$D$183,255),0))),"")</f>
        <v/>
      </c>
      <c r="E526" s="403" t="str">
        <f t="array" ref="E526">IFERROR(IF(INDEX('Disaggregation Data'!$K$315:$K$616,MATCH(RIGHT(X526,255),RIGHT('Disaggregation Data'!$J$315:$J$616,255),0))=0,"",INDEX('Disaggregation Data'!$K$315:$K$616,MATCH(RIGHT(X526,255),RIGHT('Disaggregation Data'!J$315:$J$616,255),0))),"")</f>
        <v/>
      </c>
      <c r="F526" s="404" t="str">
        <f t="array" ref="F526">IFERROR(IF(INDEX('Disaggregation Data'!$L$315:$L$616,MATCH(RIGHT(X526,255),RIGHT('Disaggregation Data'!$J$315:$J$616,255),0))=0,"",INDEX('Disaggregation Data'!$L$315:$L$616,MATCH(RIGHT(X526,255),RIGHT('Disaggregation Data'!J$315:$J$616,255),0))),"")</f>
        <v/>
      </c>
      <c r="G526" s="466" t="str">
        <f t="array" ref="G526">IFERROR(IF(INDEX('Disaggregation Data'!$M$315:$M$616,MATCH(RIGHT(X526,255),RIGHT('Disaggregation Data'!$J$315:$J$616,255),0))=0,(E526/F526)*100,INDEX('Disaggregation Data'!$M$315:$M$616,MATCH(RIGHT(X526,255),RIGHT('Disaggregation Data'!J$315:$J$616,255),0))),"")</f>
        <v/>
      </c>
      <c r="H526" s="407" t="str">
        <f t="array" ref="H526">IFERROR(IF(INDEX('Disaggregation Data'!$N$315:$N$616,MATCH(RIGHT(X526,255),RIGHT('Disaggregation Data'!$J$315:$J$616,255),0))=0,"",INDEX('Disaggregation Data'!$N$315:$N$616,MATCH(RIGHT(X526,255),RIGHT('Disaggregation Data'!J$315:$J$616,255),0))),"")</f>
        <v/>
      </c>
      <c r="I526" s="503"/>
      <c r="J526" s="503"/>
      <c r="K526" s="503"/>
      <c r="L526" s="503"/>
      <c r="M526" s="503"/>
      <c r="N526" s="503"/>
      <c r="O526" s="503"/>
      <c r="P526" s="503"/>
      <c r="Q526" s="503"/>
      <c r="R526" s="503"/>
      <c r="S526" s="503"/>
      <c r="T526" s="503"/>
      <c r="U526" s="407" t="str">
        <f t="array" ref="U526">IFERROR(IF(INDEX('Disaggregation Data'!$O$315:$O$616,MATCH(RIGHT(X526,255),RIGHT('Disaggregation Data'!$J$315:$J$616,255),0))=0,"",INDEX('Disaggregation Data'!$O$315:$O$616,MATCH(RIGHT(X526,255),RIGHT('Disaggregation Data'!J$315:$J$616,255),0))),"")</f>
        <v/>
      </c>
      <c r="V526" s="420" t="str">
        <f t="array" ref="V526">IFERROR(IF(INDEX('Disaggregation Data'!$P$315:$P$616,MATCH(RIGHT(X526,255),RIGHT('Disaggregation Data'!$J$315:$J$616,255),0))=0,"",INDEX('Disaggregation Data'!$P$315:$P$616,MATCH(RIGHT(X526,255),RIGHT('Disaggregation Data'!J$315:$J$616,255),0))),"")</f>
        <v/>
      </c>
      <c r="W526" s="504"/>
      <c r="X526" s="504" t="str">
        <f t="shared" si="36"/>
        <v/>
      </c>
      <c r="Y526" s="504">
        <f t="shared" si="37"/>
        <v>129</v>
      </c>
      <c r="Z526" s="504" t="str">
        <f t="shared" si="38"/>
        <v/>
      </c>
      <c r="AA526" s="504" t="b">
        <f t="shared" si="39"/>
        <v>0</v>
      </c>
      <c r="AB526" s="504" t="s">
        <v>2042</v>
      </c>
      <c r="AC526" s="504" t="str">
        <f t="array" ref="AC526">IFERROR(IF(INDEX('Disaggregation Records'!$G$95:$G$183,MATCH(RIGHT(Z526,255),RIGHT('Disaggregation Records'!$D$95:$D$183,255),0))=0,"",INDEX('Disaggregation Records'!$G$95:$G$183,MATCH(RIGHT(Z526,255),RIGHT('Disaggregation Records'!$D$95:$D$183,255),0))),"")</f>
        <v/>
      </c>
      <c r="AD526" s="504" t="s">
        <v>792</v>
      </c>
      <c r="AE526" s="216"/>
      <c r="AF526" s="501"/>
      <c r="AG526" s="501"/>
    </row>
    <row r="527" spans="1:33" ht="37.5" hidden="1" customHeight="1" x14ac:dyDescent="0.25">
      <c r="A527" s="382">
        <v>21</v>
      </c>
      <c r="B527" s="401" t="str">
        <f>IFERROR(VLOOKUP(A527,'Coverage Indicators - Section D'!$A$10:$Y$42,25,FALSE),"")</f>
        <v/>
      </c>
      <c r="C527" s="497" t="str">
        <f t="array" ref="C527">IFERROR(IF(INDEX('Disaggregation Records'!$E$95:$E$183,MATCH(RIGHT(Z527,255),RIGHT('Disaggregation Records'!$D$95:$D$183,255),0))=0,"",INDEX('Disaggregation Records'!$E$95:$E$183,MATCH(RIGHT(Z527,255),RIGHT('Disaggregation Records'!$D$95:$D$183,255),0))),"")</f>
        <v/>
      </c>
      <c r="D527" s="497" t="str">
        <f t="array" ref="D527">IFERROR(IF(INDEX('Disaggregation Records'!$F$95:$F$183,MATCH(RIGHT(Z527,255),RIGHT('Disaggregation Records'!$D$95:$D$183,255),0))=0,"",INDEX('Disaggregation Records'!$F$95:$F$183,MATCH(RIGHT(Z527,255),RIGHT('Disaggregation Records'!$D$95:$D$183,255),0))),"")</f>
        <v/>
      </c>
      <c r="E527" s="403" t="str">
        <f t="array" ref="E527">IFERROR(IF(INDEX('Disaggregation Data'!$K$315:$K$616,MATCH(RIGHT(X527,255),RIGHT('Disaggregation Data'!$J$315:$J$616,255),0))=0,"",INDEX('Disaggregation Data'!$K$315:$K$616,MATCH(RIGHT(X527,255),RIGHT('Disaggregation Data'!J$315:$J$616,255),0))),"")</f>
        <v/>
      </c>
      <c r="F527" s="404" t="str">
        <f t="array" ref="F527">IFERROR(IF(INDEX('Disaggregation Data'!$L$315:$L$616,MATCH(RIGHT(X527,255),RIGHT('Disaggregation Data'!$J$315:$J$616,255),0))=0,"",INDEX('Disaggregation Data'!$L$315:$L$616,MATCH(RIGHT(X527,255),RIGHT('Disaggregation Data'!J$315:$J$616,255),0))),"")</f>
        <v/>
      </c>
      <c r="G527" s="466" t="str">
        <f t="array" ref="G527">IFERROR(IF(INDEX('Disaggregation Data'!$M$315:$M$616,MATCH(RIGHT(X527,255),RIGHT('Disaggregation Data'!$J$315:$J$616,255),0))=0,(E527/F527)*100,INDEX('Disaggregation Data'!$M$315:$M$616,MATCH(RIGHT(X527,255),RIGHT('Disaggregation Data'!J$315:$J$616,255),0))),"")</f>
        <v/>
      </c>
      <c r="H527" s="407" t="str">
        <f t="array" ref="H527">IFERROR(IF(INDEX('Disaggregation Data'!$N$315:$N$616,MATCH(RIGHT(X527,255),RIGHT('Disaggregation Data'!$J$315:$J$616,255),0))=0,"",INDEX('Disaggregation Data'!$N$315:$N$616,MATCH(RIGHT(X527,255),RIGHT('Disaggregation Data'!J$315:$J$616,255),0))),"")</f>
        <v/>
      </c>
      <c r="I527" s="503"/>
      <c r="J527" s="503"/>
      <c r="K527" s="503"/>
      <c r="L527" s="503"/>
      <c r="M527" s="503"/>
      <c r="N527" s="503"/>
      <c r="O527" s="503"/>
      <c r="P527" s="503"/>
      <c r="Q527" s="503"/>
      <c r="R527" s="503"/>
      <c r="S527" s="503"/>
      <c r="T527" s="503"/>
      <c r="U527" s="407" t="str">
        <f t="array" ref="U527">IFERROR(IF(INDEX('Disaggregation Data'!$O$315:$O$616,MATCH(RIGHT(X527,255),RIGHT('Disaggregation Data'!$J$315:$J$616,255),0))=0,"",INDEX('Disaggregation Data'!$O$315:$O$616,MATCH(RIGHT(X527,255),RIGHT('Disaggregation Data'!J$315:$J$616,255),0))),"")</f>
        <v/>
      </c>
      <c r="V527" s="420" t="str">
        <f t="array" ref="V527">IFERROR(IF(INDEX('Disaggregation Data'!$P$315:$P$616,MATCH(RIGHT(X527,255),RIGHT('Disaggregation Data'!$J$315:$J$616,255),0))=0,"",INDEX('Disaggregation Data'!$P$315:$P$616,MATCH(RIGHT(X527,255),RIGHT('Disaggregation Data'!J$315:$J$616,255),0))),"")</f>
        <v/>
      </c>
      <c r="W527" s="504"/>
      <c r="X527" s="504" t="str">
        <f t="shared" si="36"/>
        <v/>
      </c>
      <c r="Y527" s="504">
        <f t="shared" si="37"/>
        <v>130</v>
      </c>
      <c r="Z527" s="504" t="str">
        <f t="shared" si="38"/>
        <v/>
      </c>
      <c r="AA527" s="504" t="b">
        <f t="shared" si="39"/>
        <v>0</v>
      </c>
      <c r="AB527" s="504" t="s">
        <v>2043</v>
      </c>
      <c r="AC527" s="504" t="str">
        <f t="array" ref="AC527">IFERROR(IF(INDEX('Disaggregation Records'!$G$95:$G$183,MATCH(RIGHT(Z527,255),RIGHT('Disaggregation Records'!$D$95:$D$183,255),0))=0,"",INDEX('Disaggregation Records'!$G$95:$G$183,MATCH(RIGHT(Z527,255),RIGHT('Disaggregation Records'!$D$95:$D$183,255),0))),"")</f>
        <v/>
      </c>
      <c r="AD527" s="504" t="s">
        <v>793</v>
      </c>
      <c r="AE527" s="216"/>
      <c r="AF527" s="501"/>
      <c r="AG527" s="501"/>
    </row>
    <row r="528" spans="1:33" ht="37.5" hidden="1" customHeight="1" x14ac:dyDescent="0.25">
      <c r="A528" s="382">
        <v>21</v>
      </c>
      <c r="B528" s="401" t="str">
        <f>IFERROR(VLOOKUP(A528,'Coverage Indicators - Section D'!$A$10:$Y$42,25,FALSE),"")</f>
        <v/>
      </c>
      <c r="C528" s="497" t="str">
        <f t="array" ref="C528">IFERROR(IF(INDEX('Disaggregation Records'!$E$95:$E$183,MATCH(RIGHT(Z528,255),RIGHT('Disaggregation Records'!$D$95:$D$183,255),0))=0,"",INDEX('Disaggregation Records'!$E$95:$E$183,MATCH(RIGHT(Z528,255),RIGHT('Disaggregation Records'!$D$95:$D$183,255),0))),"")</f>
        <v/>
      </c>
      <c r="D528" s="497" t="str">
        <f t="array" ref="D528">IFERROR(IF(INDEX('Disaggregation Records'!$F$95:$F$183,MATCH(RIGHT(Z528,255),RIGHT('Disaggregation Records'!$D$95:$D$183,255),0))=0,"",INDEX('Disaggregation Records'!$F$95:$F$183,MATCH(RIGHT(Z528,255),RIGHT('Disaggregation Records'!$D$95:$D$183,255),0))),"")</f>
        <v/>
      </c>
      <c r="E528" s="403" t="str">
        <f t="array" ref="E528">IFERROR(IF(INDEX('Disaggregation Data'!$K$315:$K$616,MATCH(RIGHT(X528,255),RIGHT('Disaggregation Data'!$J$315:$J$616,255),0))=0,"",INDEX('Disaggregation Data'!$K$315:$K$616,MATCH(RIGHT(X528,255),RIGHT('Disaggregation Data'!J$315:$J$616,255),0))),"")</f>
        <v/>
      </c>
      <c r="F528" s="404" t="str">
        <f t="array" ref="F528">IFERROR(IF(INDEX('Disaggregation Data'!$L$315:$L$616,MATCH(RIGHT(X528,255),RIGHT('Disaggregation Data'!$J$315:$J$616,255),0))=0,"",INDEX('Disaggregation Data'!$L$315:$L$616,MATCH(RIGHT(X528,255),RIGHT('Disaggregation Data'!J$315:$J$616,255),0))),"")</f>
        <v/>
      </c>
      <c r="G528" s="466" t="str">
        <f t="array" ref="G528">IFERROR(IF(INDEX('Disaggregation Data'!$M$315:$M$616,MATCH(RIGHT(X528,255),RIGHT('Disaggregation Data'!$J$315:$J$616,255),0))=0,(E528/F528)*100,INDEX('Disaggregation Data'!$M$315:$M$616,MATCH(RIGHT(X528,255),RIGHT('Disaggregation Data'!J$315:$J$616,255),0))),"")</f>
        <v/>
      </c>
      <c r="H528" s="407" t="str">
        <f t="array" ref="H528">IFERROR(IF(INDEX('Disaggregation Data'!$N$315:$N$616,MATCH(RIGHT(X528,255),RIGHT('Disaggregation Data'!$J$315:$J$616,255),0))=0,"",INDEX('Disaggregation Data'!$N$315:$N$616,MATCH(RIGHT(X528,255),RIGHT('Disaggregation Data'!J$315:$J$616,255),0))),"")</f>
        <v/>
      </c>
      <c r="I528" s="503"/>
      <c r="J528" s="503"/>
      <c r="K528" s="503"/>
      <c r="L528" s="503"/>
      <c r="M528" s="503"/>
      <c r="N528" s="503"/>
      <c r="O528" s="503"/>
      <c r="P528" s="503"/>
      <c r="Q528" s="503"/>
      <c r="R528" s="503"/>
      <c r="S528" s="503"/>
      <c r="T528" s="503"/>
      <c r="U528" s="407" t="str">
        <f t="array" ref="U528">IFERROR(IF(INDEX('Disaggregation Data'!$O$315:$O$616,MATCH(RIGHT(X528,255),RIGHT('Disaggregation Data'!$J$315:$J$616,255),0))=0,"",INDEX('Disaggregation Data'!$O$315:$O$616,MATCH(RIGHT(X528,255),RIGHT('Disaggregation Data'!J$315:$J$616,255),0))),"")</f>
        <v/>
      </c>
      <c r="V528" s="420" t="str">
        <f t="array" ref="V528">IFERROR(IF(INDEX('Disaggregation Data'!$P$315:$P$616,MATCH(RIGHT(X528,255),RIGHT('Disaggregation Data'!$J$315:$J$616,255),0))=0,"",INDEX('Disaggregation Data'!$P$315:$P$616,MATCH(RIGHT(X528,255),RIGHT('Disaggregation Data'!J$315:$J$616,255),0))),"")</f>
        <v/>
      </c>
      <c r="W528" s="504"/>
      <c r="X528" s="504" t="str">
        <f t="shared" si="36"/>
        <v/>
      </c>
      <c r="Y528" s="504">
        <f t="shared" si="37"/>
        <v>131</v>
      </c>
      <c r="Z528" s="504" t="str">
        <f t="shared" si="38"/>
        <v/>
      </c>
      <c r="AA528" s="504" t="b">
        <f t="shared" si="39"/>
        <v>0</v>
      </c>
      <c r="AB528" s="504" t="s">
        <v>2044</v>
      </c>
      <c r="AC528" s="504" t="str">
        <f t="array" ref="AC528">IFERROR(IF(INDEX('Disaggregation Records'!$G$95:$G$183,MATCH(RIGHT(Z528,255),RIGHT('Disaggregation Records'!$D$95:$D$183,255),0))=0,"",INDEX('Disaggregation Records'!$G$95:$G$183,MATCH(RIGHT(Z528,255),RIGHT('Disaggregation Records'!$D$95:$D$183,255),0))),"")</f>
        <v/>
      </c>
      <c r="AD528" s="504" t="s">
        <v>793</v>
      </c>
      <c r="AE528" s="216"/>
      <c r="AF528" s="501"/>
      <c r="AG528" s="501"/>
    </row>
    <row r="529" spans="1:33" ht="37.5" hidden="1" customHeight="1" x14ac:dyDescent="0.25">
      <c r="A529" s="382">
        <v>21</v>
      </c>
      <c r="B529" s="401" t="str">
        <f>IFERROR(VLOOKUP(A529,'Coverage Indicators - Section D'!$A$10:$Y$42,25,FALSE),"")</f>
        <v/>
      </c>
      <c r="C529" s="497" t="str">
        <f t="array" ref="C529">IFERROR(IF(INDEX('Disaggregation Records'!$E$95:$E$183,MATCH(RIGHT(Z529,255),RIGHT('Disaggregation Records'!$D$95:$D$183,255),0))=0,"",INDEX('Disaggregation Records'!$E$95:$E$183,MATCH(RIGHT(Z529,255),RIGHT('Disaggregation Records'!$D$95:$D$183,255),0))),"")</f>
        <v/>
      </c>
      <c r="D529" s="497" t="str">
        <f t="array" ref="D529">IFERROR(IF(INDEX('Disaggregation Records'!$F$95:$F$183,MATCH(RIGHT(Z529,255),RIGHT('Disaggregation Records'!$D$95:$D$183,255),0))=0,"",INDEX('Disaggregation Records'!$F$95:$F$183,MATCH(RIGHT(Z529,255),RIGHT('Disaggregation Records'!$D$95:$D$183,255),0))),"")</f>
        <v/>
      </c>
      <c r="E529" s="403" t="str">
        <f t="array" ref="E529">IFERROR(IF(INDEX('Disaggregation Data'!$K$315:$K$616,MATCH(RIGHT(X529,255),RIGHT('Disaggregation Data'!$J$315:$J$616,255),0))=0,"",INDEX('Disaggregation Data'!$K$315:$K$616,MATCH(RIGHT(X529,255),RIGHT('Disaggregation Data'!J$315:$J$616,255),0))),"")</f>
        <v/>
      </c>
      <c r="F529" s="404" t="str">
        <f t="array" ref="F529">IFERROR(IF(INDEX('Disaggregation Data'!$L$315:$L$616,MATCH(RIGHT(X529,255),RIGHT('Disaggregation Data'!$J$315:$J$616,255),0))=0,"",INDEX('Disaggregation Data'!$L$315:$L$616,MATCH(RIGHT(X529,255),RIGHT('Disaggregation Data'!J$315:$J$616,255),0))),"")</f>
        <v/>
      </c>
      <c r="G529" s="466" t="str">
        <f t="array" ref="G529">IFERROR(IF(INDEX('Disaggregation Data'!$M$315:$M$616,MATCH(RIGHT(X529,255),RIGHT('Disaggregation Data'!$J$315:$J$616,255),0))=0,(E529/F529)*100,INDEX('Disaggregation Data'!$M$315:$M$616,MATCH(RIGHT(X529,255),RIGHT('Disaggregation Data'!J$315:$J$616,255),0))),"")</f>
        <v/>
      </c>
      <c r="H529" s="407" t="str">
        <f t="array" ref="H529">IFERROR(IF(INDEX('Disaggregation Data'!$N$315:$N$616,MATCH(RIGHT(X529,255),RIGHT('Disaggregation Data'!$J$315:$J$616,255),0))=0,"",INDEX('Disaggregation Data'!$N$315:$N$616,MATCH(RIGHT(X529,255),RIGHT('Disaggregation Data'!J$315:$J$616,255),0))),"")</f>
        <v/>
      </c>
      <c r="I529" s="503"/>
      <c r="J529" s="503"/>
      <c r="K529" s="503"/>
      <c r="L529" s="503"/>
      <c r="M529" s="503"/>
      <c r="N529" s="503"/>
      <c r="O529" s="503"/>
      <c r="P529" s="503"/>
      <c r="Q529" s="503"/>
      <c r="R529" s="503"/>
      <c r="S529" s="503"/>
      <c r="T529" s="503"/>
      <c r="U529" s="407" t="str">
        <f t="array" ref="U529">IFERROR(IF(INDEX('Disaggregation Data'!$O$315:$O$616,MATCH(RIGHT(X529,255),RIGHT('Disaggregation Data'!$J$315:$J$616,255),0))=0,"",INDEX('Disaggregation Data'!$O$315:$O$616,MATCH(RIGHT(X529,255),RIGHT('Disaggregation Data'!J$315:$J$616,255),0))),"")</f>
        <v/>
      </c>
      <c r="V529" s="420" t="str">
        <f t="array" ref="V529">IFERROR(IF(INDEX('Disaggregation Data'!$P$315:$P$616,MATCH(RIGHT(X529,255),RIGHT('Disaggregation Data'!$J$315:$J$616,255),0))=0,"",INDEX('Disaggregation Data'!$P$315:$P$616,MATCH(RIGHT(X529,255),RIGHT('Disaggregation Data'!J$315:$J$616,255),0))),"")</f>
        <v/>
      </c>
      <c r="W529" s="504"/>
      <c r="X529" s="504" t="str">
        <f t="shared" si="36"/>
        <v/>
      </c>
      <c r="Y529" s="504">
        <f t="shared" si="37"/>
        <v>132</v>
      </c>
      <c r="Z529" s="504" t="str">
        <f t="shared" si="38"/>
        <v/>
      </c>
      <c r="AA529" s="504" t="b">
        <f t="shared" si="39"/>
        <v>0</v>
      </c>
      <c r="AB529" s="504" t="s">
        <v>2045</v>
      </c>
      <c r="AC529" s="504" t="str">
        <f t="array" ref="AC529">IFERROR(IF(INDEX('Disaggregation Records'!$G$95:$G$183,MATCH(RIGHT(Z529,255),RIGHT('Disaggregation Records'!$D$95:$D$183,255),0))=0,"",INDEX('Disaggregation Records'!$G$95:$G$183,MATCH(RIGHT(Z529,255),RIGHT('Disaggregation Records'!$D$95:$D$183,255),0))),"")</f>
        <v/>
      </c>
      <c r="AD529" s="504" t="s">
        <v>793</v>
      </c>
      <c r="AE529" s="216"/>
      <c r="AF529" s="501"/>
      <c r="AG529" s="501"/>
    </row>
    <row r="530" spans="1:33" ht="37.5" hidden="1" customHeight="1" x14ac:dyDescent="0.25">
      <c r="A530" s="382">
        <v>21</v>
      </c>
      <c r="B530" s="401" t="str">
        <f>IFERROR(VLOOKUP(A530,'Coverage Indicators - Section D'!$A$10:$Y$42,25,FALSE),"")</f>
        <v/>
      </c>
      <c r="C530" s="497" t="str">
        <f t="array" ref="C530">IFERROR(IF(INDEX('Disaggregation Records'!$E$95:$E$183,MATCH(RIGHT(Z530,255),RIGHT('Disaggregation Records'!$D$95:$D$183,255),0))=0,"",INDEX('Disaggregation Records'!$E$95:$E$183,MATCH(RIGHT(Z530,255),RIGHT('Disaggregation Records'!$D$95:$D$183,255),0))),"")</f>
        <v/>
      </c>
      <c r="D530" s="497" t="str">
        <f t="array" ref="D530">IFERROR(IF(INDEX('Disaggregation Records'!$F$95:$F$183,MATCH(RIGHT(Z530,255),RIGHT('Disaggregation Records'!$D$95:$D$183,255),0))=0,"",INDEX('Disaggregation Records'!$F$95:$F$183,MATCH(RIGHT(Z530,255),RIGHT('Disaggregation Records'!$D$95:$D$183,255),0))),"")</f>
        <v/>
      </c>
      <c r="E530" s="403" t="str">
        <f t="array" ref="E530">IFERROR(IF(INDEX('Disaggregation Data'!$K$315:$K$616,MATCH(RIGHT(X530,255),RIGHT('Disaggregation Data'!$J$315:$J$616,255),0))=0,"",INDEX('Disaggregation Data'!$K$315:$K$616,MATCH(RIGHT(X530,255),RIGHT('Disaggregation Data'!J$315:$J$616,255),0))),"")</f>
        <v/>
      </c>
      <c r="F530" s="404" t="str">
        <f t="array" ref="F530">IFERROR(IF(INDEX('Disaggregation Data'!$L$315:$L$616,MATCH(RIGHT(X530,255),RIGHT('Disaggregation Data'!$J$315:$J$616,255),0))=0,"",INDEX('Disaggregation Data'!$L$315:$L$616,MATCH(RIGHT(X530,255),RIGHT('Disaggregation Data'!J$315:$J$616,255),0))),"")</f>
        <v/>
      </c>
      <c r="G530" s="466" t="str">
        <f t="array" ref="G530">IFERROR(IF(INDEX('Disaggregation Data'!$M$315:$M$616,MATCH(RIGHT(X530,255),RIGHT('Disaggregation Data'!$J$315:$J$616,255),0))=0,(E530/F530)*100,INDEX('Disaggregation Data'!$M$315:$M$616,MATCH(RIGHT(X530,255),RIGHT('Disaggregation Data'!J$315:$J$616,255),0))),"")</f>
        <v/>
      </c>
      <c r="H530" s="407" t="str">
        <f t="array" ref="H530">IFERROR(IF(INDEX('Disaggregation Data'!$N$315:$N$616,MATCH(RIGHT(X530,255),RIGHT('Disaggregation Data'!$J$315:$J$616,255),0))=0,"",INDEX('Disaggregation Data'!$N$315:$N$616,MATCH(RIGHT(X530,255),RIGHT('Disaggregation Data'!J$315:$J$616,255),0))),"")</f>
        <v/>
      </c>
      <c r="I530" s="503"/>
      <c r="J530" s="503"/>
      <c r="K530" s="503"/>
      <c r="L530" s="503"/>
      <c r="M530" s="503"/>
      <c r="N530" s="503"/>
      <c r="O530" s="503"/>
      <c r="P530" s="503"/>
      <c r="Q530" s="503"/>
      <c r="R530" s="503"/>
      <c r="S530" s="503"/>
      <c r="T530" s="503"/>
      <c r="U530" s="407" t="str">
        <f t="array" ref="U530">IFERROR(IF(INDEX('Disaggregation Data'!$O$315:$O$616,MATCH(RIGHT(X530,255),RIGHT('Disaggregation Data'!$J$315:$J$616,255),0))=0,"",INDEX('Disaggregation Data'!$O$315:$O$616,MATCH(RIGHT(X530,255),RIGHT('Disaggregation Data'!J$315:$J$616,255),0))),"")</f>
        <v/>
      </c>
      <c r="V530" s="420" t="str">
        <f t="array" ref="V530">IFERROR(IF(INDEX('Disaggregation Data'!$P$315:$P$616,MATCH(RIGHT(X530,255),RIGHT('Disaggregation Data'!$J$315:$J$616,255),0))=0,"",INDEX('Disaggregation Data'!$P$315:$P$616,MATCH(RIGHT(X530,255),RIGHT('Disaggregation Data'!J$315:$J$616,255),0))),"")</f>
        <v/>
      </c>
      <c r="W530" s="504"/>
      <c r="X530" s="504" t="str">
        <f t="shared" si="36"/>
        <v/>
      </c>
      <c r="Y530" s="504">
        <f t="shared" si="37"/>
        <v>133</v>
      </c>
      <c r="Z530" s="504" t="str">
        <f t="shared" si="38"/>
        <v/>
      </c>
      <c r="AA530" s="504" t="b">
        <f t="shared" si="39"/>
        <v>0</v>
      </c>
      <c r="AB530" s="504" t="s">
        <v>2046</v>
      </c>
      <c r="AC530" s="504" t="str">
        <f t="array" ref="AC530">IFERROR(IF(INDEX('Disaggregation Records'!$G$95:$G$183,MATCH(RIGHT(Z530,255),RIGHT('Disaggregation Records'!$D$95:$D$183,255),0))=0,"",INDEX('Disaggregation Records'!$G$95:$G$183,MATCH(RIGHT(Z530,255),RIGHT('Disaggregation Records'!$D$95:$D$183,255),0))),"")</f>
        <v/>
      </c>
      <c r="AD530" s="504" t="s">
        <v>793</v>
      </c>
      <c r="AE530" s="216"/>
      <c r="AF530" s="501"/>
      <c r="AG530" s="501"/>
    </row>
    <row r="531" spans="1:33" ht="37.5" hidden="1" customHeight="1" x14ac:dyDescent="0.25">
      <c r="A531" s="382">
        <v>21</v>
      </c>
      <c r="B531" s="401" t="str">
        <f>IFERROR(VLOOKUP(A531,'Coverage Indicators - Section D'!$A$10:$Y$42,25,FALSE),"")</f>
        <v/>
      </c>
      <c r="C531" s="497" t="str">
        <f t="array" ref="C531">IFERROR(IF(INDEX('Disaggregation Records'!$E$95:$E$183,MATCH(RIGHT(Z531,255),RIGHT('Disaggregation Records'!$D$95:$D$183,255),0))=0,"",INDEX('Disaggregation Records'!$E$95:$E$183,MATCH(RIGHT(Z531,255),RIGHT('Disaggregation Records'!$D$95:$D$183,255),0))),"")</f>
        <v/>
      </c>
      <c r="D531" s="497" t="str">
        <f t="array" ref="D531">IFERROR(IF(INDEX('Disaggregation Records'!$F$95:$F$183,MATCH(RIGHT(Z531,255),RIGHT('Disaggregation Records'!$D$95:$D$183,255),0))=0,"",INDEX('Disaggregation Records'!$F$95:$F$183,MATCH(RIGHT(Z531,255),RIGHT('Disaggregation Records'!$D$95:$D$183,255),0))),"")</f>
        <v/>
      </c>
      <c r="E531" s="403" t="str">
        <f t="array" ref="E531">IFERROR(IF(INDEX('Disaggregation Data'!$K$315:$K$616,MATCH(RIGHT(X531,255),RIGHT('Disaggregation Data'!$J$315:$J$616,255),0))=0,"",INDEX('Disaggregation Data'!$K$315:$K$616,MATCH(RIGHT(X531,255),RIGHT('Disaggregation Data'!J$315:$J$616,255),0))),"")</f>
        <v/>
      </c>
      <c r="F531" s="404" t="str">
        <f t="array" ref="F531">IFERROR(IF(INDEX('Disaggregation Data'!$L$315:$L$616,MATCH(RIGHT(X531,255),RIGHT('Disaggregation Data'!$J$315:$J$616,255),0))=0,"",INDEX('Disaggregation Data'!$L$315:$L$616,MATCH(RIGHT(X531,255),RIGHT('Disaggregation Data'!J$315:$J$616,255),0))),"")</f>
        <v/>
      </c>
      <c r="G531" s="466" t="str">
        <f t="array" ref="G531">IFERROR(IF(INDEX('Disaggregation Data'!$M$315:$M$616,MATCH(RIGHT(X531,255),RIGHT('Disaggregation Data'!$J$315:$J$616,255),0))=0,(E531/F531)*100,INDEX('Disaggregation Data'!$M$315:$M$616,MATCH(RIGHT(X531,255),RIGHT('Disaggregation Data'!J$315:$J$616,255),0))),"")</f>
        <v/>
      </c>
      <c r="H531" s="407" t="str">
        <f t="array" ref="H531">IFERROR(IF(INDEX('Disaggregation Data'!$N$315:$N$616,MATCH(RIGHT(X531,255),RIGHT('Disaggregation Data'!$J$315:$J$616,255),0))=0,"",INDEX('Disaggregation Data'!$N$315:$N$616,MATCH(RIGHT(X531,255),RIGHT('Disaggregation Data'!J$315:$J$616,255),0))),"")</f>
        <v/>
      </c>
      <c r="I531" s="503"/>
      <c r="J531" s="503"/>
      <c r="K531" s="503"/>
      <c r="L531" s="503"/>
      <c r="M531" s="503"/>
      <c r="N531" s="503"/>
      <c r="O531" s="503"/>
      <c r="P531" s="503"/>
      <c r="Q531" s="503"/>
      <c r="R531" s="503"/>
      <c r="S531" s="503"/>
      <c r="T531" s="503"/>
      <c r="U531" s="407" t="str">
        <f t="array" ref="U531">IFERROR(IF(INDEX('Disaggregation Data'!$O$315:$O$616,MATCH(RIGHT(X531,255),RIGHT('Disaggregation Data'!$J$315:$J$616,255),0))=0,"",INDEX('Disaggregation Data'!$O$315:$O$616,MATCH(RIGHT(X531,255),RIGHT('Disaggregation Data'!J$315:$J$616,255),0))),"")</f>
        <v/>
      </c>
      <c r="V531" s="420" t="str">
        <f t="array" ref="V531">IFERROR(IF(INDEX('Disaggregation Data'!$P$315:$P$616,MATCH(RIGHT(X531,255),RIGHT('Disaggregation Data'!$J$315:$J$616,255),0))=0,"",INDEX('Disaggregation Data'!$P$315:$P$616,MATCH(RIGHT(X531,255),RIGHT('Disaggregation Data'!J$315:$J$616,255),0))),"")</f>
        <v/>
      </c>
      <c r="W531" s="504"/>
      <c r="X531" s="504" t="str">
        <f t="shared" si="36"/>
        <v/>
      </c>
      <c r="Y531" s="504">
        <f t="shared" si="37"/>
        <v>134</v>
      </c>
      <c r="Z531" s="504" t="str">
        <f t="shared" si="38"/>
        <v/>
      </c>
      <c r="AA531" s="504" t="b">
        <f t="shared" si="39"/>
        <v>0</v>
      </c>
      <c r="AB531" s="504" t="s">
        <v>2047</v>
      </c>
      <c r="AC531" s="504" t="str">
        <f t="array" ref="AC531">IFERROR(IF(INDEX('Disaggregation Records'!$G$95:$G$183,MATCH(RIGHT(Z531,255),RIGHT('Disaggregation Records'!$D$95:$D$183,255),0))=0,"",INDEX('Disaggregation Records'!$G$95:$G$183,MATCH(RIGHT(Z531,255),RIGHT('Disaggregation Records'!$D$95:$D$183,255),0))),"")</f>
        <v/>
      </c>
      <c r="AD531" s="504" t="s">
        <v>793</v>
      </c>
      <c r="AE531" s="216"/>
      <c r="AF531" s="501"/>
      <c r="AG531" s="501"/>
    </row>
    <row r="532" spans="1:33" ht="37.5" hidden="1" customHeight="1" x14ac:dyDescent="0.25">
      <c r="A532" s="382">
        <v>21</v>
      </c>
      <c r="B532" s="401" t="str">
        <f>IFERROR(VLOOKUP(A532,'Coverage Indicators - Section D'!$A$10:$Y$42,25,FALSE),"")</f>
        <v/>
      </c>
      <c r="C532" s="497" t="str">
        <f t="array" ref="C532">IFERROR(IF(INDEX('Disaggregation Records'!$E$95:$E$183,MATCH(RIGHT(Z532,255),RIGHT('Disaggregation Records'!$D$95:$D$183,255),0))=0,"",INDEX('Disaggregation Records'!$E$95:$E$183,MATCH(RIGHT(Z532,255),RIGHT('Disaggregation Records'!$D$95:$D$183,255),0))),"")</f>
        <v/>
      </c>
      <c r="D532" s="497" t="str">
        <f t="array" ref="D532">IFERROR(IF(INDEX('Disaggregation Records'!$F$95:$F$183,MATCH(RIGHT(Z532,255),RIGHT('Disaggregation Records'!$D$95:$D$183,255),0))=0,"",INDEX('Disaggregation Records'!$F$95:$F$183,MATCH(RIGHT(Z532,255),RIGHT('Disaggregation Records'!$D$95:$D$183,255),0))),"")</f>
        <v/>
      </c>
      <c r="E532" s="403" t="str">
        <f t="array" ref="E532">IFERROR(IF(INDEX('Disaggregation Data'!$K$315:$K$616,MATCH(RIGHT(X532,255),RIGHT('Disaggregation Data'!$J$315:$J$616,255),0))=0,"",INDEX('Disaggregation Data'!$K$315:$K$616,MATCH(RIGHT(X532,255),RIGHT('Disaggregation Data'!J$315:$J$616,255),0))),"")</f>
        <v/>
      </c>
      <c r="F532" s="404" t="str">
        <f t="array" ref="F532">IFERROR(IF(INDEX('Disaggregation Data'!$L$315:$L$616,MATCH(RIGHT(X532,255),RIGHT('Disaggregation Data'!$J$315:$J$616,255),0))=0,"",INDEX('Disaggregation Data'!$L$315:$L$616,MATCH(RIGHT(X532,255),RIGHT('Disaggregation Data'!J$315:$J$616,255),0))),"")</f>
        <v/>
      </c>
      <c r="G532" s="466" t="str">
        <f t="array" ref="G532">IFERROR(IF(INDEX('Disaggregation Data'!$M$315:$M$616,MATCH(RIGHT(X532,255),RIGHT('Disaggregation Data'!$J$315:$J$616,255),0))=0,(E532/F532)*100,INDEX('Disaggregation Data'!$M$315:$M$616,MATCH(RIGHT(X532,255),RIGHT('Disaggregation Data'!J$315:$J$616,255),0))),"")</f>
        <v/>
      </c>
      <c r="H532" s="407" t="str">
        <f t="array" ref="H532">IFERROR(IF(INDEX('Disaggregation Data'!$N$315:$N$616,MATCH(RIGHT(X532,255),RIGHT('Disaggregation Data'!$J$315:$J$616,255),0))=0,"",INDEX('Disaggregation Data'!$N$315:$N$616,MATCH(RIGHT(X532,255),RIGHT('Disaggregation Data'!J$315:$J$616,255),0))),"")</f>
        <v/>
      </c>
      <c r="I532" s="503"/>
      <c r="J532" s="503"/>
      <c r="K532" s="503"/>
      <c r="L532" s="503"/>
      <c r="M532" s="503"/>
      <c r="N532" s="503"/>
      <c r="O532" s="503"/>
      <c r="P532" s="503"/>
      <c r="Q532" s="503"/>
      <c r="R532" s="503"/>
      <c r="S532" s="503"/>
      <c r="T532" s="503"/>
      <c r="U532" s="407" t="str">
        <f t="array" ref="U532">IFERROR(IF(INDEX('Disaggregation Data'!$O$315:$O$616,MATCH(RIGHT(X532,255),RIGHT('Disaggregation Data'!$J$315:$J$616,255),0))=0,"",INDEX('Disaggregation Data'!$O$315:$O$616,MATCH(RIGHT(X532,255),RIGHT('Disaggregation Data'!J$315:$J$616,255),0))),"")</f>
        <v/>
      </c>
      <c r="V532" s="420" t="str">
        <f t="array" ref="V532">IFERROR(IF(INDEX('Disaggregation Data'!$P$315:$P$616,MATCH(RIGHT(X532,255),RIGHT('Disaggregation Data'!$J$315:$J$616,255),0))=0,"",INDEX('Disaggregation Data'!$P$315:$P$616,MATCH(RIGHT(X532,255),RIGHT('Disaggregation Data'!J$315:$J$616,255),0))),"")</f>
        <v/>
      </c>
      <c r="W532" s="504"/>
      <c r="X532" s="504" t="str">
        <f t="shared" si="36"/>
        <v/>
      </c>
      <c r="Y532" s="504">
        <f t="shared" si="37"/>
        <v>135</v>
      </c>
      <c r="Z532" s="504" t="str">
        <f t="shared" si="38"/>
        <v/>
      </c>
      <c r="AA532" s="504" t="b">
        <f t="shared" si="39"/>
        <v>0</v>
      </c>
      <c r="AB532" s="504" t="s">
        <v>2048</v>
      </c>
      <c r="AC532" s="504" t="str">
        <f t="array" ref="AC532">IFERROR(IF(INDEX('Disaggregation Records'!$G$95:$G$183,MATCH(RIGHT(Z532,255),RIGHT('Disaggregation Records'!$D$95:$D$183,255),0))=0,"",INDEX('Disaggregation Records'!$G$95:$G$183,MATCH(RIGHT(Z532,255),RIGHT('Disaggregation Records'!$D$95:$D$183,255),0))),"")</f>
        <v/>
      </c>
      <c r="AD532" s="504" t="s">
        <v>793</v>
      </c>
      <c r="AE532" s="216"/>
      <c r="AF532" s="501"/>
      <c r="AG532" s="501"/>
    </row>
    <row r="533" spans="1:33" ht="37.5" hidden="1" customHeight="1" x14ac:dyDescent="0.25">
      <c r="A533" s="382">
        <v>21</v>
      </c>
      <c r="B533" s="401" t="str">
        <f>IFERROR(VLOOKUP(A533,'Coverage Indicators - Section D'!$A$10:$Y$42,25,FALSE),"")</f>
        <v/>
      </c>
      <c r="C533" s="497" t="str">
        <f t="array" ref="C533">IFERROR(IF(INDEX('Disaggregation Records'!$E$95:$E$183,MATCH(RIGHT(Z533,255),RIGHT('Disaggregation Records'!$D$95:$D$183,255),0))=0,"",INDEX('Disaggregation Records'!$E$95:$E$183,MATCH(RIGHT(Z533,255),RIGHT('Disaggregation Records'!$D$95:$D$183,255),0))),"")</f>
        <v/>
      </c>
      <c r="D533" s="497" t="str">
        <f t="array" ref="D533">IFERROR(IF(INDEX('Disaggregation Records'!$F$95:$F$183,MATCH(RIGHT(Z533,255),RIGHT('Disaggregation Records'!$D$95:$D$183,255),0))=0,"",INDEX('Disaggregation Records'!$F$95:$F$183,MATCH(RIGHT(Z533,255),RIGHT('Disaggregation Records'!$D$95:$D$183,255),0))),"")</f>
        <v/>
      </c>
      <c r="E533" s="403" t="str">
        <f t="array" ref="E533">IFERROR(IF(INDEX('Disaggregation Data'!$K$315:$K$616,MATCH(RIGHT(X533,255),RIGHT('Disaggregation Data'!$J$315:$J$616,255),0))=0,"",INDEX('Disaggregation Data'!$K$315:$K$616,MATCH(RIGHT(X533,255),RIGHT('Disaggregation Data'!J$315:$J$616,255),0))),"")</f>
        <v/>
      </c>
      <c r="F533" s="404" t="str">
        <f t="array" ref="F533">IFERROR(IF(INDEX('Disaggregation Data'!$L$315:$L$616,MATCH(RIGHT(X533,255),RIGHT('Disaggregation Data'!$J$315:$J$616,255),0))=0,"",INDEX('Disaggregation Data'!$L$315:$L$616,MATCH(RIGHT(X533,255),RIGHT('Disaggregation Data'!J$315:$J$616,255),0))),"")</f>
        <v/>
      </c>
      <c r="G533" s="466" t="str">
        <f t="array" ref="G533">IFERROR(IF(INDEX('Disaggregation Data'!$M$315:$M$616,MATCH(RIGHT(X533,255),RIGHT('Disaggregation Data'!$J$315:$J$616,255),0))=0,(E533/F533)*100,INDEX('Disaggregation Data'!$M$315:$M$616,MATCH(RIGHT(X533,255),RIGHT('Disaggregation Data'!J$315:$J$616,255),0))),"")</f>
        <v/>
      </c>
      <c r="H533" s="407" t="str">
        <f t="array" ref="H533">IFERROR(IF(INDEX('Disaggregation Data'!$N$315:$N$616,MATCH(RIGHT(X533,255),RIGHT('Disaggregation Data'!$J$315:$J$616,255),0))=0,"",INDEX('Disaggregation Data'!$N$315:$N$616,MATCH(RIGHT(X533,255),RIGHT('Disaggregation Data'!J$315:$J$616,255),0))),"")</f>
        <v/>
      </c>
      <c r="I533" s="503"/>
      <c r="J533" s="503"/>
      <c r="K533" s="503"/>
      <c r="L533" s="503"/>
      <c r="M533" s="503"/>
      <c r="N533" s="503"/>
      <c r="O533" s="503"/>
      <c r="P533" s="503"/>
      <c r="Q533" s="503"/>
      <c r="R533" s="503"/>
      <c r="S533" s="503"/>
      <c r="T533" s="503"/>
      <c r="U533" s="407" t="str">
        <f t="array" ref="U533">IFERROR(IF(INDEX('Disaggregation Data'!$O$315:$O$616,MATCH(RIGHT(X533,255),RIGHT('Disaggregation Data'!$J$315:$J$616,255),0))=0,"",INDEX('Disaggregation Data'!$O$315:$O$616,MATCH(RIGHT(X533,255),RIGHT('Disaggregation Data'!J$315:$J$616,255),0))),"")</f>
        <v/>
      </c>
      <c r="V533" s="420" t="str">
        <f t="array" ref="V533">IFERROR(IF(INDEX('Disaggregation Data'!$P$315:$P$616,MATCH(RIGHT(X533,255),RIGHT('Disaggregation Data'!$J$315:$J$616,255),0))=0,"",INDEX('Disaggregation Data'!$P$315:$P$616,MATCH(RIGHT(X533,255),RIGHT('Disaggregation Data'!J$315:$J$616,255),0))),"")</f>
        <v/>
      </c>
      <c r="W533" s="504"/>
      <c r="X533" s="504" t="str">
        <f t="shared" si="36"/>
        <v/>
      </c>
      <c r="Y533" s="504">
        <f t="shared" si="37"/>
        <v>136</v>
      </c>
      <c r="Z533" s="504" t="str">
        <f t="shared" si="38"/>
        <v/>
      </c>
      <c r="AA533" s="504" t="b">
        <f t="shared" si="39"/>
        <v>0</v>
      </c>
      <c r="AB533" s="504" t="s">
        <v>2049</v>
      </c>
      <c r="AC533" s="504" t="str">
        <f t="array" ref="AC533">IFERROR(IF(INDEX('Disaggregation Records'!$G$95:$G$183,MATCH(RIGHT(Z533,255),RIGHT('Disaggregation Records'!$D$95:$D$183,255),0))=0,"",INDEX('Disaggregation Records'!$G$95:$G$183,MATCH(RIGHT(Z533,255),RIGHT('Disaggregation Records'!$D$95:$D$183,255),0))),"")</f>
        <v/>
      </c>
      <c r="AD533" s="504" t="s">
        <v>793</v>
      </c>
      <c r="AE533" s="216"/>
      <c r="AF533" s="501"/>
      <c r="AG533" s="501"/>
    </row>
    <row r="534" spans="1:33" ht="37.5" hidden="1" customHeight="1" x14ac:dyDescent="0.25">
      <c r="A534" s="382">
        <v>21</v>
      </c>
      <c r="B534" s="401" t="str">
        <f>IFERROR(VLOOKUP(A534,'Coverage Indicators - Section D'!$A$10:$Y$42,25,FALSE),"")</f>
        <v/>
      </c>
      <c r="C534" s="497" t="str">
        <f t="array" ref="C534">IFERROR(IF(INDEX('Disaggregation Records'!$E$95:$E$183,MATCH(RIGHT(Z534,255),RIGHT('Disaggregation Records'!$D$95:$D$183,255),0))=0,"",INDEX('Disaggregation Records'!$E$95:$E$183,MATCH(RIGHT(Z534,255),RIGHT('Disaggregation Records'!$D$95:$D$183,255),0))),"")</f>
        <v/>
      </c>
      <c r="D534" s="497" t="str">
        <f t="array" ref="D534">IFERROR(IF(INDEX('Disaggregation Records'!$F$95:$F$183,MATCH(RIGHT(Z534,255),RIGHT('Disaggregation Records'!$D$95:$D$183,255),0))=0,"",INDEX('Disaggregation Records'!$F$95:$F$183,MATCH(RIGHT(Z534,255),RIGHT('Disaggregation Records'!$D$95:$D$183,255),0))),"")</f>
        <v/>
      </c>
      <c r="E534" s="403" t="str">
        <f t="array" ref="E534">IFERROR(IF(INDEX('Disaggregation Data'!$K$315:$K$616,MATCH(RIGHT(X534,255),RIGHT('Disaggregation Data'!$J$315:$J$616,255),0))=0,"",INDEX('Disaggregation Data'!$K$315:$K$616,MATCH(RIGHT(X534,255),RIGHT('Disaggregation Data'!J$315:$J$616,255),0))),"")</f>
        <v/>
      </c>
      <c r="F534" s="404" t="str">
        <f t="array" ref="F534">IFERROR(IF(INDEX('Disaggregation Data'!$L$315:$L$616,MATCH(RIGHT(X534,255),RIGHT('Disaggregation Data'!$J$315:$J$616,255),0))=0,"",INDEX('Disaggregation Data'!$L$315:$L$616,MATCH(RIGHT(X534,255),RIGHT('Disaggregation Data'!J$315:$J$616,255),0))),"")</f>
        <v/>
      </c>
      <c r="G534" s="466" t="str">
        <f t="array" ref="G534">IFERROR(IF(INDEX('Disaggregation Data'!$M$315:$M$616,MATCH(RIGHT(X534,255),RIGHT('Disaggregation Data'!$J$315:$J$616,255),0))=0,(E534/F534)*100,INDEX('Disaggregation Data'!$M$315:$M$616,MATCH(RIGHT(X534,255),RIGHT('Disaggregation Data'!J$315:$J$616,255),0))),"")</f>
        <v/>
      </c>
      <c r="H534" s="407" t="str">
        <f t="array" ref="H534">IFERROR(IF(INDEX('Disaggregation Data'!$N$315:$N$616,MATCH(RIGHT(X534,255),RIGHT('Disaggregation Data'!$J$315:$J$616,255),0))=0,"",INDEX('Disaggregation Data'!$N$315:$N$616,MATCH(RIGHT(X534,255),RIGHT('Disaggregation Data'!J$315:$J$616,255),0))),"")</f>
        <v/>
      </c>
      <c r="I534" s="503"/>
      <c r="J534" s="503"/>
      <c r="K534" s="503"/>
      <c r="L534" s="503"/>
      <c r="M534" s="503"/>
      <c r="N534" s="503"/>
      <c r="O534" s="503"/>
      <c r="P534" s="503"/>
      <c r="Q534" s="503"/>
      <c r="R534" s="503"/>
      <c r="S534" s="503"/>
      <c r="T534" s="503"/>
      <c r="U534" s="407" t="str">
        <f t="array" ref="U534">IFERROR(IF(INDEX('Disaggregation Data'!$O$315:$O$616,MATCH(RIGHT(X534,255),RIGHT('Disaggregation Data'!$J$315:$J$616,255),0))=0,"",INDEX('Disaggregation Data'!$O$315:$O$616,MATCH(RIGHT(X534,255),RIGHT('Disaggregation Data'!J$315:$J$616,255),0))),"")</f>
        <v/>
      </c>
      <c r="V534" s="420" t="str">
        <f t="array" ref="V534">IFERROR(IF(INDEX('Disaggregation Data'!$P$315:$P$616,MATCH(RIGHT(X534,255),RIGHT('Disaggregation Data'!$J$315:$J$616,255),0))=0,"",INDEX('Disaggregation Data'!$P$315:$P$616,MATCH(RIGHT(X534,255),RIGHT('Disaggregation Data'!J$315:$J$616,255),0))),"")</f>
        <v/>
      </c>
      <c r="W534" s="504"/>
      <c r="X534" s="504" t="str">
        <f t="shared" si="36"/>
        <v/>
      </c>
      <c r="Y534" s="504">
        <f t="shared" si="37"/>
        <v>137</v>
      </c>
      <c r="Z534" s="504" t="str">
        <f t="shared" si="38"/>
        <v/>
      </c>
      <c r="AA534" s="504" t="b">
        <f t="shared" si="39"/>
        <v>0</v>
      </c>
      <c r="AB534" s="504" t="s">
        <v>2050</v>
      </c>
      <c r="AC534" s="504" t="str">
        <f t="array" ref="AC534">IFERROR(IF(INDEX('Disaggregation Records'!$G$95:$G$183,MATCH(RIGHT(Z534,255),RIGHT('Disaggregation Records'!$D$95:$D$183,255),0))=0,"",INDEX('Disaggregation Records'!$G$95:$G$183,MATCH(RIGHT(Z534,255),RIGHT('Disaggregation Records'!$D$95:$D$183,255),0))),"")</f>
        <v/>
      </c>
      <c r="AD534" s="504" t="s">
        <v>793</v>
      </c>
      <c r="AE534" s="216"/>
      <c r="AF534" s="501"/>
      <c r="AG534" s="501"/>
    </row>
    <row r="535" spans="1:33" ht="37.5" hidden="1" customHeight="1" x14ac:dyDescent="0.25">
      <c r="A535" s="382">
        <v>21</v>
      </c>
      <c r="B535" s="401" t="str">
        <f>IFERROR(VLOOKUP(A535,'Coverage Indicators - Section D'!$A$10:$Y$42,25,FALSE),"")</f>
        <v/>
      </c>
      <c r="C535" s="497" t="str">
        <f t="array" ref="C535">IFERROR(IF(INDEX('Disaggregation Records'!$E$95:$E$183,MATCH(RIGHT(Z535,255),RIGHT('Disaggregation Records'!$D$95:$D$183,255),0))=0,"",INDEX('Disaggregation Records'!$E$95:$E$183,MATCH(RIGHT(Z535,255),RIGHT('Disaggregation Records'!$D$95:$D$183,255),0))),"")</f>
        <v/>
      </c>
      <c r="D535" s="497" t="str">
        <f t="array" ref="D535">IFERROR(IF(INDEX('Disaggregation Records'!$F$95:$F$183,MATCH(RIGHT(Z535,255),RIGHT('Disaggregation Records'!$D$95:$D$183,255),0))=0,"",INDEX('Disaggregation Records'!$F$95:$F$183,MATCH(RIGHT(Z535,255),RIGHT('Disaggregation Records'!$D$95:$D$183,255),0))),"")</f>
        <v/>
      </c>
      <c r="E535" s="403" t="str">
        <f t="array" ref="E535">IFERROR(IF(INDEX('Disaggregation Data'!$K$315:$K$616,MATCH(RIGHT(X535,255),RIGHT('Disaggregation Data'!$J$315:$J$616,255),0))=0,"",INDEX('Disaggregation Data'!$K$315:$K$616,MATCH(RIGHT(X535,255),RIGHT('Disaggregation Data'!J$315:$J$616,255),0))),"")</f>
        <v/>
      </c>
      <c r="F535" s="404" t="str">
        <f t="array" ref="F535">IFERROR(IF(INDEX('Disaggregation Data'!$L$315:$L$616,MATCH(RIGHT(X535,255),RIGHT('Disaggregation Data'!$J$315:$J$616,255),0))=0,"",INDEX('Disaggregation Data'!$L$315:$L$616,MATCH(RIGHT(X535,255),RIGHT('Disaggregation Data'!J$315:$J$616,255),0))),"")</f>
        <v/>
      </c>
      <c r="G535" s="466" t="str">
        <f t="array" ref="G535">IFERROR(IF(INDEX('Disaggregation Data'!$M$315:$M$616,MATCH(RIGHT(X535,255),RIGHT('Disaggregation Data'!$J$315:$J$616,255),0))=0,(E535/F535)*100,INDEX('Disaggregation Data'!$M$315:$M$616,MATCH(RIGHT(X535,255),RIGHT('Disaggregation Data'!J$315:$J$616,255),0))),"")</f>
        <v/>
      </c>
      <c r="H535" s="407" t="str">
        <f t="array" ref="H535">IFERROR(IF(INDEX('Disaggregation Data'!$N$315:$N$616,MATCH(RIGHT(X535,255),RIGHT('Disaggregation Data'!$J$315:$J$616,255),0))=0,"",INDEX('Disaggregation Data'!$N$315:$N$616,MATCH(RIGHT(X535,255),RIGHT('Disaggregation Data'!J$315:$J$616,255),0))),"")</f>
        <v/>
      </c>
      <c r="I535" s="503"/>
      <c r="J535" s="503"/>
      <c r="K535" s="503"/>
      <c r="L535" s="503"/>
      <c r="M535" s="503"/>
      <c r="N535" s="503"/>
      <c r="O535" s="503"/>
      <c r="P535" s="503"/>
      <c r="Q535" s="503"/>
      <c r="R535" s="503"/>
      <c r="S535" s="503"/>
      <c r="T535" s="503"/>
      <c r="U535" s="407" t="str">
        <f t="array" ref="U535">IFERROR(IF(INDEX('Disaggregation Data'!$O$315:$O$616,MATCH(RIGHT(X535,255),RIGHT('Disaggregation Data'!$J$315:$J$616,255),0))=0,"",INDEX('Disaggregation Data'!$O$315:$O$616,MATCH(RIGHT(X535,255),RIGHT('Disaggregation Data'!J$315:$J$616,255),0))),"")</f>
        <v/>
      </c>
      <c r="V535" s="420" t="str">
        <f t="array" ref="V535">IFERROR(IF(INDEX('Disaggregation Data'!$P$315:$P$616,MATCH(RIGHT(X535,255),RIGHT('Disaggregation Data'!$J$315:$J$616,255),0))=0,"",INDEX('Disaggregation Data'!$P$315:$P$616,MATCH(RIGHT(X535,255),RIGHT('Disaggregation Data'!J$315:$J$616,255),0))),"")</f>
        <v/>
      </c>
      <c r="W535" s="504"/>
      <c r="X535" s="504" t="str">
        <f t="shared" si="36"/>
        <v/>
      </c>
      <c r="Y535" s="504">
        <f t="shared" si="37"/>
        <v>138</v>
      </c>
      <c r="Z535" s="504" t="str">
        <f t="shared" si="38"/>
        <v/>
      </c>
      <c r="AA535" s="504" t="b">
        <f t="shared" si="39"/>
        <v>0</v>
      </c>
      <c r="AB535" s="504" t="s">
        <v>2051</v>
      </c>
      <c r="AC535" s="504" t="str">
        <f t="array" ref="AC535">IFERROR(IF(INDEX('Disaggregation Records'!$G$95:$G$183,MATCH(RIGHT(Z535,255),RIGHT('Disaggregation Records'!$D$95:$D$183,255),0))=0,"",INDEX('Disaggregation Records'!$G$95:$G$183,MATCH(RIGHT(Z535,255),RIGHT('Disaggregation Records'!$D$95:$D$183,255),0))),"")</f>
        <v/>
      </c>
      <c r="AD535" s="504" t="s">
        <v>793</v>
      </c>
      <c r="AE535" s="216"/>
      <c r="AF535" s="501"/>
      <c r="AG535" s="501"/>
    </row>
    <row r="536" spans="1:33" ht="37.5" hidden="1" customHeight="1" x14ac:dyDescent="0.25">
      <c r="A536" s="382">
        <v>21</v>
      </c>
      <c r="B536" s="401" t="str">
        <f>IFERROR(VLOOKUP(A536,'Coverage Indicators - Section D'!$A$10:$Y$42,25,FALSE),"")</f>
        <v/>
      </c>
      <c r="C536" s="497" t="str">
        <f t="array" ref="C536">IFERROR(IF(INDEX('Disaggregation Records'!$E$95:$E$183,MATCH(RIGHT(Z536,255),RIGHT('Disaggregation Records'!$D$95:$D$183,255),0))=0,"",INDEX('Disaggregation Records'!$E$95:$E$183,MATCH(RIGHT(Z536,255),RIGHT('Disaggregation Records'!$D$95:$D$183,255),0))),"")</f>
        <v/>
      </c>
      <c r="D536" s="497" t="str">
        <f t="array" ref="D536">IFERROR(IF(INDEX('Disaggregation Records'!$F$95:$F$183,MATCH(RIGHT(Z536,255),RIGHT('Disaggregation Records'!$D$95:$D$183,255),0))=0,"",INDEX('Disaggregation Records'!$F$95:$F$183,MATCH(RIGHT(Z536,255),RIGHT('Disaggregation Records'!$D$95:$D$183,255),0))),"")</f>
        <v/>
      </c>
      <c r="E536" s="403" t="str">
        <f t="array" ref="E536">IFERROR(IF(INDEX('Disaggregation Data'!$K$315:$K$616,MATCH(RIGHT(X536,255),RIGHT('Disaggregation Data'!$J$315:$J$616,255),0))=0,"",INDEX('Disaggregation Data'!$K$315:$K$616,MATCH(RIGHT(X536,255),RIGHT('Disaggregation Data'!J$315:$J$616,255),0))),"")</f>
        <v/>
      </c>
      <c r="F536" s="404" t="str">
        <f t="array" ref="F536">IFERROR(IF(INDEX('Disaggregation Data'!$L$315:$L$616,MATCH(RIGHT(X536,255),RIGHT('Disaggregation Data'!$J$315:$J$616,255),0))=0,"",INDEX('Disaggregation Data'!$L$315:$L$616,MATCH(RIGHT(X536,255),RIGHT('Disaggregation Data'!J$315:$J$616,255),0))),"")</f>
        <v/>
      </c>
      <c r="G536" s="466" t="str">
        <f t="array" ref="G536">IFERROR(IF(INDEX('Disaggregation Data'!$M$315:$M$616,MATCH(RIGHT(X536,255),RIGHT('Disaggregation Data'!$J$315:$J$616,255),0))=0,(E536/F536)*100,INDEX('Disaggregation Data'!$M$315:$M$616,MATCH(RIGHT(X536,255),RIGHT('Disaggregation Data'!J$315:$J$616,255),0))),"")</f>
        <v/>
      </c>
      <c r="H536" s="407" t="str">
        <f t="array" ref="H536">IFERROR(IF(INDEX('Disaggregation Data'!$N$315:$N$616,MATCH(RIGHT(X536,255),RIGHT('Disaggregation Data'!$J$315:$J$616,255),0))=0,"",INDEX('Disaggregation Data'!$N$315:$N$616,MATCH(RIGHT(X536,255),RIGHT('Disaggregation Data'!J$315:$J$616,255),0))),"")</f>
        <v/>
      </c>
      <c r="I536" s="503"/>
      <c r="J536" s="503"/>
      <c r="K536" s="503"/>
      <c r="L536" s="503"/>
      <c r="M536" s="503"/>
      <c r="N536" s="503"/>
      <c r="O536" s="503"/>
      <c r="P536" s="503"/>
      <c r="Q536" s="503"/>
      <c r="R536" s="503"/>
      <c r="S536" s="503"/>
      <c r="T536" s="503"/>
      <c r="U536" s="407" t="str">
        <f t="array" ref="U536">IFERROR(IF(INDEX('Disaggregation Data'!$O$315:$O$616,MATCH(RIGHT(X536,255),RIGHT('Disaggregation Data'!$J$315:$J$616,255),0))=0,"",INDEX('Disaggregation Data'!$O$315:$O$616,MATCH(RIGHT(X536,255),RIGHT('Disaggregation Data'!J$315:$J$616,255),0))),"")</f>
        <v/>
      </c>
      <c r="V536" s="420" t="str">
        <f t="array" ref="V536">IFERROR(IF(INDEX('Disaggregation Data'!$P$315:$P$616,MATCH(RIGHT(X536,255),RIGHT('Disaggregation Data'!$J$315:$J$616,255),0))=0,"",INDEX('Disaggregation Data'!$P$315:$P$616,MATCH(RIGHT(X536,255),RIGHT('Disaggregation Data'!J$315:$J$616,255),0))),"")</f>
        <v/>
      </c>
      <c r="W536" s="504"/>
      <c r="X536" s="504" t="str">
        <f t="shared" si="36"/>
        <v/>
      </c>
      <c r="Y536" s="504">
        <f t="shared" si="37"/>
        <v>139</v>
      </c>
      <c r="Z536" s="504" t="str">
        <f t="shared" si="38"/>
        <v/>
      </c>
      <c r="AA536" s="504" t="b">
        <f t="shared" si="39"/>
        <v>0</v>
      </c>
      <c r="AB536" s="504" t="s">
        <v>2052</v>
      </c>
      <c r="AC536" s="504" t="str">
        <f t="array" ref="AC536">IFERROR(IF(INDEX('Disaggregation Records'!$G$95:$G$183,MATCH(RIGHT(Z536,255),RIGHT('Disaggregation Records'!$D$95:$D$183,255),0))=0,"",INDEX('Disaggregation Records'!$G$95:$G$183,MATCH(RIGHT(Z536,255),RIGHT('Disaggregation Records'!$D$95:$D$183,255),0))),"")</f>
        <v/>
      </c>
      <c r="AD536" s="504" t="s">
        <v>793</v>
      </c>
      <c r="AE536" s="216"/>
      <c r="AF536" s="501"/>
      <c r="AG536" s="501"/>
    </row>
    <row r="537" spans="1:33" ht="37.5" hidden="1" customHeight="1" x14ac:dyDescent="0.25">
      <c r="A537" s="382">
        <v>22</v>
      </c>
      <c r="B537" s="401" t="str">
        <f>IFERROR(VLOOKUP(A537,'Coverage Indicators - Section D'!$A$10:$Y$42,25,FALSE),"")</f>
        <v/>
      </c>
      <c r="C537" s="497" t="str">
        <f t="array" ref="C537">IFERROR(IF(INDEX('Disaggregation Records'!$E$95:$E$183,MATCH(RIGHT(Z537,255),RIGHT('Disaggregation Records'!$D$95:$D$183,255),0))=0,"",INDEX('Disaggregation Records'!$E$95:$E$183,MATCH(RIGHT(Z537,255),RIGHT('Disaggregation Records'!$D$95:$D$183,255),0))),"")</f>
        <v/>
      </c>
      <c r="D537" s="497" t="str">
        <f t="array" ref="D537">IFERROR(IF(INDEX('Disaggregation Records'!$F$95:$F$183,MATCH(RIGHT(Z537,255),RIGHT('Disaggregation Records'!$D$95:$D$183,255),0))=0,"",INDEX('Disaggregation Records'!$F$95:$F$183,MATCH(RIGHT(Z537,255),RIGHT('Disaggregation Records'!$D$95:$D$183,255),0))),"")</f>
        <v/>
      </c>
      <c r="E537" s="403" t="str">
        <f t="array" ref="E537">IFERROR(IF(INDEX('Disaggregation Data'!$K$315:$K$616,MATCH(RIGHT(X537,255),RIGHT('Disaggregation Data'!$J$315:$J$616,255),0))=0,"",INDEX('Disaggregation Data'!$K$315:$K$616,MATCH(RIGHT(X537,255),RIGHT('Disaggregation Data'!J$315:$J$616,255),0))),"")</f>
        <v/>
      </c>
      <c r="F537" s="404" t="str">
        <f t="array" ref="F537">IFERROR(IF(INDEX('Disaggregation Data'!$L$315:$L$616,MATCH(RIGHT(X537,255),RIGHT('Disaggregation Data'!$J$315:$J$616,255),0))=0,"",INDEX('Disaggregation Data'!$L$315:$L$616,MATCH(RIGHT(X537,255),RIGHT('Disaggregation Data'!J$315:$J$616,255),0))),"")</f>
        <v/>
      </c>
      <c r="G537" s="466" t="str">
        <f t="array" ref="G537">IFERROR(IF(INDEX('Disaggregation Data'!$M$315:$M$616,MATCH(RIGHT(X537,255),RIGHT('Disaggregation Data'!$J$315:$J$616,255),0))=0,(E537/F537)*100,INDEX('Disaggregation Data'!$M$315:$M$616,MATCH(RIGHT(X537,255),RIGHT('Disaggregation Data'!J$315:$J$616,255),0))),"")</f>
        <v/>
      </c>
      <c r="H537" s="407" t="str">
        <f t="array" ref="H537">IFERROR(IF(INDEX('Disaggregation Data'!$N$315:$N$616,MATCH(RIGHT(X537,255),RIGHT('Disaggregation Data'!$J$315:$J$616,255),0))=0,"",INDEX('Disaggregation Data'!$N$315:$N$616,MATCH(RIGHT(X537,255),RIGHT('Disaggregation Data'!J$315:$J$616,255),0))),"")</f>
        <v/>
      </c>
      <c r="I537" s="503"/>
      <c r="J537" s="503"/>
      <c r="K537" s="503"/>
      <c r="L537" s="503"/>
      <c r="M537" s="503"/>
      <c r="N537" s="503"/>
      <c r="O537" s="503"/>
      <c r="P537" s="503"/>
      <c r="Q537" s="503"/>
      <c r="R537" s="503"/>
      <c r="S537" s="503"/>
      <c r="T537" s="503"/>
      <c r="U537" s="407" t="str">
        <f t="array" ref="U537">IFERROR(IF(INDEX('Disaggregation Data'!$O$315:$O$616,MATCH(RIGHT(X537,255),RIGHT('Disaggregation Data'!$J$315:$J$616,255),0))=0,"",INDEX('Disaggregation Data'!$O$315:$O$616,MATCH(RIGHT(X537,255),RIGHT('Disaggregation Data'!J$315:$J$616,255),0))),"")</f>
        <v/>
      </c>
      <c r="V537" s="420" t="str">
        <f t="array" ref="V537">IFERROR(IF(INDEX('Disaggregation Data'!$P$315:$P$616,MATCH(RIGHT(X537,255),RIGHT('Disaggregation Data'!$J$315:$J$616,255),0))=0,"",INDEX('Disaggregation Data'!$P$315:$P$616,MATCH(RIGHT(X537,255),RIGHT('Disaggregation Data'!J$315:$J$616,255),0))),"")</f>
        <v/>
      </c>
      <c r="W537" s="504"/>
      <c r="X537" s="504" t="str">
        <f t="shared" si="36"/>
        <v/>
      </c>
      <c r="Y537" s="504">
        <f t="shared" si="37"/>
        <v>140</v>
      </c>
      <c r="Z537" s="504" t="str">
        <f t="shared" si="38"/>
        <v/>
      </c>
      <c r="AA537" s="504" t="b">
        <f t="shared" si="39"/>
        <v>0</v>
      </c>
      <c r="AB537" s="504" t="s">
        <v>2053</v>
      </c>
      <c r="AC537" s="504" t="str">
        <f t="array" ref="AC537">IFERROR(IF(INDEX('Disaggregation Records'!$G$95:$G$183,MATCH(RIGHT(Z537,255),RIGHT('Disaggregation Records'!$D$95:$D$183,255),0))=0,"",INDEX('Disaggregation Records'!$G$95:$G$183,MATCH(RIGHT(Z537,255),RIGHT('Disaggregation Records'!$D$95:$D$183,255),0))),"")</f>
        <v/>
      </c>
      <c r="AD537" s="504" t="s">
        <v>794</v>
      </c>
      <c r="AE537" s="216"/>
      <c r="AF537" s="501"/>
      <c r="AG537" s="501"/>
    </row>
    <row r="538" spans="1:33" ht="37.5" hidden="1" customHeight="1" x14ac:dyDescent="0.25">
      <c r="A538" s="382">
        <v>22</v>
      </c>
      <c r="B538" s="401" t="str">
        <f>IFERROR(VLOOKUP(A538,'Coverage Indicators - Section D'!$A$10:$Y$42,25,FALSE),"")</f>
        <v/>
      </c>
      <c r="C538" s="497" t="str">
        <f t="array" ref="C538">IFERROR(IF(INDEX('Disaggregation Records'!$E$95:$E$183,MATCH(RIGHT(Z538,255),RIGHT('Disaggregation Records'!$D$95:$D$183,255),0))=0,"",INDEX('Disaggregation Records'!$E$95:$E$183,MATCH(RIGHT(Z538,255),RIGHT('Disaggregation Records'!$D$95:$D$183,255),0))),"")</f>
        <v/>
      </c>
      <c r="D538" s="497" t="str">
        <f t="array" ref="D538">IFERROR(IF(INDEX('Disaggregation Records'!$F$95:$F$183,MATCH(RIGHT(Z538,255),RIGHT('Disaggregation Records'!$D$95:$D$183,255),0))=0,"",INDEX('Disaggregation Records'!$F$95:$F$183,MATCH(RIGHT(Z538,255),RIGHT('Disaggregation Records'!$D$95:$D$183,255),0))),"")</f>
        <v/>
      </c>
      <c r="E538" s="403" t="str">
        <f t="array" ref="E538">IFERROR(IF(INDEX('Disaggregation Data'!$K$315:$K$616,MATCH(RIGHT(X538,255),RIGHT('Disaggregation Data'!$J$315:$J$616,255),0))=0,"",INDEX('Disaggregation Data'!$K$315:$K$616,MATCH(RIGHT(X538,255),RIGHT('Disaggregation Data'!J$315:$J$616,255),0))),"")</f>
        <v/>
      </c>
      <c r="F538" s="404" t="str">
        <f t="array" ref="F538">IFERROR(IF(INDEX('Disaggregation Data'!$L$315:$L$616,MATCH(RIGHT(X538,255),RIGHT('Disaggregation Data'!$J$315:$J$616,255),0))=0,"",INDEX('Disaggregation Data'!$L$315:$L$616,MATCH(RIGHT(X538,255),RIGHT('Disaggregation Data'!J$315:$J$616,255),0))),"")</f>
        <v/>
      </c>
      <c r="G538" s="466" t="str">
        <f t="array" ref="G538">IFERROR(IF(INDEX('Disaggregation Data'!$M$315:$M$616,MATCH(RIGHT(X538,255),RIGHT('Disaggregation Data'!$J$315:$J$616,255),0))=0,(E538/F538)*100,INDEX('Disaggregation Data'!$M$315:$M$616,MATCH(RIGHT(X538,255),RIGHT('Disaggregation Data'!J$315:$J$616,255),0))),"")</f>
        <v/>
      </c>
      <c r="H538" s="407" t="str">
        <f t="array" ref="H538">IFERROR(IF(INDEX('Disaggregation Data'!$N$315:$N$616,MATCH(RIGHT(X538,255),RIGHT('Disaggregation Data'!$J$315:$J$616,255),0))=0,"",INDEX('Disaggregation Data'!$N$315:$N$616,MATCH(RIGHT(X538,255),RIGHT('Disaggregation Data'!J$315:$J$616,255),0))),"")</f>
        <v/>
      </c>
      <c r="I538" s="503"/>
      <c r="J538" s="503"/>
      <c r="K538" s="503"/>
      <c r="L538" s="503"/>
      <c r="M538" s="503"/>
      <c r="N538" s="503"/>
      <c r="O538" s="503"/>
      <c r="P538" s="503"/>
      <c r="Q538" s="503"/>
      <c r="R538" s="503"/>
      <c r="S538" s="503"/>
      <c r="T538" s="503"/>
      <c r="U538" s="407" t="str">
        <f t="array" ref="U538">IFERROR(IF(INDEX('Disaggregation Data'!$O$315:$O$616,MATCH(RIGHT(X538,255),RIGHT('Disaggregation Data'!$J$315:$J$616,255),0))=0,"",INDEX('Disaggregation Data'!$O$315:$O$616,MATCH(RIGHT(X538,255),RIGHT('Disaggregation Data'!J$315:$J$616,255),0))),"")</f>
        <v/>
      </c>
      <c r="V538" s="420" t="str">
        <f t="array" ref="V538">IFERROR(IF(INDEX('Disaggregation Data'!$P$315:$P$616,MATCH(RIGHT(X538,255),RIGHT('Disaggregation Data'!$J$315:$J$616,255),0))=0,"",INDEX('Disaggregation Data'!$P$315:$P$616,MATCH(RIGHT(X538,255),RIGHT('Disaggregation Data'!J$315:$J$616,255),0))),"")</f>
        <v/>
      </c>
      <c r="W538" s="504"/>
      <c r="X538" s="504" t="str">
        <f t="shared" si="36"/>
        <v/>
      </c>
      <c r="Y538" s="504">
        <f t="shared" si="37"/>
        <v>141</v>
      </c>
      <c r="Z538" s="504" t="str">
        <f t="shared" si="38"/>
        <v/>
      </c>
      <c r="AA538" s="504" t="b">
        <f t="shared" si="39"/>
        <v>0</v>
      </c>
      <c r="AB538" s="504" t="s">
        <v>2054</v>
      </c>
      <c r="AC538" s="504" t="str">
        <f t="array" ref="AC538">IFERROR(IF(INDEX('Disaggregation Records'!$G$95:$G$183,MATCH(RIGHT(Z538,255),RIGHT('Disaggregation Records'!$D$95:$D$183,255),0))=0,"",INDEX('Disaggregation Records'!$G$95:$G$183,MATCH(RIGHT(Z538,255),RIGHT('Disaggregation Records'!$D$95:$D$183,255),0))),"")</f>
        <v/>
      </c>
      <c r="AD538" s="504" t="s">
        <v>794</v>
      </c>
      <c r="AE538" s="216"/>
      <c r="AF538" s="501"/>
      <c r="AG538" s="501"/>
    </row>
    <row r="539" spans="1:33" ht="37.5" hidden="1" customHeight="1" x14ac:dyDescent="0.25">
      <c r="A539" s="382">
        <v>22</v>
      </c>
      <c r="B539" s="401" t="str">
        <f>IFERROR(VLOOKUP(A539,'Coverage Indicators - Section D'!$A$10:$Y$42,25,FALSE),"")</f>
        <v/>
      </c>
      <c r="C539" s="497" t="str">
        <f t="array" ref="C539">IFERROR(IF(INDEX('Disaggregation Records'!$E$95:$E$183,MATCH(RIGHT(Z539,255),RIGHT('Disaggregation Records'!$D$95:$D$183,255),0))=0,"",INDEX('Disaggregation Records'!$E$95:$E$183,MATCH(RIGHT(Z539,255),RIGHT('Disaggregation Records'!$D$95:$D$183,255),0))),"")</f>
        <v/>
      </c>
      <c r="D539" s="497" t="str">
        <f t="array" ref="D539">IFERROR(IF(INDEX('Disaggregation Records'!$F$95:$F$183,MATCH(RIGHT(Z539,255),RIGHT('Disaggregation Records'!$D$95:$D$183,255),0))=0,"",INDEX('Disaggregation Records'!$F$95:$F$183,MATCH(RIGHT(Z539,255),RIGHT('Disaggregation Records'!$D$95:$D$183,255),0))),"")</f>
        <v/>
      </c>
      <c r="E539" s="403" t="str">
        <f t="array" ref="E539">IFERROR(IF(INDEX('Disaggregation Data'!$K$315:$K$616,MATCH(RIGHT(X539,255),RIGHT('Disaggregation Data'!$J$315:$J$616,255),0))=0,"",INDEX('Disaggregation Data'!$K$315:$K$616,MATCH(RIGHT(X539,255),RIGHT('Disaggregation Data'!J$315:$J$616,255),0))),"")</f>
        <v/>
      </c>
      <c r="F539" s="404" t="str">
        <f t="array" ref="F539">IFERROR(IF(INDEX('Disaggregation Data'!$L$315:$L$616,MATCH(RIGHT(X539,255),RIGHT('Disaggregation Data'!$J$315:$J$616,255),0))=0,"",INDEX('Disaggregation Data'!$L$315:$L$616,MATCH(RIGHT(X539,255),RIGHT('Disaggregation Data'!J$315:$J$616,255),0))),"")</f>
        <v/>
      </c>
      <c r="G539" s="466" t="str">
        <f t="array" ref="G539">IFERROR(IF(INDEX('Disaggregation Data'!$M$315:$M$616,MATCH(RIGHT(X539,255),RIGHT('Disaggregation Data'!$J$315:$J$616,255),0))=0,(E539/F539)*100,INDEX('Disaggregation Data'!$M$315:$M$616,MATCH(RIGHT(X539,255),RIGHT('Disaggregation Data'!J$315:$J$616,255),0))),"")</f>
        <v/>
      </c>
      <c r="H539" s="407" t="str">
        <f t="array" ref="H539">IFERROR(IF(INDEX('Disaggregation Data'!$N$315:$N$616,MATCH(RIGHT(X539,255),RIGHT('Disaggregation Data'!$J$315:$J$616,255),0))=0,"",INDEX('Disaggregation Data'!$N$315:$N$616,MATCH(RIGHT(X539,255),RIGHT('Disaggregation Data'!J$315:$J$616,255),0))),"")</f>
        <v/>
      </c>
      <c r="I539" s="503"/>
      <c r="J539" s="503"/>
      <c r="K539" s="503"/>
      <c r="L539" s="503"/>
      <c r="M539" s="503"/>
      <c r="N539" s="503"/>
      <c r="O539" s="503"/>
      <c r="P539" s="503"/>
      <c r="Q539" s="503"/>
      <c r="R539" s="503"/>
      <c r="S539" s="503"/>
      <c r="T539" s="503"/>
      <c r="U539" s="407" t="str">
        <f t="array" ref="U539">IFERROR(IF(INDEX('Disaggregation Data'!$O$315:$O$616,MATCH(RIGHT(X539,255),RIGHT('Disaggregation Data'!$J$315:$J$616,255),0))=0,"",INDEX('Disaggregation Data'!$O$315:$O$616,MATCH(RIGHT(X539,255),RIGHT('Disaggregation Data'!J$315:$J$616,255),0))),"")</f>
        <v/>
      </c>
      <c r="V539" s="420" t="str">
        <f t="array" ref="V539">IFERROR(IF(INDEX('Disaggregation Data'!$P$315:$P$616,MATCH(RIGHT(X539,255),RIGHT('Disaggregation Data'!$J$315:$J$616,255),0))=0,"",INDEX('Disaggregation Data'!$P$315:$P$616,MATCH(RIGHT(X539,255),RIGHT('Disaggregation Data'!J$315:$J$616,255),0))),"")</f>
        <v/>
      </c>
      <c r="W539" s="504"/>
      <c r="X539" s="504" t="str">
        <f t="shared" si="36"/>
        <v/>
      </c>
      <c r="Y539" s="504">
        <f t="shared" si="37"/>
        <v>142</v>
      </c>
      <c r="Z539" s="504" t="str">
        <f t="shared" si="38"/>
        <v/>
      </c>
      <c r="AA539" s="504" t="b">
        <f t="shared" si="39"/>
        <v>0</v>
      </c>
      <c r="AB539" s="504" t="s">
        <v>2055</v>
      </c>
      <c r="AC539" s="504" t="str">
        <f t="array" ref="AC539">IFERROR(IF(INDEX('Disaggregation Records'!$G$95:$G$183,MATCH(RIGHT(Z539,255),RIGHT('Disaggregation Records'!$D$95:$D$183,255),0))=0,"",INDEX('Disaggregation Records'!$G$95:$G$183,MATCH(RIGHT(Z539,255),RIGHT('Disaggregation Records'!$D$95:$D$183,255),0))),"")</f>
        <v/>
      </c>
      <c r="AD539" s="504" t="s">
        <v>794</v>
      </c>
      <c r="AE539" s="216"/>
      <c r="AF539" s="501"/>
      <c r="AG539" s="501"/>
    </row>
    <row r="540" spans="1:33" ht="37.5" hidden="1" customHeight="1" x14ac:dyDescent="0.25">
      <c r="A540" s="382">
        <v>22</v>
      </c>
      <c r="B540" s="401" t="str">
        <f>IFERROR(VLOOKUP(A540,'Coverage Indicators - Section D'!$A$10:$Y$42,25,FALSE),"")</f>
        <v/>
      </c>
      <c r="C540" s="497" t="str">
        <f t="array" ref="C540">IFERROR(IF(INDEX('Disaggregation Records'!$E$95:$E$183,MATCH(RIGHT(Z540,255),RIGHT('Disaggregation Records'!$D$95:$D$183,255),0))=0,"",INDEX('Disaggregation Records'!$E$95:$E$183,MATCH(RIGHT(Z540,255),RIGHT('Disaggregation Records'!$D$95:$D$183,255),0))),"")</f>
        <v/>
      </c>
      <c r="D540" s="497" t="str">
        <f t="array" ref="D540">IFERROR(IF(INDEX('Disaggregation Records'!$F$95:$F$183,MATCH(RIGHT(Z540,255),RIGHT('Disaggregation Records'!$D$95:$D$183,255),0))=0,"",INDEX('Disaggregation Records'!$F$95:$F$183,MATCH(RIGHT(Z540,255),RIGHT('Disaggregation Records'!$D$95:$D$183,255),0))),"")</f>
        <v/>
      </c>
      <c r="E540" s="403" t="str">
        <f t="array" ref="E540">IFERROR(IF(INDEX('Disaggregation Data'!$K$315:$K$616,MATCH(RIGHT(X540,255),RIGHT('Disaggregation Data'!$J$315:$J$616,255),0))=0,"",INDEX('Disaggregation Data'!$K$315:$K$616,MATCH(RIGHT(X540,255),RIGHT('Disaggregation Data'!J$315:$J$616,255),0))),"")</f>
        <v/>
      </c>
      <c r="F540" s="404" t="str">
        <f t="array" ref="F540">IFERROR(IF(INDEX('Disaggregation Data'!$L$315:$L$616,MATCH(RIGHT(X540,255),RIGHT('Disaggregation Data'!$J$315:$J$616,255),0))=0,"",INDEX('Disaggregation Data'!$L$315:$L$616,MATCH(RIGHT(X540,255),RIGHT('Disaggregation Data'!J$315:$J$616,255),0))),"")</f>
        <v/>
      </c>
      <c r="G540" s="466" t="str">
        <f t="array" ref="G540">IFERROR(IF(INDEX('Disaggregation Data'!$M$315:$M$616,MATCH(RIGHT(X540,255),RIGHT('Disaggregation Data'!$J$315:$J$616,255),0))=0,(E540/F540)*100,INDEX('Disaggregation Data'!$M$315:$M$616,MATCH(RIGHT(X540,255),RIGHT('Disaggregation Data'!J$315:$J$616,255),0))),"")</f>
        <v/>
      </c>
      <c r="H540" s="407" t="str">
        <f t="array" ref="H540">IFERROR(IF(INDEX('Disaggregation Data'!$N$315:$N$616,MATCH(RIGHT(X540,255),RIGHT('Disaggregation Data'!$J$315:$J$616,255),0))=0,"",INDEX('Disaggregation Data'!$N$315:$N$616,MATCH(RIGHT(X540,255),RIGHT('Disaggregation Data'!J$315:$J$616,255),0))),"")</f>
        <v/>
      </c>
      <c r="I540" s="503"/>
      <c r="J540" s="503"/>
      <c r="K540" s="503"/>
      <c r="L540" s="503"/>
      <c r="M540" s="503"/>
      <c r="N540" s="503"/>
      <c r="O540" s="503"/>
      <c r="P540" s="503"/>
      <c r="Q540" s="503"/>
      <c r="R540" s="503"/>
      <c r="S540" s="503"/>
      <c r="T540" s="503"/>
      <c r="U540" s="407" t="str">
        <f t="array" ref="U540">IFERROR(IF(INDEX('Disaggregation Data'!$O$315:$O$616,MATCH(RIGHT(X540,255),RIGHT('Disaggregation Data'!$J$315:$J$616,255),0))=0,"",INDEX('Disaggregation Data'!$O$315:$O$616,MATCH(RIGHT(X540,255),RIGHT('Disaggregation Data'!J$315:$J$616,255),0))),"")</f>
        <v/>
      </c>
      <c r="V540" s="420" t="str">
        <f t="array" ref="V540">IFERROR(IF(INDEX('Disaggregation Data'!$P$315:$P$616,MATCH(RIGHT(X540,255),RIGHT('Disaggregation Data'!$J$315:$J$616,255),0))=0,"",INDEX('Disaggregation Data'!$P$315:$P$616,MATCH(RIGHT(X540,255),RIGHT('Disaggregation Data'!J$315:$J$616,255),0))),"")</f>
        <v/>
      </c>
      <c r="W540" s="504"/>
      <c r="X540" s="504" t="str">
        <f t="shared" si="36"/>
        <v/>
      </c>
      <c r="Y540" s="504">
        <f t="shared" si="37"/>
        <v>143</v>
      </c>
      <c r="Z540" s="504" t="str">
        <f t="shared" si="38"/>
        <v/>
      </c>
      <c r="AA540" s="504" t="b">
        <f t="shared" si="39"/>
        <v>0</v>
      </c>
      <c r="AB540" s="504" t="s">
        <v>2056</v>
      </c>
      <c r="AC540" s="504" t="str">
        <f t="array" ref="AC540">IFERROR(IF(INDEX('Disaggregation Records'!$G$95:$G$183,MATCH(RIGHT(Z540,255),RIGHT('Disaggregation Records'!$D$95:$D$183,255),0))=0,"",INDEX('Disaggregation Records'!$G$95:$G$183,MATCH(RIGHT(Z540,255),RIGHT('Disaggregation Records'!$D$95:$D$183,255),0))),"")</f>
        <v/>
      </c>
      <c r="AD540" s="504" t="s">
        <v>794</v>
      </c>
      <c r="AE540" s="216"/>
      <c r="AF540" s="501"/>
      <c r="AG540" s="501"/>
    </row>
    <row r="541" spans="1:33" ht="37.5" hidden="1" customHeight="1" x14ac:dyDescent="0.25">
      <c r="A541" s="382">
        <v>22</v>
      </c>
      <c r="B541" s="401" t="str">
        <f>IFERROR(VLOOKUP(A541,'Coverage Indicators - Section D'!$A$10:$Y$42,25,FALSE),"")</f>
        <v/>
      </c>
      <c r="C541" s="497" t="str">
        <f t="array" ref="C541">IFERROR(IF(INDEX('Disaggregation Records'!$E$95:$E$183,MATCH(RIGHT(Z541,255),RIGHT('Disaggregation Records'!$D$95:$D$183,255),0))=0,"",INDEX('Disaggregation Records'!$E$95:$E$183,MATCH(RIGHT(Z541,255),RIGHT('Disaggregation Records'!$D$95:$D$183,255),0))),"")</f>
        <v/>
      </c>
      <c r="D541" s="497" t="str">
        <f t="array" ref="D541">IFERROR(IF(INDEX('Disaggregation Records'!$F$95:$F$183,MATCH(RIGHT(Z541,255),RIGHT('Disaggregation Records'!$D$95:$D$183,255),0))=0,"",INDEX('Disaggregation Records'!$F$95:$F$183,MATCH(RIGHT(Z541,255),RIGHT('Disaggregation Records'!$D$95:$D$183,255),0))),"")</f>
        <v/>
      </c>
      <c r="E541" s="403" t="str">
        <f t="array" ref="E541">IFERROR(IF(INDEX('Disaggregation Data'!$K$315:$K$616,MATCH(RIGHT(X541,255),RIGHT('Disaggregation Data'!$J$315:$J$616,255),0))=0,"",INDEX('Disaggregation Data'!$K$315:$K$616,MATCH(RIGHT(X541,255),RIGHT('Disaggregation Data'!J$315:$J$616,255),0))),"")</f>
        <v/>
      </c>
      <c r="F541" s="404" t="str">
        <f t="array" ref="F541">IFERROR(IF(INDEX('Disaggregation Data'!$L$315:$L$616,MATCH(RIGHT(X541,255),RIGHT('Disaggregation Data'!$J$315:$J$616,255),0))=0,"",INDEX('Disaggregation Data'!$L$315:$L$616,MATCH(RIGHT(X541,255),RIGHT('Disaggregation Data'!J$315:$J$616,255),0))),"")</f>
        <v/>
      </c>
      <c r="G541" s="466" t="str">
        <f t="array" ref="G541">IFERROR(IF(INDEX('Disaggregation Data'!$M$315:$M$616,MATCH(RIGHT(X541,255),RIGHT('Disaggregation Data'!$J$315:$J$616,255),0))=0,(E541/F541)*100,INDEX('Disaggregation Data'!$M$315:$M$616,MATCH(RIGHT(X541,255),RIGHT('Disaggregation Data'!J$315:$J$616,255),0))),"")</f>
        <v/>
      </c>
      <c r="H541" s="407" t="str">
        <f t="array" ref="H541">IFERROR(IF(INDEX('Disaggregation Data'!$N$315:$N$616,MATCH(RIGHT(X541,255),RIGHT('Disaggregation Data'!$J$315:$J$616,255),0))=0,"",INDEX('Disaggregation Data'!$N$315:$N$616,MATCH(RIGHT(X541,255),RIGHT('Disaggregation Data'!J$315:$J$616,255),0))),"")</f>
        <v/>
      </c>
      <c r="I541" s="503"/>
      <c r="J541" s="503"/>
      <c r="K541" s="503"/>
      <c r="L541" s="503"/>
      <c r="M541" s="503"/>
      <c r="N541" s="503"/>
      <c r="O541" s="503"/>
      <c r="P541" s="503"/>
      <c r="Q541" s="503"/>
      <c r="R541" s="503"/>
      <c r="S541" s="503"/>
      <c r="T541" s="503"/>
      <c r="U541" s="407" t="str">
        <f t="array" ref="U541">IFERROR(IF(INDEX('Disaggregation Data'!$O$315:$O$616,MATCH(RIGHT(X541,255),RIGHT('Disaggregation Data'!$J$315:$J$616,255),0))=0,"",INDEX('Disaggregation Data'!$O$315:$O$616,MATCH(RIGHT(X541,255),RIGHT('Disaggregation Data'!J$315:$J$616,255),0))),"")</f>
        <v/>
      </c>
      <c r="V541" s="420" t="str">
        <f t="array" ref="V541">IFERROR(IF(INDEX('Disaggregation Data'!$P$315:$P$616,MATCH(RIGHT(X541,255),RIGHT('Disaggregation Data'!$J$315:$J$616,255),0))=0,"",INDEX('Disaggregation Data'!$P$315:$P$616,MATCH(RIGHT(X541,255),RIGHT('Disaggregation Data'!J$315:$J$616,255),0))),"")</f>
        <v/>
      </c>
      <c r="W541" s="504"/>
      <c r="X541" s="504" t="str">
        <f t="shared" si="36"/>
        <v/>
      </c>
      <c r="Y541" s="504">
        <f t="shared" si="37"/>
        <v>144</v>
      </c>
      <c r="Z541" s="504" t="str">
        <f t="shared" si="38"/>
        <v/>
      </c>
      <c r="AA541" s="504" t="b">
        <f t="shared" si="39"/>
        <v>0</v>
      </c>
      <c r="AB541" s="504" t="s">
        <v>2057</v>
      </c>
      <c r="AC541" s="504" t="str">
        <f t="array" ref="AC541">IFERROR(IF(INDEX('Disaggregation Records'!$G$95:$G$183,MATCH(RIGHT(Z541,255),RIGHT('Disaggregation Records'!$D$95:$D$183,255),0))=0,"",INDEX('Disaggregation Records'!$G$95:$G$183,MATCH(RIGHT(Z541,255),RIGHT('Disaggregation Records'!$D$95:$D$183,255),0))),"")</f>
        <v/>
      </c>
      <c r="AD541" s="504" t="s">
        <v>794</v>
      </c>
      <c r="AE541" s="216"/>
      <c r="AF541" s="501"/>
      <c r="AG541" s="501"/>
    </row>
    <row r="542" spans="1:33" ht="37.5" hidden="1" customHeight="1" x14ac:dyDescent="0.25">
      <c r="A542" s="382">
        <v>22</v>
      </c>
      <c r="B542" s="401" t="str">
        <f>IFERROR(VLOOKUP(A542,'Coverage Indicators - Section D'!$A$10:$Y$42,25,FALSE),"")</f>
        <v/>
      </c>
      <c r="C542" s="497" t="str">
        <f t="array" ref="C542">IFERROR(IF(INDEX('Disaggregation Records'!$E$95:$E$183,MATCH(RIGHT(Z542,255),RIGHT('Disaggregation Records'!$D$95:$D$183,255),0))=0,"",INDEX('Disaggregation Records'!$E$95:$E$183,MATCH(RIGHT(Z542,255),RIGHT('Disaggregation Records'!$D$95:$D$183,255),0))),"")</f>
        <v/>
      </c>
      <c r="D542" s="497" t="str">
        <f t="array" ref="D542">IFERROR(IF(INDEX('Disaggregation Records'!$F$95:$F$183,MATCH(RIGHT(Z542,255),RIGHT('Disaggregation Records'!$D$95:$D$183,255),0))=0,"",INDEX('Disaggregation Records'!$F$95:$F$183,MATCH(RIGHT(Z542,255),RIGHT('Disaggregation Records'!$D$95:$D$183,255),0))),"")</f>
        <v/>
      </c>
      <c r="E542" s="403" t="str">
        <f t="array" ref="E542">IFERROR(IF(INDEX('Disaggregation Data'!$K$315:$K$616,MATCH(RIGHT(X542,255),RIGHT('Disaggregation Data'!$J$315:$J$616,255),0))=0,"",INDEX('Disaggregation Data'!$K$315:$K$616,MATCH(RIGHT(X542,255),RIGHT('Disaggregation Data'!J$315:$J$616,255),0))),"")</f>
        <v/>
      </c>
      <c r="F542" s="404" t="str">
        <f t="array" ref="F542">IFERROR(IF(INDEX('Disaggregation Data'!$L$315:$L$616,MATCH(RIGHT(X542,255),RIGHT('Disaggregation Data'!$J$315:$J$616,255),0))=0,"",INDEX('Disaggregation Data'!$L$315:$L$616,MATCH(RIGHT(X542,255),RIGHT('Disaggregation Data'!J$315:$J$616,255),0))),"")</f>
        <v/>
      </c>
      <c r="G542" s="466" t="str">
        <f t="array" ref="G542">IFERROR(IF(INDEX('Disaggregation Data'!$M$315:$M$616,MATCH(RIGHT(X542,255),RIGHT('Disaggregation Data'!$J$315:$J$616,255),0))=0,(E542/F542)*100,INDEX('Disaggregation Data'!$M$315:$M$616,MATCH(RIGHT(X542,255),RIGHT('Disaggregation Data'!J$315:$J$616,255),0))),"")</f>
        <v/>
      </c>
      <c r="H542" s="407" t="str">
        <f t="array" ref="H542">IFERROR(IF(INDEX('Disaggregation Data'!$N$315:$N$616,MATCH(RIGHT(X542,255),RIGHT('Disaggregation Data'!$J$315:$J$616,255),0))=0,"",INDEX('Disaggregation Data'!$N$315:$N$616,MATCH(RIGHT(X542,255),RIGHT('Disaggregation Data'!J$315:$J$616,255),0))),"")</f>
        <v/>
      </c>
      <c r="I542" s="503"/>
      <c r="J542" s="503"/>
      <c r="K542" s="503"/>
      <c r="L542" s="503"/>
      <c r="M542" s="503"/>
      <c r="N542" s="503"/>
      <c r="O542" s="503"/>
      <c r="P542" s="503"/>
      <c r="Q542" s="503"/>
      <c r="R542" s="503"/>
      <c r="S542" s="503"/>
      <c r="T542" s="503"/>
      <c r="U542" s="407" t="str">
        <f t="array" ref="U542">IFERROR(IF(INDEX('Disaggregation Data'!$O$315:$O$616,MATCH(RIGHT(X542,255),RIGHT('Disaggregation Data'!$J$315:$J$616,255),0))=0,"",INDEX('Disaggregation Data'!$O$315:$O$616,MATCH(RIGHT(X542,255),RIGHT('Disaggregation Data'!J$315:$J$616,255),0))),"")</f>
        <v/>
      </c>
      <c r="V542" s="420" t="str">
        <f t="array" ref="V542">IFERROR(IF(INDEX('Disaggregation Data'!$P$315:$P$616,MATCH(RIGHT(X542,255),RIGHT('Disaggregation Data'!$J$315:$J$616,255),0))=0,"",INDEX('Disaggregation Data'!$P$315:$P$616,MATCH(RIGHT(X542,255),RIGHT('Disaggregation Data'!J$315:$J$616,255),0))),"")</f>
        <v/>
      </c>
      <c r="W542" s="504"/>
      <c r="X542" s="504" t="str">
        <f t="shared" si="36"/>
        <v/>
      </c>
      <c r="Y542" s="504">
        <f t="shared" si="37"/>
        <v>145</v>
      </c>
      <c r="Z542" s="504" t="str">
        <f t="shared" si="38"/>
        <v/>
      </c>
      <c r="AA542" s="504" t="b">
        <f t="shared" si="39"/>
        <v>0</v>
      </c>
      <c r="AB542" s="504" t="s">
        <v>2058</v>
      </c>
      <c r="AC542" s="504" t="str">
        <f t="array" ref="AC542">IFERROR(IF(INDEX('Disaggregation Records'!$G$95:$G$183,MATCH(RIGHT(Z542,255),RIGHT('Disaggregation Records'!$D$95:$D$183,255),0))=0,"",INDEX('Disaggregation Records'!$G$95:$G$183,MATCH(RIGHT(Z542,255),RIGHT('Disaggregation Records'!$D$95:$D$183,255),0))),"")</f>
        <v/>
      </c>
      <c r="AD542" s="504" t="s">
        <v>794</v>
      </c>
      <c r="AE542" s="216"/>
      <c r="AF542" s="501"/>
      <c r="AG542" s="501"/>
    </row>
    <row r="543" spans="1:33" ht="37.5" hidden="1" customHeight="1" x14ac:dyDescent="0.25">
      <c r="A543" s="382">
        <v>22</v>
      </c>
      <c r="B543" s="401" t="str">
        <f>IFERROR(VLOOKUP(A543,'Coverage Indicators - Section D'!$A$10:$Y$42,25,FALSE),"")</f>
        <v/>
      </c>
      <c r="C543" s="497" t="str">
        <f t="array" ref="C543">IFERROR(IF(INDEX('Disaggregation Records'!$E$95:$E$183,MATCH(RIGHT(Z543,255),RIGHT('Disaggregation Records'!$D$95:$D$183,255),0))=0,"",INDEX('Disaggregation Records'!$E$95:$E$183,MATCH(RIGHT(Z543,255),RIGHT('Disaggregation Records'!$D$95:$D$183,255),0))),"")</f>
        <v/>
      </c>
      <c r="D543" s="497" t="str">
        <f t="array" ref="D543">IFERROR(IF(INDEX('Disaggregation Records'!$F$95:$F$183,MATCH(RIGHT(Z543,255),RIGHT('Disaggregation Records'!$D$95:$D$183,255),0))=0,"",INDEX('Disaggregation Records'!$F$95:$F$183,MATCH(RIGHT(Z543,255),RIGHT('Disaggregation Records'!$D$95:$D$183,255),0))),"")</f>
        <v/>
      </c>
      <c r="E543" s="403" t="str">
        <f t="array" ref="E543">IFERROR(IF(INDEX('Disaggregation Data'!$K$315:$K$616,MATCH(RIGHT(X543,255),RIGHT('Disaggregation Data'!$J$315:$J$616,255),0))=0,"",INDEX('Disaggregation Data'!$K$315:$K$616,MATCH(RIGHT(X543,255),RIGHT('Disaggregation Data'!J$315:$J$616,255),0))),"")</f>
        <v/>
      </c>
      <c r="F543" s="404" t="str">
        <f t="array" ref="F543">IFERROR(IF(INDEX('Disaggregation Data'!$L$315:$L$616,MATCH(RIGHT(X543,255),RIGHT('Disaggregation Data'!$J$315:$J$616,255),0))=0,"",INDEX('Disaggregation Data'!$L$315:$L$616,MATCH(RIGHT(X543,255),RIGHT('Disaggregation Data'!J$315:$J$616,255),0))),"")</f>
        <v/>
      </c>
      <c r="G543" s="466" t="str">
        <f t="array" ref="G543">IFERROR(IF(INDEX('Disaggregation Data'!$M$315:$M$616,MATCH(RIGHT(X543,255),RIGHT('Disaggregation Data'!$J$315:$J$616,255),0))=0,(E543/F543)*100,INDEX('Disaggregation Data'!$M$315:$M$616,MATCH(RIGHT(X543,255),RIGHT('Disaggregation Data'!J$315:$J$616,255),0))),"")</f>
        <v/>
      </c>
      <c r="H543" s="407" t="str">
        <f t="array" ref="H543">IFERROR(IF(INDEX('Disaggregation Data'!$N$315:$N$616,MATCH(RIGHT(X543,255),RIGHT('Disaggregation Data'!$J$315:$J$616,255),0))=0,"",INDEX('Disaggregation Data'!$N$315:$N$616,MATCH(RIGHT(X543,255),RIGHT('Disaggregation Data'!J$315:$J$616,255),0))),"")</f>
        <v/>
      </c>
      <c r="I543" s="503"/>
      <c r="J543" s="503"/>
      <c r="K543" s="503"/>
      <c r="L543" s="503"/>
      <c r="M543" s="503"/>
      <c r="N543" s="503"/>
      <c r="O543" s="503"/>
      <c r="P543" s="503"/>
      <c r="Q543" s="503"/>
      <c r="R543" s="503"/>
      <c r="S543" s="503"/>
      <c r="T543" s="503"/>
      <c r="U543" s="407" t="str">
        <f t="array" ref="U543">IFERROR(IF(INDEX('Disaggregation Data'!$O$315:$O$616,MATCH(RIGHT(X543,255),RIGHT('Disaggregation Data'!$J$315:$J$616,255),0))=0,"",INDEX('Disaggregation Data'!$O$315:$O$616,MATCH(RIGHT(X543,255),RIGHT('Disaggregation Data'!J$315:$J$616,255),0))),"")</f>
        <v/>
      </c>
      <c r="V543" s="420" t="str">
        <f t="array" ref="V543">IFERROR(IF(INDEX('Disaggregation Data'!$P$315:$P$616,MATCH(RIGHT(X543,255),RIGHT('Disaggregation Data'!$J$315:$J$616,255),0))=0,"",INDEX('Disaggregation Data'!$P$315:$P$616,MATCH(RIGHT(X543,255),RIGHT('Disaggregation Data'!J$315:$J$616,255),0))),"")</f>
        <v/>
      </c>
      <c r="W543" s="504"/>
      <c r="X543" s="504" t="str">
        <f t="shared" si="36"/>
        <v/>
      </c>
      <c r="Y543" s="504">
        <f t="shared" si="37"/>
        <v>146</v>
      </c>
      <c r="Z543" s="504" t="str">
        <f t="shared" si="38"/>
        <v/>
      </c>
      <c r="AA543" s="504" t="b">
        <f t="shared" si="39"/>
        <v>0</v>
      </c>
      <c r="AB543" s="504" t="s">
        <v>2059</v>
      </c>
      <c r="AC543" s="504" t="str">
        <f t="array" ref="AC543">IFERROR(IF(INDEX('Disaggregation Records'!$G$95:$G$183,MATCH(RIGHT(Z543,255),RIGHT('Disaggregation Records'!$D$95:$D$183,255),0))=0,"",INDEX('Disaggregation Records'!$G$95:$G$183,MATCH(RIGHT(Z543,255),RIGHT('Disaggregation Records'!$D$95:$D$183,255),0))),"")</f>
        <v/>
      </c>
      <c r="AD543" s="504" t="s">
        <v>794</v>
      </c>
      <c r="AE543" s="216"/>
      <c r="AF543" s="501"/>
      <c r="AG543" s="501"/>
    </row>
    <row r="544" spans="1:33" ht="37.5" hidden="1" customHeight="1" x14ac:dyDescent="0.25">
      <c r="A544" s="382">
        <v>22</v>
      </c>
      <c r="B544" s="401" t="str">
        <f>IFERROR(VLOOKUP(A544,'Coverage Indicators - Section D'!$A$10:$Y$42,25,FALSE),"")</f>
        <v/>
      </c>
      <c r="C544" s="497" t="str">
        <f t="array" ref="C544">IFERROR(IF(INDEX('Disaggregation Records'!$E$95:$E$183,MATCH(RIGHT(Z544,255),RIGHT('Disaggregation Records'!$D$95:$D$183,255),0))=0,"",INDEX('Disaggregation Records'!$E$95:$E$183,MATCH(RIGHT(Z544,255),RIGHT('Disaggregation Records'!$D$95:$D$183,255),0))),"")</f>
        <v/>
      </c>
      <c r="D544" s="497" t="str">
        <f t="array" ref="D544">IFERROR(IF(INDEX('Disaggregation Records'!$F$95:$F$183,MATCH(RIGHT(Z544,255),RIGHT('Disaggregation Records'!$D$95:$D$183,255),0))=0,"",INDEX('Disaggregation Records'!$F$95:$F$183,MATCH(RIGHT(Z544,255),RIGHT('Disaggregation Records'!$D$95:$D$183,255),0))),"")</f>
        <v/>
      </c>
      <c r="E544" s="403" t="str">
        <f t="array" ref="E544">IFERROR(IF(INDEX('Disaggregation Data'!$K$315:$K$616,MATCH(RIGHT(X544,255),RIGHT('Disaggregation Data'!$J$315:$J$616,255),0))=0,"",INDEX('Disaggregation Data'!$K$315:$K$616,MATCH(RIGHT(X544,255),RIGHT('Disaggregation Data'!J$315:$J$616,255),0))),"")</f>
        <v/>
      </c>
      <c r="F544" s="404" t="str">
        <f t="array" ref="F544">IFERROR(IF(INDEX('Disaggregation Data'!$L$315:$L$616,MATCH(RIGHT(X544,255),RIGHT('Disaggregation Data'!$J$315:$J$616,255),0))=0,"",INDEX('Disaggregation Data'!$L$315:$L$616,MATCH(RIGHT(X544,255),RIGHT('Disaggregation Data'!J$315:$J$616,255),0))),"")</f>
        <v/>
      </c>
      <c r="G544" s="466" t="str">
        <f t="array" ref="G544">IFERROR(IF(INDEX('Disaggregation Data'!$M$315:$M$616,MATCH(RIGHT(X544,255),RIGHT('Disaggregation Data'!$J$315:$J$616,255),0))=0,(E544/F544)*100,INDEX('Disaggregation Data'!$M$315:$M$616,MATCH(RIGHT(X544,255),RIGHT('Disaggregation Data'!J$315:$J$616,255),0))),"")</f>
        <v/>
      </c>
      <c r="H544" s="407" t="str">
        <f t="array" ref="H544">IFERROR(IF(INDEX('Disaggregation Data'!$N$315:$N$616,MATCH(RIGHT(X544,255),RIGHT('Disaggregation Data'!$J$315:$J$616,255),0))=0,"",INDEX('Disaggregation Data'!$N$315:$N$616,MATCH(RIGHT(X544,255),RIGHT('Disaggregation Data'!J$315:$J$616,255),0))),"")</f>
        <v/>
      </c>
      <c r="I544" s="503"/>
      <c r="J544" s="503"/>
      <c r="K544" s="503"/>
      <c r="L544" s="503"/>
      <c r="M544" s="503"/>
      <c r="N544" s="503"/>
      <c r="O544" s="503"/>
      <c r="P544" s="503"/>
      <c r="Q544" s="503"/>
      <c r="R544" s="503"/>
      <c r="S544" s="503"/>
      <c r="T544" s="503"/>
      <c r="U544" s="407" t="str">
        <f t="array" ref="U544">IFERROR(IF(INDEX('Disaggregation Data'!$O$315:$O$616,MATCH(RIGHT(X544,255),RIGHT('Disaggregation Data'!$J$315:$J$616,255),0))=0,"",INDEX('Disaggregation Data'!$O$315:$O$616,MATCH(RIGHT(X544,255),RIGHT('Disaggregation Data'!J$315:$J$616,255),0))),"")</f>
        <v/>
      </c>
      <c r="V544" s="420" t="str">
        <f t="array" ref="V544">IFERROR(IF(INDEX('Disaggregation Data'!$P$315:$P$616,MATCH(RIGHT(X544,255),RIGHT('Disaggregation Data'!$J$315:$J$616,255),0))=0,"",INDEX('Disaggregation Data'!$P$315:$P$616,MATCH(RIGHT(X544,255),RIGHT('Disaggregation Data'!J$315:$J$616,255),0))),"")</f>
        <v/>
      </c>
      <c r="W544" s="504"/>
      <c r="X544" s="504" t="str">
        <f t="shared" si="36"/>
        <v/>
      </c>
      <c r="Y544" s="504">
        <f t="shared" si="37"/>
        <v>147</v>
      </c>
      <c r="Z544" s="504" t="str">
        <f t="shared" si="38"/>
        <v/>
      </c>
      <c r="AA544" s="504" t="b">
        <f t="shared" si="39"/>
        <v>0</v>
      </c>
      <c r="AB544" s="504" t="s">
        <v>2060</v>
      </c>
      <c r="AC544" s="504" t="str">
        <f t="array" ref="AC544">IFERROR(IF(INDEX('Disaggregation Records'!$G$95:$G$183,MATCH(RIGHT(Z544,255),RIGHT('Disaggregation Records'!$D$95:$D$183,255),0))=0,"",INDEX('Disaggregation Records'!$G$95:$G$183,MATCH(RIGHT(Z544,255),RIGHT('Disaggregation Records'!$D$95:$D$183,255),0))),"")</f>
        <v/>
      </c>
      <c r="AD544" s="504" t="s">
        <v>794</v>
      </c>
      <c r="AE544" s="216"/>
      <c r="AF544" s="501"/>
      <c r="AG544" s="501"/>
    </row>
    <row r="545" spans="1:33" ht="37.5" hidden="1" customHeight="1" x14ac:dyDescent="0.25">
      <c r="A545" s="382">
        <v>22</v>
      </c>
      <c r="B545" s="401" t="str">
        <f>IFERROR(VLOOKUP(A545,'Coverage Indicators - Section D'!$A$10:$Y$42,25,FALSE),"")</f>
        <v/>
      </c>
      <c r="C545" s="497" t="str">
        <f t="array" ref="C545">IFERROR(IF(INDEX('Disaggregation Records'!$E$95:$E$183,MATCH(RIGHT(Z545,255),RIGHT('Disaggregation Records'!$D$95:$D$183,255),0))=0,"",INDEX('Disaggregation Records'!$E$95:$E$183,MATCH(RIGHT(Z545,255),RIGHT('Disaggregation Records'!$D$95:$D$183,255),0))),"")</f>
        <v/>
      </c>
      <c r="D545" s="497" t="str">
        <f t="array" ref="D545">IFERROR(IF(INDEX('Disaggregation Records'!$F$95:$F$183,MATCH(RIGHT(Z545,255),RIGHT('Disaggregation Records'!$D$95:$D$183,255),0))=0,"",INDEX('Disaggregation Records'!$F$95:$F$183,MATCH(RIGHT(Z545,255),RIGHT('Disaggregation Records'!$D$95:$D$183,255),0))),"")</f>
        <v/>
      </c>
      <c r="E545" s="403" t="str">
        <f t="array" ref="E545">IFERROR(IF(INDEX('Disaggregation Data'!$K$315:$K$616,MATCH(RIGHT(X545,255),RIGHT('Disaggregation Data'!$J$315:$J$616,255),0))=0,"",INDEX('Disaggregation Data'!$K$315:$K$616,MATCH(RIGHT(X545,255),RIGHT('Disaggregation Data'!J$315:$J$616,255),0))),"")</f>
        <v/>
      </c>
      <c r="F545" s="404" t="str">
        <f t="array" ref="F545">IFERROR(IF(INDEX('Disaggregation Data'!$L$315:$L$616,MATCH(RIGHT(X545,255),RIGHT('Disaggregation Data'!$J$315:$J$616,255),0))=0,"",INDEX('Disaggregation Data'!$L$315:$L$616,MATCH(RIGHT(X545,255),RIGHT('Disaggregation Data'!J$315:$J$616,255),0))),"")</f>
        <v/>
      </c>
      <c r="G545" s="466" t="str">
        <f t="array" ref="G545">IFERROR(IF(INDEX('Disaggregation Data'!$M$315:$M$616,MATCH(RIGHT(X545,255),RIGHT('Disaggregation Data'!$J$315:$J$616,255),0))=0,(E545/F545)*100,INDEX('Disaggregation Data'!$M$315:$M$616,MATCH(RIGHT(X545,255),RIGHT('Disaggregation Data'!J$315:$J$616,255),0))),"")</f>
        <v/>
      </c>
      <c r="H545" s="407" t="str">
        <f t="array" ref="H545">IFERROR(IF(INDEX('Disaggregation Data'!$N$315:$N$616,MATCH(RIGHT(X545,255),RIGHT('Disaggregation Data'!$J$315:$J$616,255),0))=0,"",INDEX('Disaggregation Data'!$N$315:$N$616,MATCH(RIGHT(X545,255),RIGHT('Disaggregation Data'!J$315:$J$616,255),0))),"")</f>
        <v/>
      </c>
      <c r="I545" s="503"/>
      <c r="J545" s="503"/>
      <c r="K545" s="503"/>
      <c r="L545" s="503"/>
      <c r="M545" s="503"/>
      <c r="N545" s="503"/>
      <c r="O545" s="503"/>
      <c r="P545" s="503"/>
      <c r="Q545" s="503"/>
      <c r="R545" s="503"/>
      <c r="S545" s="503"/>
      <c r="T545" s="503"/>
      <c r="U545" s="407" t="str">
        <f t="array" ref="U545">IFERROR(IF(INDEX('Disaggregation Data'!$O$315:$O$616,MATCH(RIGHT(X545,255),RIGHT('Disaggregation Data'!$J$315:$J$616,255),0))=0,"",INDEX('Disaggregation Data'!$O$315:$O$616,MATCH(RIGHT(X545,255),RIGHT('Disaggregation Data'!J$315:$J$616,255),0))),"")</f>
        <v/>
      </c>
      <c r="V545" s="420" t="str">
        <f t="array" ref="V545">IFERROR(IF(INDEX('Disaggregation Data'!$P$315:$P$616,MATCH(RIGHT(X545,255),RIGHT('Disaggregation Data'!$J$315:$J$616,255),0))=0,"",INDEX('Disaggregation Data'!$P$315:$P$616,MATCH(RIGHT(X545,255),RIGHT('Disaggregation Data'!J$315:$J$616,255),0))),"")</f>
        <v/>
      </c>
      <c r="W545" s="504"/>
      <c r="X545" s="504" t="str">
        <f t="shared" si="36"/>
        <v/>
      </c>
      <c r="Y545" s="504">
        <f t="shared" si="37"/>
        <v>148</v>
      </c>
      <c r="Z545" s="504" t="str">
        <f t="shared" si="38"/>
        <v/>
      </c>
      <c r="AA545" s="504" t="b">
        <f t="shared" si="39"/>
        <v>0</v>
      </c>
      <c r="AB545" s="504" t="s">
        <v>2061</v>
      </c>
      <c r="AC545" s="504" t="str">
        <f t="array" ref="AC545">IFERROR(IF(INDEX('Disaggregation Records'!$G$95:$G$183,MATCH(RIGHT(Z545,255),RIGHT('Disaggregation Records'!$D$95:$D$183,255),0))=0,"",INDEX('Disaggregation Records'!$G$95:$G$183,MATCH(RIGHT(Z545,255),RIGHT('Disaggregation Records'!$D$95:$D$183,255),0))),"")</f>
        <v/>
      </c>
      <c r="AD545" s="504" t="s">
        <v>794</v>
      </c>
      <c r="AE545" s="216"/>
      <c r="AF545" s="501"/>
      <c r="AG545" s="501"/>
    </row>
    <row r="546" spans="1:33" ht="37.5" hidden="1" customHeight="1" x14ac:dyDescent="0.25">
      <c r="A546" s="382">
        <v>22</v>
      </c>
      <c r="B546" s="401" t="str">
        <f>IFERROR(VLOOKUP(A546,'Coverage Indicators - Section D'!$A$10:$Y$42,25,FALSE),"")</f>
        <v/>
      </c>
      <c r="C546" s="497" t="str">
        <f t="array" ref="C546">IFERROR(IF(INDEX('Disaggregation Records'!$E$95:$E$183,MATCH(RIGHT(Z546,255),RIGHT('Disaggregation Records'!$D$95:$D$183,255),0))=0,"",INDEX('Disaggregation Records'!$E$95:$E$183,MATCH(RIGHT(Z546,255),RIGHT('Disaggregation Records'!$D$95:$D$183,255),0))),"")</f>
        <v/>
      </c>
      <c r="D546" s="497" t="str">
        <f t="array" ref="D546">IFERROR(IF(INDEX('Disaggregation Records'!$F$95:$F$183,MATCH(RIGHT(Z546,255),RIGHT('Disaggregation Records'!$D$95:$D$183,255),0))=0,"",INDEX('Disaggregation Records'!$F$95:$F$183,MATCH(RIGHT(Z546,255),RIGHT('Disaggregation Records'!$D$95:$D$183,255),0))),"")</f>
        <v/>
      </c>
      <c r="E546" s="403" t="str">
        <f t="array" ref="E546">IFERROR(IF(INDEX('Disaggregation Data'!$K$315:$K$616,MATCH(RIGHT(X546,255),RIGHT('Disaggregation Data'!$J$315:$J$616,255),0))=0,"",INDEX('Disaggregation Data'!$K$315:$K$616,MATCH(RIGHT(X546,255),RIGHT('Disaggregation Data'!J$315:$J$616,255),0))),"")</f>
        <v/>
      </c>
      <c r="F546" s="404" t="str">
        <f t="array" ref="F546">IFERROR(IF(INDEX('Disaggregation Data'!$L$315:$L$616,MATCH(RIGHT(X546,255),RIGHT('Disaggregation Data'!$J$315:$J$616,255),0))=0,"",INDEX('Disaggregation Data'!$L$315:$L$616,MATCH(RIGHT(X546,255),RIGHT('Disaggregation Data'!J$315:$J$616,255),0))),"")</f>
        <v/>
      </c>
      <c r="G546" s="466" t="str">
        <f t="array" ref="G546">IFERROR(IF(INDEX('Disaggregation Data'!$M$315:$M$616,MATCH(RIGHT(X546,255),RIGHT('Disaggregation Data'!$J$315:$J$616,255),0))=0,(E546/F546)*100,INDEX('Disaggregation Data'!$M$315:$M$616,MATCH(RIGHT(X546,255),RIGHT('Disaggregation Data'!J$315:$J$616,255),0))),"")</f>
        <v/>
      </c>
      <c r="H546" s="407" t="str">
        <f t="array" ref="H546">IFERROR(IF(INDEX('Disaggregation Data'!$N$315:$N$616,MATCH(RIGHT(X546,255),RIGHT('Disaggregation Data'!$J$315:$J$616,255),0))=0,"",INDEX('Disaggregation Data'!$N$315:$N$616,MATCH(RIGHT(X546,255),RIGHT('Disaggregation Data'!J$315:$J$616,255),0))),"")</f>
        <v/>
      </c>
      <c r="I546" s="503"/>
      <c r="J546" s="503"/>
      <c r="K546" s="503"/>
      <c r="L546" s="503"/>
      <c r="M546" s="503"/>
      <c r="N546" s="503"/>
      <c r="O546" s="503"/>
      <c r="P546" s="503"/>
      <c r="Q546" s="503"/>
      <c r="R546" s="503"/>
      <c r="S546" s="503"/>
      <c r="T546" s="503"/>
      <c r="U546" s="407" t="str">
        <f t="array" ref="U546">IFERROR(IF(INDEX('Disaggregation Data'!$O$315:$O$616,MATCH(RIGHT(X546,255),RIGHT('Disaggregation Data'!$J$315:$J$616,255),0))=0,"",INDEX('Disaggregation Data'!$O$315:$O$616,MATCH(RIGHT(X546,255),RIGHT('Disaggregation Data'!J$315:$J$616,255),0))),"")</f>
        <v/>
      </c>
      <c r="V546" s="420" t="str">
        <f t="array" ref="V546">IFERROR(IF(INDEX('Disaggregation Data'!$P$315:$P$616,MATCH(RIGHT(X546,255),RIGHT('Disaggregation Data'!$J$315:$J$616,255),0))=0,"",INDEX('Disaggregation Data'!$P$315:$P$616,MATCH(RIGHT(X546,255),RIGHT('Disaggregation Data'!J$315:$J$616,255),0))),"")</f>
        <v/>
      </c>
      <c r="W546" s="504"/>
      <c r="X546" s="504" t="str">
        <f t="shared" si="36"/>
        <v/>
      </c>
      <c r="Y546" s="504">
        <f t="shared" si="37"/>
        <v>149</v>
      </c>
      <c r="Z546" s="504" t="str">
        <f t="shared" si="38"/>
        <v/>
      </c>
      <c r="AA546" s="504" t="b">
        <f t="shared" si="39"/>
        <v>0</v>
      </c>
      <c r="AB546" s="504" t="s">
        <v>2062</v>
      </c>
      <c r="AC546" s="504" t="str">
        <f t="array" ref="AC546">IFERROR(IF(INDEX('Disaggregation Records'!$G$95:$G$183,MATCH(RIGHT(Z546,255),RIGHT('Disaggregation Records'!$D$95:$D$183,255),0))=0,"",INDEX('Disaggregation Records'!$G$95:$G$183,MATCH(RIGHT(Z546,255),RIGHT('Disaggregation Records'!$D$95:$D$183,255),0))),"")</f>
        <v/>
      </c>
      <c r="AD546" s="504" t="s">
        <v>794</v>
      </c>
      <c r="AE546" s="216"/>
      <c r="AF546" s="501"/>
      <c r="AG546" s="501"/>
    </row>
    <row r="547" spans="1:33" ht="37.5" hidden="1" customHeight="1" x14ac:dyDescent="0.25">
      <c r="A547" s="382">
        <v>23</v>
      </c>
      <c r="B547" s="401" t="str">
        <f>IFERROR(VLOOKUP(A547,'Coverage Indicators - Section D'!$A$10:$Y$42,25,FALSE),"")</f>
        <v/>
      </c>
      <c r="C547" s="497" t="str">
        <f t="array" ref="C547">IFERROR(IF(INDEX('Disaggregation Records'!$E$95:$E$183,MATCH(RIGHT(Z547,255),RIGHT('Disaggregation Records'!$D$95:$D$183,255),0))=0,"",INDEX('Disaggregation Records'!$E$95:$E$183,MATCH(RIGHT(Z547,255),RIGHT('Disaggregation Records'!$D$95:$D$183,255),0))),"")</f>
        <v/>
      </c>
      <c r="D547" s="497" t="str">
        <f t="array" ref="D547">IFERROR(IF(INDEX('Disaggregation Records'!$F$95:$F$183,MATCH(RIGHT(Z547,255),RIGHT('Disaggregation Records'!$D$95:$D$183,255),0))=0,"",INDEX('Disaggregation Records'!$F$95:$F$183,MATCH(RIGHT(Z547,255),RIGHT('Disaggregation Records'!$D$95:$D$183,255),0))),"")</f>
        <v/>
      </c>
      <c r="E547" s="403" t="str">
        <f t="array" ref="E547">IFERROR(IF(INDEX('Disaggregation Data'!$K$315:$K$616,MATCH(RIGHT(X547,255),RIGHT('Disaggregation Data'!$J$315:$J$616,255),0))=0,"",INDEX('Disaggregation Data'!$K$315:$K$616,MATCH(RIGHT(X547,255),RIGHT('Disaggregation Data'!J$315:$J$616,255),0))),"")</f>
        <v/>
      </c>
      <c r="F547" s="404" t="str">
        <f t="array" ref="F547">IFERROR(IF(INDEX('Disaggregation Data'!$L$315:$L$616,MATCH(RIGHT(X547,255),RIGHT('Disaggregation Data'!$J$315:$J$616,255),0))=0,"",INDEX('Disaggregation Data'!$L$315:$L$616,MATCH(RIGHT(X547,255),RIGHT('Disaggregation Data'!J$315:$J$616,255),0))),"")</f>
        <v/>
      </c>
      <c r="G547" s="466" t="str">
        <f t="array" ref="G547">IFERROR(IF(INDEX('Disaggregation Data'!$M$315:$M$616,MATCH(RIGHT(X547,255),RIGHT('Disaggregation Data'!$J$315:$J$616,255),0))=0,(E547/F547)*100,INDEX('Disaggregation Data'!$M$315:$M$616,MATCH(RIGHT(X547,255),RIGHT('Disaggregation Data'!J$315:$J$616,255),0))),"")</f>
        <v/>
      </c>
      <c r="H547" s="407" t="str">
        <f t="array" ref="H547">IFERROR(IF(INDEX('Disaggregation Data'!$N$315:$N$616,MATCH(RIGHT(X547,255),RIGHT('Disaggregation Data'!$J$315:$J$616,255),0))=0,"",INDEX('Disaggregation Data'!$N$315:$N$616,MATCH(RIGHT(X547,255),RIGHT('Disaggregation Data'!J$315:$J$616,255),0))),"")</f>
        <v/>
      </c>
      <c r="I547" s="503"/>
      <c r="J547" s="503"/>
      <c r="K547" s="503"/>
      <c r="L547" s="503"/>
      <c r="M547" s="503"/>
      <c r="N547" s="503"/>
      <c r="O547" s="503"/>
      <c r="P547" s="503"/>
      <c r="Q547" s="503"/>
      <c r="R547" s="503"/>
      <c r="S547" s="503"/>
      <c r="T547" s="503"/>
      <c r="U547" s="407" t="str">
        <f t="array" ref="U547">IFERROR(IF(INDEX('Disaggregation Data'!$O$315:$O$616,MATCH(RIGHT(X547,255),RIGHT('Disaggregation Data'!$J$315:$J$616,255),0))=0,"",INDEX('Disaggregation Data'!$O$315:$O$616,MATCH(RIGHT(X547,255),RIGHT('Disaggregation Data'!J$315:$J$616,255),0))),"")</f>
        <v/>
      </c>
      <c r="V547" s="420" t="str">
        <f t="array" ref="V547">IFERROR(IF(INDEX('Disaggregation Data'!$P$315:$P$616,MATCH(RIGHT(X547,255),RIGHT('Disaggregation Data'!$J$315:$J$616,255),0))=0,"",INDEX('Disaggregation Data'!$P$315:$P$616,MATCH(RIGHT(X547,255),RIGHT('Disaggregation Data'!J$315:$J$616,255),0))),"")</f>
        <v/>
      </c>
      <c r="W547" s="504"/>
      <c r="X547" s="504" t="str">
        <f t="shared" si="36"/>
        <v/>
      </c>
      <c r="Y547" s="504">
        <f t="shared" si="37"/>
        <v>150</v>
      </c>
      <c r="Z547" s="504" t="str">
        <f t="shared" si="38"/>
        <v/>
      </c>
      <c r="AA547" s="504" t="b">
        <f t="shared" si="39"/>
        <v>0</v>
      </c>
      <c r="AB547" s="504" t="s">
        <v>2063</v>
      </c>
      <c r="AC547" s="504" t="str">
        <f t="array" ref="AC547">IFERROR(IF(INDEX('Disaggregation Records'!$G$95:$G$183,MATCH(RIGHT(Z547,255),RIGHT('Disaggregation Records'!$D$95:$D$183,255),0))=0,"",INDEX('Disaggregation Records'!$G$95:$G$183,MATCH(RIGHT(Z547,255),RIGHT('Disaggregation Records'!$D$95:$D$183,255),0))),"")</f>
        <v/>
      </c>
      <c r="AD547" s="504" t="s">
        <v>795</v>
      </c>
      <c r="AE547" s="216"/>
      <c r="AF547" s="501"/>
      <c r="AG547" s="501"/>
    </row>
    <row r="548" spans="1:33" ht="37.5" hidden="1" customHeight="1" x14ac:dyDescent="0.25">
      <c r="A548" s="382">
        <v>23</v>
      </c>
      <c r="B548" s="401" t="str">
        <f>IFERROR(VLOOKUP(A548,'Coverage Indicators - Section D'!$A$10:$Y$42,25,FALSE),"")</f>
        <v/>
      </c>
      <c r="C548" s="497" t="str">
        <f t="array" ref="C548">IFERROR(IF(INDEX('Disaggregation Records'!$E$95:$E$183,MATCH(RIGHT(Z548,255),RIGHT('Disaggregation Records'!$D$95:$D$183,255),0))=0,"",INDEX('Disaggregation Records'!$E$95:$E$183,MATCH(RIGHT(Z548,255),RIGHT('Disaggregation Records'!$D$95:$D$183,255),0))),"")</f>
        <v/>
      </c>
      <c r="D548" s="497" t="str">
        <f t="array" ref="D548">IFERROR(IF(INDEX('Disaggregation Records'!$F$95:$F$183,MATCH(RIGHT(Z548,255),RIGHT('Disaggregation Records'!$D$95:$D$183,255),0))=0,"",INDEX('Disaggregation Records'!$F$95:$F$183,MATCH(RIGHT(Z548,255),RIGHT('Disaggregation Records'!$D$95:$D$183,255),0))),"")</f>
        <v/>
      </c>
      <c r="E548" s="403" t="str">
        <f t="array" ref="E548">IFERROR(IF(INDEX('Disaggregation Data'!$K$315:$K$616,MATCH(RIGHT(X548,255),RIGHT('Disaggregation Data'!$J$315:$J$616,255),0))=0,"",INDEX('Disaggregation Data'!$K$315:$K$616,MATCH(RIGHT(X548,255),RIGHT('Disaggregation Data'!J$315:$J$616,255),0))),"")</f>
        <v/>
      </c>
      <c r="F548" s="404" t="str">
        <f t="array" ref="F548">IFERROR(IF(INDEX('Disaggregation Data'!$L$315:$L$616,MATCH(RIGHT(X548,255),RIGHT('Disaggregation Data'!$J$315:$J$616,255),0))=0,"",INDEX('Disaggregation Data'!$L$315:$L$616,MATCH(RIGHT(X548,255),RIGHT('Disaggregation Data'!J$315:$J$616,255),0))),"")</f>
        <v/>
      </c>
      <c r="G548" s="466" t="str">
        <f t="array" ref="G548">IFERROR(IF(INDEX('Disaggregation Data'!$M$315:$M$616,MATCH(RIGHT(X548,255),RIGHT('Disaggregation Data'!$J$315:$J$616,255),0))=0,(E548/F548)*100,INDEX('Disaggregation Data'!$M$315:$M$616,MATCH(RIGHT(X548,255),RIGHT('Disaggregation Data'!J$315:$J$616,255),0))),"")</f>
        <v/>
      </c>
      <c r="H548" s="407" t="str">
        <f t="array" ref="H548">IFERROR(IF(INDEX('Disaggregation Data'!$N$315:$N$616,MATCH(RIGHT(X548,255),RIGHT('Disaggregation Data'!$J$315:$J$616,255),0))=0,"",INDEX('Disaggregation Data'!$N$315:$N$616,MATCH(RIGHT(X548,255),RIGHT('Disaggregation Data'!J$315:$J$616,255),0))),"")</f>
        <v/>
      </c>
      <c r="I548" s="503"/>
      <c r="J548" s="503"/>
      <c r="K548" s="503"/>
      <c r="L548" s="503"/>
      <c r="M548" s="503"/>
      <c r="N548" s="503"/>
      <c r="O548" s="503"/>
      <c r="P548" s="503"/>
      <c r="Q548" s="503"/>
      <c r="R548" s="503"/>
      <c r="S548" s="503"/>
      <c r="T548" s="503"/>
      <c r="U548" s="407" t="str">
        <f t="array" ref="U548">IFERROR(IF(INDEX('Disaggregation Data'!$O$315:$O$616,MATCH(RIGHT(X548,255),RIGHT('Disaggregation Data'!$J$315:$J$616,255),0))=0,"",INDEX('Disaggregation Data'!$O$315:$O$616,MATCH(RIGHT(X548,255),RIGHT('Disaggregation Data'!J$315:$J$616,255),0))),"")</f>
        <v/>
      </c>
      <c r="V548" s="420" t="str">
        <f t="array" ref="V548">IFERROR(IF(INDEX('Disaggregation Data'!$P$315:$P$616,MATCH(RIGHT(X548,255),RIGHT('Disaggregation Data'!$J$315:$J$616,255),0))=0,"",INDEX('Disaggregation Data'!$P$315:$P$616,MATCH(RIGHT(X548,255),RIGHT('Disaggregation Data'!J$315:$J$616,255),0))),"")</f>
        <v/>
      </c>
      <c r="W548" s="504"/>
      <c r="X548" s="504" t="str">
        <f t="shared" si="36"/>
        <v/>
      </c>
      <c r="Y548" s="504">
        <f t="shared" si="37"/>
        <v>151</v>
      </c>
      <c r="Z548" s="504" t="str">
        <f t="shared" si="38"/>
        <v/>
      </c>
      <c r="AA548" s="504" t="b">
        <f t="shared" si="39"/>
        <v>0</v>
      </c>
      <c r="AB548" s="504" t="s">
        <v>2064</v>
      </c>
      <c r="AC548" s="504" t="str">
        <f t="array" ref="AC548">IFERROR(IF(INDEX('Disaggregation Records'!$G$95:$G$183,MATCH(RIGHT(Z548,255),RIGHT('Disaggregation Records'!$D$95:$D$183,255),0))=0,"",INDEX('Disaggregation Records'!$G$95:$G$183,MATCH(RIGHT(Z548,255),RIGHT('Disaggregation Records'!$D$95:$D$183,255),0))),"")</f>
        <v/>
      </c>
      <c r="AD548" s="504" t="s">
        <v>795</v>
      </c>
      <c r="AE548" s="216"/>
      <c r="AF548" s="501"/>
      <c r="AG548" s="501"/>
    </row>
    <row r="549" spans="1:33" ht="37.5" hidden="1" customHeight="1" x14ac:dyDescent="0.25">
      <c r="A549" s="382">
        <v>23</v>
      </c>
      <c r="B549" s="401" t="str">
        <f>IFERROR(VLOOKUP(A549,'Coverage Indicators - Section D'!$A$10:$Y$42,25,FALSE),"")</f>
        <v/>
      </c>
      <c r="C549" s="497" t="str">
        <f t="array" ref="C549">IFERROR(IF(INDEX('Disaggregation Records'!$E$95:$E$183,MATCH(RIGHT(Z549,255),RIGHT('Disaggregation Records'!$D$95:$D$183,255),0))=0,"",INDEX('Disaggregation Records'!$E$95:$E$183,MATCH(RIGHT(Z549,255),RIGHT('Disaggregation Records'!$D$95:$D$183,255),0))),"")</f>
        <v/>
      </c>
      <c r="D549" s="497" t="str">
        <f t="array" ref="D549">IFERROR(IF(INDEX('Disaggregation Records'!$F$95:$F$183,MATCH(RIGHT(Z549,255),RIGHT('Disaggregation Records'!$D$95:$D$183,255),0))=0,"",INDEX('Disaggregation Records'!$F$95:$F$183,MATCH(RIGHT(Z549,255),RIGHT('Disaggregation Records'!$D$95:$D$183,255),0))),"")</f>
        <v/>
      </c>
      <c r="E549" s="403" t="str">
        <f t="array" ref="E549">IFERROR(IF(INDEX('Disaggregation Data'!$K$315:$K$616,MATCH(RIGHT(X549,255),RIGHT('Disaggregation Data'!$J$315:$J$616,255),0))=0,"",INDEX('Disaggregation Data'!$K$315:$K$616,MATCH(RIGHT(X549,255),RIGHT('Disaggregation Data'!J$315:$J$616,255),0))),"")</f>
        <v/>
      </c>
      <c r="F549" s="404" t="str">
        <f t="array" ref="F549">IFERROR(IF(INDEX('Disaggregation Data'!$L$315:$L$616,MATCH(RIGHT(X549,255),RIGHT('Disaggregation Data'!$J$315:$J$616,255),0))=0,"",INDEX('Disaggregation Data'!$L$315:$L$616,MATCH(RIGHT(X549,255),RIGHT('Disaggregation Data'!J$315:$J$616,255),0))),"")</f>
        <v/>
      </c>
      <c r="G549" s="466" t="str">
        <f t="array" ref="G549">IFERROR(IF(INDEX('Disaggregation Data'!$M$315:$M$616,MATCH(RIGHT(X549,255),RIGHT('Disaggregation Data'!$J$315:$J$616,255),0))=0,(E549/F549)*100,INDEX('Disaggregation Data'!$M$315:$M$616,MATCH(RIGHT(X549,255),RIGHT('Disaggregation Data'!J$315:$J$616,255),0))),"")</f>
        <v/>
      </c>
      <c r="H549" s="407" t="str">
        <f t="array" ref="H549">IFERROR(IF(INDEX('Disaggregation Data'!$N$315:$N$616,MATCH(RIGHT(X549,255),RIGHT('Disaggregation Data'!$J$315:$J$616,255),0))=0,"",INDEX('Disaggregation Data'!$N$315:$N$616,MATCH(RIGHT(X549,255),RIGHT('Disaggregation Data'!J$315:$J$616,255),0))),"")</f>
        <v/>
      </c>
      <c r="I549" s="503"/>
      <c r="J549" s="503"/>
      <c r="K549" s="503"/>
      <c r="L549" s="503"/>
      <c r="M549" s="503"/>
      <c r="N549" s="503"/>
      <c r="O549" s="503"/>
      <c r="P549" s="503"/>
      <c r="Q549" s="503"/>
      <c r="R549" s="503"/>
      <c r="S549" s="503"/>
      <c r="T549" s="503"/>
      <c r="U549" s="407" t="str">
        <f t="array" ref="U549">IFERROR(IF(INDEX('Disaggregation Data'!$O$315:$O$616,MATCH(RIGHT(X549,255),RIGHT('Disaggregation Data'!$J$315:$J$616,255),0))=0,"",INDEX('Disaggregation Data'!$O$315:$O$616,MATCH(RIGHT(X549,255),RIGHT('Disaggregation Data'!J$315:$J$616,255),0))),"")</f>
        <v/>
      </c>
      <c r="V549" s="420" t="str">
        <f t="array" ref="V549">IFERROR(IF(INDEX('Disaggregation Data'!$P$315:$P$616,MATCH(RIGHT(X549,255),RIGHT('Disaggregation Data'!$J$315:$J$616,255),0))=0,"",INDEX('Disaggregation Data'!$P$315:$P$616,MATCH(RIGHT(X549,255),RIGHT('Disaggregation Data'!J$315:$J$616,255),0))),"")</f>
        <v/>
      </c>
      <c r="W549" s="504"/>
      <c r="X549" s="504" t="str">
        <f t="shared" si="36"/>
        <v/>
      </c>
      <c r="Y549" s="504">
        <f t="shared" si="37"/>
        <v>152</v>
      </c>
      <c r="Z549" s="504" t="str">
        <f t="shared" si="38"/>
        <v/>
      </c>
      <c r="AA549" s="504" t="b">
        <f t="shared" si="39"/>
        <v>0</v>
      </c>
      <c r="AB549" s="504" t="s">
        <v>2065</v>
      </c>
      <c r="AC549" s="504" t="str">
        <f t="array" ref="AC549">IFERROR(IF(INDEX('Disaggregation Records'!$G$95:$G$183,MATCH(RIGHT(Z549,255),RIGHT('Disaggregation Records'!$D$95:$D$183,255),0))=0,"",INDEX('Disaggregation Records'!$G$95:$G$183,MATCH(RIGHT(Z549,255),RIGHT('Disaggregation Records'!$D$95:$D$183,255),0))),"")</f>
        <v/>
      </c>
      <c r="AD549" s="504" t="s">
        <v>795</v>
      </c>
      <c r="AE549" s="216"/>
      <c r="AF549" s="501"/>
      <c r="AG549" s="501"/>
    </row>
    <row r="550" spans="1:33" ht="37.5" hidden="1" customHeight="1" x14ac:dyDescent="0.25">
      <c r="A550" s="382">
        <v>23</v>
      </c>
      <c r="B550" s="401" t="str">
        <f>IFERROR(VLOOKUP(A550,'Coverage Indicators - Section D'!$A$10:$Y$42,25,FALSE),"")</f>
        <v/>
      </c>
      <c r="C550" s="497" t="str">
        <f t="array" ref="C550">IFERROR(IF(INDEX('Disaggregation Records'!$E$95:$E$183,MATCH(RIGHT(Z550,255),RIGHT('Disaggregation Records'!$D$95:$D$183,255),0))=0,"",INDEX('Disaggregation Records'!$E$95:$E$183,MATCH(RIGHT(Z550,255),RIGHT('Disaggregation Records'!$D$95:$D$183,255),0))),"")</f>
        <v/>
      </c>
      <c r="D550" s="497" t="str">
        <f t="array" ref="D550">IFERROR(IF(INDEX('Disaggregation Records'!$F$95:$F$183,MATCH(RIGHT(Z550,255),RIGHT('Disaggregation Records'!$D$95:$D$183,255),0))=0,"",INDEX('Disaggregation Records'!$F$95:$F$183,MATCH(RIGHT(Z550,255),RIGHT('Disaggregation Records'!$D$95:$D$183,255),0))),"")</f>
        <v/>
      </c>
      <c r="E550" s="403" t="str">
        <f t="array" ref="E550">IFERROR(IF(INDEX('Disaggregation Data'!$K$315:$K$616,MATCH(RIGHT(X550,255),RIGHT('Disaggregation Data'!$J$315:$J$616,255),0))=0,"",INDEX('Disaggregation Data'!$K$315:$K$616,MATCH(RIGHT(X550,255),RIGHT('Disaggregation Data'!J$315:$J$616,255),0))),"")</f>
        <v/>
      </c>
      <c r="F550" s="404" t="str">
        <f t="array" ref="F550">IFERROR(IF(INDEX('Disaggregation Data'!$L$315:$L$616,MATCH(RIGHT(X550,255),RIGHT('Disaggregation Data'!$J$315:$J$616,255),0))=0,"",INDEX('Disaggregation Data'!$L$315:$L$616,MATCH(RIGHT(X550,255),RIGHT('Disaggregation Data'!J$315:$J$616,255),0))),"")</f>
        <v/>
      </c>
      <c r="G550" s="466" t="str">
        <f t="array" ref="G550">IFERROR(IF(INDEX('Disaggregation Data'!$M$315:$M$616,MATCH(RIGHT(X550,255),RIGHT('Disaggregation Data'!$J$315:$J$616,255),0))=0,(E550/F550)*100,INDEX('Disaggregation Data'!$M$315:$M$616,MATCH(RIGHT(X550,255),RIGHT('Disaggregation Data'!J$315:$J$616,255),0))),"")</f>
        <v/>
      </c>
      <c r="H550" s="407" t="str">
        <f t="array" ref="H550">IFERROR(IF(INDEX('Disaggregation Data'!$N$315:$N$616,MATCH(RIGHT(X550,255),RIGHT('Disaggregation Data'!$J$315:$J$616,255),0))=0,"",INDEX('Disaggregation Data'!$N$315:$N$616,MATCH(RIGHT(X550,255),RIGHT('Disaggregation Data'!J$315:$J$616,255),0))),"")</f>
        <v/>
      </c>
      <c r="I550" s="503"/>
      <c r="J550" s="503"/>
      <c r="K550" s="503"/>
      <c r="L550" s="503"/>
      <c r="M550" s="503"/>
      <c r="N550" s="503"/>
      <c r="O550" s="503"/>
      <c r="P550" s="503"/>
      <c r="Q550" s="503"/>
      <c r="R550" s="503"/>
      <c r="S550" s="503"/>
      <c r="T550" s="503"/>
      <c r="U550" s="407" t="str">
        <f t="array" ref="U550">IFERROR(IF(INDEX('Disaggregation Data'!$O$315:$O$616,MATCH(RIGHT(X550,255),RIGHT('Disaggregation Data'!$J$315:$J$616,255),0))=0,"",INDEX('Disaggregation Data'!$O$315:$O$616,MATCH(RIGHT(X550,255),RIGHT('Disaggregation Data'!J$315:$J$616,255),0))),"")</f>
        <v/>
      </c>
      <c r="V550" s="420" t="str">
        <f t="array" ref="V550">IFERROR(IF(INDEX('Disaggregation Data'!$P$315:$P$616,MATCH(RIGHT(X550,255),RIGHT('Disaggregation Data'!$J$315:$J$616,255),0))=0,"",INDEX('Disaggregation Data'!$P$315:$P$616,MATCH(RIGHT(X550,255),RIGHT('Disaggregation Data'!J$315:$J$616,255),0))),"")</f>
        <v/>
      </c>
      <c r="W550" s="504"/>
      <c r="X550" s="504" t="str">
        <f t="shared" si="36"/>
        <v/>
      </c>
      <c r="Y550" s="504">
        <f t="shared" si="37"/>
        <v>153</v>
      </c>
      <c r="Z550" s="504" t="str">
        <f t="shared" si="38"/>
        <v/>
      </c>
      <c r="AA550" s="504" t="b">
        <f t="shared" si="39"/>
        <v>0</v>
      </c>
      <c r="AB550" s="504" t="s">
        <v>2066</v>
      </c>
      <c r="AC550" s="504" t="str">
        <f t="array" ref="AC550">IFERROR(IF(INDEX('Disaggregation Records'!$G$95:$G$183,MATCH(RIGHT(Z550,255),RIGHT('Disaggregation Records'!$D$95:$D$183,255),0))=0,"",INDEX('Disaggregation Records'!$G$95:$G$183,MATCH(RIGHT(Z550,255),RIGHT('Disaggregation Records'!$D$95:$D$183,255),0))),"")</f>
        <v/>
      </c>
      <c r="AD550" s="504" t="s">
        <v>795</v>
      </c>
      <c r="AE550" s="216"/>
      <c r="AF550" s="501"/>
      <c r="AG550" s="501"/>
    </row>
    <row r="551" spans="1:33" ht="37.5" hidden="1" customHeight="1" x14ac:dyDescent="0.25">
      <c r="A551" s="382">
        <v>23</v>
      </c>
      <c r="B551" s="401" t="str">
        <f>IFERROR(VLOOKUP(A551,'Coverage Indicators - Section D'!$A$10:$Y$42,25,FALSE),"")</f>
        <v/>
      </c>
      <c r="C551" s="497" t="str">
        <f t="array" ref="C551">IFERROR(IF(INDEX('Disaggregation Records'!$E$95:$E$183,MATCH(RIGHT(Z551,255),RIGHT('Disaggregation Records'!$D$95:$D$183,255),0))=0,"",INDEX('Disaggregation Records'!$E$95:$E$183,MATCH(RIGHT(Z551,255),RIGHT('Disaggregation Records'!$D$95:$D$183,255),0))),"")</f>
        <v/>
      </c>
      <c r="D551" s="497" t="str">
        <f t="array" ref="D551">IFERROR(IF(INDEX('Disaggregation Records'!$F$95:$F$183,MATCH(RIGHT(Z551,255),RIGHT('Disaggregation Records'!$D$95:$D$183,255),0))=0,"",INDEX('Disaggregation Records'!$F$95:$F$183,MATCH(RIGHT(Z551,255),RIGHT('Disaggregation Records'!$D$95:$D$183,255),0))),"")</f>
        <v/>
      </c>
      <c r="E551" s="403" t="str">
        <f t="array" ref="E551">IFERROR(IF(INDEX('Disaggregation Data'!$K$315:$K$616,MATCH(RIGHT(X551,255),RIGHT('Disaggregation Data'!$J$315:$J$616,255),0))=0,"",INDEX('Disaggregation Data'!$K$315:$K$616,MATCH(RIGHT(X551,255),RIGHT('Disaggregation Data'!J$315:$J$616,255),0))),"")</f>
        <v/>
      </c>
      <c r="F551" s="404" t="str">
        <f t="array" ref="F551">IFERROR(IF(INDEX('Disaggregation Data'!$L$315:$L$616,MATCH(RIGHT(X551,255),RIGHT('Disaggregation Data'!$J$315:$J$616,255),0))=0,"",INDEX('Disaggregation Data'!$L$315:$L$616,MATCH(RIGHT(X551,255),RIGHT('Disaggregation Data'!J$315:$J$616,255),0))),"")</f>
        <v/>
      </c>
      <c r="G551" s="466" t="str">
        <f t="array" ref="G551">IFERROR(IF(INDEX('Disaggregation Data'!$M$315:$M$616,MATCH(RIGHT(X551,255),RIGHT('Disaggregation Data'!$J$315:$J$616,255),0))=0,(E551/F551)*100,INDEX('Disaggregation Data'!$M$315:$M$616,MATCH(RIGHT(X551,255),RIGHT('Disaggregation Data'!J$315:$J$616,255),0))),"")</f>
        <v/>
      </c>
      <c r="H551" s="407" t="str">
        <f t="array" ref="H551">IFERROR(IF(INDEX('Disaggregation Data'!$N$315:$N$616,MATCH(RIGHT(X551,255),RIGHT('Disaggregation Data'!$J$315:$J$616,255),0))=0,"",INDEX('Disaggregation Data'!$N$315:$N$616,MATCH(RIGHT(X551,255),RIGHT('Disaggregation Data'!J$315:$J$616,255),0))),"")</f>
        <v/>
      </c>
      <c r="I551" s="503"/>
      <c r="J551" s="503"/>
      <c r="K551" s="503"/>
      <c r="L551" s="503"/>
      <c r="M551" s="503"/>
      <c r="N551" s="503"/>
      <c r="O551" s="503"/>
      <c r="P551" s="503"/>
      <c r="Q551" s="503"/>
      <c r="R551" s="503"/>
      <c r="S551" s="503"/>
      <c r="T551" s="503"/>
      <c r="U551" s="407" t="str">
        <f t="array" ref="U551">IFERROR(IF(INDEX('Disaggregation Data'!$O$315:$O$616,MATCH(RIGHT(X551,255),RIGHT('Disaggregation Data'!$J$315:$J$616,255),0))=0,"",INDEX('Disaggregation Data'!$O$315:$O$616,MATCH(RIGHT(X551,255),RIGHT('Disaggregation Data'!J$315:$J$616,255),0))),"")</f>
        <v/>
      </c>
      <c r="V551" s="420" t="str">
        <f t="array" ref="V551">IFERROR(IF(INDEX('Disaggregation Data'!$P$315:$P$616,MATCH(RIGHT(X551,255),RIGHT('Disaggregation Data'!$J$315:$J$616,255),0))=0,"",INDEX('Disaggregation Data'!$P$315:$P$616,MATCH(RIGHT(X551,255),RIGHT('Disaggregation Data'!J$315:$J$616,255),0))),"")</f>
        <v/>
      </c>
      <c r="W551" s="504"/>
      <c r="X551" s="504" t="str">
        <f t="shared" si="36"/>
        <v/>
      </c>
      <c r="Y551" s="504">
        <f t="shared" si="37"/>
        <v>154</v>
      </c>
      <c r="Z551" s="504" t="str">
        <f t="shared" si="38"/>
        <v/>
      </c>
      <c r="AA551" s="504" t="b">
        <f t="shared" si="39"/>
        <v>0</v>
      </c>
      <c r="AB551" s="504" t="s">
        <v>2067</v>
      </c>
      <c r="AC551" s="504" t="str">
        <f t="array" ref="AC551">IFERROR(IF(INDEX('Disaggregation Records'!$G$95:$G$183,MATCH(RIGHT(Z551,255),RIGHT('Disaggregation Records'!$D$95:$D$183,255),0))=0,"",INDEX('Disaggregation Records'!$G$95:$G$183,MATCH(RIGHT(Z551,255),RIGHT('Disaggregation Records'!$D$95:$D$183,255),0))),"")</f>
        <v/>
      </c>
      <c r="AD551" s="504" t="s">
        <v>795</v>
      </c>
      <c r="AE551" s="216"/>
      <c r="AF551" s="501"/>
      <c r="AG551" s="501"/>
    </row>
    <row r="552" spans="1:33" ht="37.5" hidden="1" customHeight="1" x14ac:dyDescent="0.25">
      <c r="A552" s="382">
        <v>23</v>
      </c>
      <c r="B552" s="401" t="str">
        <f>IFERROR(VLOOKUP(A552,'Coverage Indicators - Section D'!$A$10:$Y$42,25,FALSE),"")</f>
        <v/>
      </c>
      <c r="C552" s="497" t="str">
        <f t="array" ref="C552">IFERROR(IF(INDEX('Disaggregation Records'!$E$95:$E$183,MATCH(RIGHT(Z552,255),RIGHT('Disaggregation Records'!$D$95:$D$183,255),0))=0,"",INDEX('Disaggregation Records'!$E$95:$E$183,MATCH(RIGHT(Z552,255),RIGHT('Disaggregation Records'!$D$95:$D$183,255),0))),"")</f>
        <v/>
      </c>
      <c r="D552" s="497" t="str">
        <f t="array" ref="D552">IFERROR(IF(INDEX('Disaggregation Records'!$F$95:$F$183,MATCH(RIGHT(Z552,255),RIGHT('Disaggregation Records'!$D$95:$D$183,255),0))=0,"",INDEX('Disaggregation Records'!$F$95:$F$183,MATCH(RIGHT(Z552,255),RIGHT('Disaggregation Records'!$D$95:$D$183,255),0))),"")</f>
        <v/>
      </c>
      <c r="E552" s="403" t="str">
        <f t="array" ref="E552">IFERROR(IF(INDEX('Disaggregation Data'!$K$315:$K$616,MATCH(RIGHT(X552,255),RIGHT('Disaggregation Data'!$J$315:$J$616,255),0))=0,"",INDEX('Disaggregation Data'!$K$315:$K$616,MATCH(RIGHT(X552,255),RIGHT('Disaggregation Data'!J$315:$J$616,255),0))),"")</f>
        <v/>
      </c>
      <c r="F552" s="404" t="str">
        <f t="array" ref="F552">IFERROR(IF(INDEX('Disaggregation Data'!$L$315:$L$616,MATCH(RIGHT(X552,255),RIGHT('Disaggregation Data'!$J$315:$J$616,255),0))=0,"",INDEX('Disaggregation Data'!$L$315:$L$616,MATCH(RIGHT(X552,255),RIGHT('Disaggregation Data'!J$315:$J$616,255),0))),"")</f>
        <v/>
      </c>
      <c r="G552" s="466" t="str">
        <f t="array" ref="G552">IFERROR(IF(INDEX('Disaggregation Data'!$M$315:$M$616,MATCH(RIGHT(X552,255),RIGHT('Disaggregation Data'!$J$315:$J$616,255),0))=0,(E552/F552)*100,INDEX('Disaggregation Data'!$M$315:$M$616,MATCH(RIGHT(X552,255),RIGHT('Disaggregation Data'!J$315:$J$616,255),0))),"")</f>
        <v/>
      </c>
      <c r="H552" s="407" t="str">
        <f t="array" ref="H552">IFERROR(IF(INDEX('Disaggregation Data'!$N$315:$N$616,MATCH(RIGHT(X552,255),RIGHT('Disaggregation Data'!$J$315:$J$616,255),0))=0,"",INDEX('Disaggregation Data'!$N$315:$N$616,MATCH(RIGHT(X552,255),RIGHT('Disaggregation Data'!J$315:$J$616,255),0))),"")</f>
        <v/>
      </c>
      <c r="I552" s="503"/>
      <c r="J552" s="503"/>
      <c r="K552" s="503"/>
      <c r="L552" s="503"/>
      <c r="M552" s="503"/>
      <c r="N552" s="503"/>
      <c r="O552" s="503"/>
      <c r="P552" s="503"/>
      <c r="Q552" s="503"/>
      <c r="R552" s="503"/>
      <c r="S552" s="503"/>
      <c r="T552" s="503"/>
      <c r="U552" s="407" t="str">
        <f t="array" ref="U552">IFERROR(IF(INDEX('Disaggregation Data'!$O$315:$O$616,MATCH(RIGHT(X552,255),RIGHT('Disaggregation Data'!$J$315:$J$616,255),0))=0,"",INDEX('Disaggregation Data'!$O$315:$O$616,MATCH(RIGHT(X552,255),RIGHT('Disaggregation Data'!J$315:$J$616,255),0))),"")</f>
        <v/>
      </c>
      <c r="V552" s="420" t="str">
        <f t="array" ref="V552">IFERROR(IF(INDEX('Disaggregation Data'!$P$315:$P$616,MATCH(RIGHT(X552,255),RIGHT('Disaggregation Data'!$J$315:$J$616,255),0))=0,"",INDEX('Disaggregation Data'!$P$315:$P$616,MATCH(RIGHT(X552,255),RIGHT('Disaggregation Data'!J$315:$J$616,255),0))),"")</f>
        <v/>
      </c>
      <c r="W552" s="504"/>
      <c r="X552" s="504" t="str">
        <f t="shared" si="36"/>
        <v/>
      </c>
      <c r="Y552" s="504">
        <f t="shared" si="37"/>
        <v>155</v>
      </c>
      <c r="Z552" s="504" t="str">
        <f t="shared" si="38"/>
        <v/>
      </c>
      <c r="AA552" s="504" t="b">
        <f t="shared" si="39"/>
        <v>0</v>
      </c>
      <c r="AB552" s="504" t="s">
        <v>2068</v>
      </c>
      <c r="AC552" s="504" t="str">
        <f t="array" ref="AC552">IFERROR(IF(INDEX('Disaggregation Records'!$G$95:$G$183,MATCH(RIGHT(Z552,255),RIGHT('Disaggregation Records'!$D$95:$D$183,255),0))=0,"",INDEX('Disaggregation Records'!$G$95:$G$183,MATCH(RIGHT(Z552,255),RIGHT('Disaggregation Records'!$D$95:$D$183,255),0))),"")</f>
        <v/>
      </c>
      <c r="AD552" s="504" t="s">
        <v>795</v>
      </c>
      <c r="AE552" s="216"/>
      <c r="AF552" s="501"/>
      <c r="AG552" s="501"/>
    </row>
    <row r="553" spans="1:33" ht="37.5" hidden="1" customHeight="1" x14ac:dyDescent="0.25">
      <c r="A553" s="382">
        <v>23</v>
      </c>
      <c r="B553" s="401" t="str">
        <f>IFERROR(VLOOKUP(A553,'Coverage Indicators - Section D'!$A$10:$Y$42,25,FALSE),"")</f>
        <v/>
      </c>
      <c r="C553" s="497" t="str">
        <f t="array" ref="C553">IFERROR(IF(INDEX('Disaggregation Records'!$E$95:$E$183,MATCH(RIGHT(Z553,255),RIGHT('Disaggregation Records'!$D$95:$D$183,255),0))=0,"",INDEX('Disaggregation Records'!$E$95:$E$183,MATCH(RIGHT(Z553,255),RIGHT('Disaggregation Records'!$D$95:$D$183,255),0))),"")</f>
        <v/>
      </c>
      <c r="D553" s="497" t="str">
        <f t="array" ref="D553">IFERROR(IF(INDEX('Disaggregation Records'!$F$95:$F$183,MATCH(RIGHT(Z553,255),RIGHT('Disaggregation Records'!$D$95:$D$183,255),0))=0,"",INDEX('Disaggregation Records'!$F$95:$F$183,MATCH(RIGHT(Z553,255),RIGHT('Disaggregation Records'!$D$95:$D$183,255),0))),"")</f>
        <v/>
      </c>
      <c r="E553" s="403" t="str">
        <f t="array" ref="E553">IFERROR(IF(INDEX('Disaggregation Data'!$K$315:$K$616,MATCH(RIGHT(X553,255),RIGHT('Disaggregation Data'!$J$315:$J$616,255),0))=0,"",INDEX('Disaggregation Data'!$K$315:$K$616,MATCH(RIGHT(X553,255),RIGHT('Disaggregation Data'!J$315:$J$616,255),0))),"")</f>
        <v/>
      </c>
      <c r="F553" s="404" t="str">
        <f t="array" ref="F553">IFERROR(IF(INDEX('Disaggregation Data'!$L$315:$L$616,MATCH(RIGHT(X553,255),RIGHT('Disaggregation Data'!$J$315:$J$616,255),0))=0,"",INDEX('Disaggregation Data'!$L$315:$L$616,MATCH(RIGHT(X553,255),RIGHT('Disaggregation Data'!J$315:$J$616,255),0))),"")</f>
        <v/>
      </c>
      <c r="G553" s="466" t="str">
        <f t="array" ref="G553">IFERROR(IF(INDEX('Disaggregation Data'!$M$315:$M$616,MATCH(RIGHT(X553,255),RIGHT('Disaggregation Data'!$J$315:$J$616,255),0))=0,(E553/F553)*100,INDEX('Disaggregation Data'!$M$315:$M$616,MATCH(RIGHT(X553,255),RIGHT('Disaggregation Data'!J$315:$J$616,255),0))),"")</f>
        <v/>
      </c>
      <c r="H553" s="407" t="str">
        <f t="array" ref="H553">IFERROR(IF(INDEX('Disaggregation Data'!$N$315:$N$616,MATCH(RIGHT(X553,255),RIGHT('Disaggregation Data'!$J$315:$J$616,255),0))=0,"",INDEX('Disaggregation Data'!$N$315:$N$616,MATCH(RIGHT(X553,255),RIGHT('Disaggregation Data'!J$315:$J$616,255),0))),"")</f>
        <v/>
      </c>
      <c r="I553" s="503"/>
      <c r="J553" s="503"/>
      <c r="K553" s="503"/>
      <c r="L553" s="503"/>
      <c r="M553" s="503"/>
      <c r="N553" s="503"/>
      <c r="O553" s="503"/>
      <c r="P553" s="503"/>
      <c r="Q553" s="503"/>
      <c r="R553" s="503"/>
      <c r="S553" s="503"/>
      <c r="T553" s="503"/>
      <c r="U553" s="407" t="str">
        <f t="array" ref="U553">IFERROR(IF(INDEX('Disaggregation Data'!$O$315:$O$616,MATCH(RIGHT(X553,255),RIGHT('Disaggregation Data'!$J$315:$J$616,255),0))=0,"",INDEX('Disaggregation Data'!$O$315:$O$616,MATCH(RIGHT(X553,255),RIGHT('Disaggregation Data'!J$315:$J$616,255),0))),"")</f>
        <v/>
      </c>
      <c r="V553" s="420" t="str">
        <f t="array" ref="V553">IFERROR(IF(INDEX('Disaggregation Data'!$P$315:$P$616,MATCH(RIGHT(X553,255),RIGHT('Disaggregation Data'!$J$315:$J$616,255),0))=0,"",INDEX('Disaggregation Data'!$P$315:$P$616,MATCH(RIGHT(X553,255),RIGHT('Disaggregation Data'!J$315:$J$616,255),0))),"")</f>
        <v/>
      </c>
      <c r="W553" s="504"/>
      <c r="X553" s="504" t="str">
        <f t="shared" si="36"/>
        <v/>
      </c>
      <c r="Y553" s="504">
        <f t="shared" si="37"/>
        <v>156</v>
      </c>
      <c r="Z553" s="504" t="str">
        <f t="shared" si="38"/>
        <v/>
      </c>
      <c r="AA553" s="504" t="b">
        <f t="shared" si="39"/>
        <v>0</v>
      </c>
      <c r="AB553" s="504" t="s">
        <v>2069</v>
      </c>
      <c r="AC553" s="504" t="str">
        <f t="array" ref="AC553">IFERROR(IF(INDEX('Disaggregation Records'!$G$95:$G$183,MATCH(RIGHT(Z553,255),RIGHT('Disaggregation Records'!$D$95:$D$183,255),0))=0,"",INDEX('Disaggregation Records'!$G$95:$G$183,MATCH(RIGHT(Z553,255),RIGHT('Disaggregation Records'!$D$95:$D$183,255),0))),"")</f>
        <v/>
      </c>
      <c r="AD553" s="504" t="s">
        <v>795</v>
      </c>
      <c r="AE553" s="216"/>
      <c r="AF553" s="501"/>
      <c r="AG553" s="501"/>
    </row>
    <row r="554" spans="1:33" ht="37.5" hidden="1" customHeight="1" x14ac:dyDescent="0.25">
      <c r="A554" s="382">
        <v>23</v>
      </c>
      <c r="B554" s="401" t="str">
        <f>IFERROR(VLOOKUP(A554,'Coverage Indicators - Section D'!$A$10:$Y$42,25,FALSE),"")</f>
        <v/>
      </c>
      <c r="C554" s="497" t="str">
        <f t="array" ref="C554">IFERROR(IF(INDEX('Disaggregation Records'!$E$95:$E$183,MATCH(RIGHT(Z554,255),RIGHT('Disaggregation Records'!$D$95:$D$183,255),0))=0,"",INDEX('Disaggregation Records'!$E$95:$E$183,MATCH(RIGHT(Z554,255),RIGHT('Disaggregation Records'!$D$95:$D$183,255),0))),"")</f>
        <v/>
      </c>
      <c r="D554" s="497" t="str">
        <f t="array" ref="D554">IFERROR(IF(INDEX('Disaggregation Records'!$F$95:$F$183,MATCH(RIGHT(Z554,255),RIGHT('Disaggregation Records'!$D$95:$D$183,255),0))=0,"",INDEX('Disaggregation Records'!$F$95:$F$183,MATCH(RIGHT(Z554,255),RIGHT('Disaggregation Records'!$D$95:$D$183,255),0))),"")</f>
        <v/>
      </c>
      <c r="E554" s="403" t="str">
        <f t="array" ref="E554">IFERROR(IF(INDEX('Disaggregation Data'!$K$315:$K$616,MATCH(RIGHT(X554,255),RIGHT('Disaggregation Data'!$J$315:$J$616,255),0))=0,"",INDEX('Disaggregation Data'!$K$315:$K$616,MATCH(RIGHT(X554,255),RIGHT('Disaggregation Data'!J$315:$J$616,255),0))),"")</f>
        <v/>
      </c>
      <c r="F554" s="404" t="str">
        <f t="array" ref="F554">IFERROR(IF(INDEX('Disaggregation Data'!$L$315:$L$616,MATCH(RIGHT(X554,255),RIGHT('Disaggregation Data'!$J$315:$J$616,255),0))=0,"",INDEX('Disaggregation Data'!$L$315:$L$616,MATCH(RIGHT(X554,255),RIGHT('Disaggregation Data'!J$315:$J$616,255),0))),"")</f>
        <v/>
      </c>
      <c r="G554" s="466" t="str">
        <f t="array" ref="G554">IFERROR(IF(INDEX('Disaggregation Data'!$M$315:$M$616,MATCH(RIGHT(X554,255),RIGHT('Disaggregation Data'!$J$315:$J$616,255),0))=0,(E554/F554)*100,INDEX('Disaggregation Data'!$M$315:$M$616,MATCH(RIGHT(X554,255),RIGHT('Disaggregation Data'!J$315:$J$616,255),0))),"")</f>
        <v/>
      </c>
      <c r="H554" s="407" t="str">
        <f t="array" ref="H554">IFERROR(IF(INDEX('Disaggregation Data'!$N$315:$N$616,MATCH(RIGHT(X554,255),RIGHT('Disaggregation Data'!$J$315:$J$616,255),0))=0,"",INDEX('Disaggregation Data'!$N$315:$N$616,MATCH(RIGHT(X554,255),RIGHT('Disaggregation Data'!J$315:$J$616,255),0))),"")</f>
        <v/>
      </c>
      <c r="I554" s="503"/>
      <c r="J554" s="503"/>
      <c r="K554" s="503"/>
      <c r="L554" s="503"/>
      <c r="M554" s="503"/>
      <c r="N554" s="503"/>
      <c r="O554" s="503"/>
      <c r="P554" s="503"/>
      <c r="Q554" s="503"/>
      <c r="R554" s="503"/>
      <c r="S554" s="503"/>
      <c r="T554" s="503"/>
      <c r="U554" s="407" t="str">
        <f t="array" ref="U554">IFERROR(IF(INDEX('Disaggregation Data'!$O$315:$O$616,MATCH(RIGHT(X554,255),RIGHT('Disaggregation Data'!$J$315:$J$616,255),0))=0,"",INDEX('Disaggregation Data'!$O$315:$O$616,MATCH(RIGHT(X554,255),RIGHT('Disaggregation Data'!J$315:$J$616,255),0))),"")</f>
        <v/>
      </c>
      <c r="V554" s="420" t="str">
        <f t="array" ref="V554">IFERROR(IF(INDEX('Disaggregation Data'!$P$315:$P$616,MATCH(RIGHT(X554,255),RIGHT('Disaggregation Data'!$J$315:$J$616,255),0))=0,"",INDEX('Disaggregation Data'!$P$315:$P$616,MATCH(RIGHT(X554,255),RIGHT('Disaggregation Data'!J$315:$J$616,255),0))),"")</f>
        <v/>
      </c>
      <c r="W554" s="504"/>
      <c r="X554" s="504" t="str">
        <f t="shared" si="36"/>
        <v/>
      </c>
      <c r="Y554" s="504">
        <f t="shared" si="37"/>
        <v>157</v>
      </c>
      <c r="Z554" s="504" t="str">
        <f t="shared" si="38"/>
        <v/>
      </c>
      <c r="AA554" s="504" t="b">
        <f t="shared" si="39"/>
        <v>0</v>
      </c>
      <c r="AB554" s="504" t="s">
        <v>2070</v>
      </c>
      <c r="AC554" s="504" t="str">
        <f t="array" ref="AC554">IFERROR(IF(INDEX('Disaggregation Records'!$G$95:$G$183,MATCH(RIGHT(Z554,255),RIGHT('Disaggregation Records'!$D$95:$D$183,255),0))=0,"",INDEX('Disaggregation Records'!$G$95:$G$183,MATCH(RIGHT(Z554,255),RIGHT('Disaggregation Records'!$D$95:$D$183,255),0))),"")</f>
        <v/>
      </c>
      <c r="AD554" s="504" t="s">
        <v>795</v>
      </c>
      <c r="AE554" s="216"/>
      <c r="AF554" s="501"/>
      <c r="AG554" s="501"/>
    </row>
    <row r="555" spans="1:33" ht="37.5" hidden="1" customHeight="1" x14ac:dyDescent="0.25">
      <c r="A555" s="382">
        <v>23</v>
      </c>
      <c r="B555" s="401" t="str">
        <f>IFERROR(VLOOKUP(A555,'Coverage Indicators - Section D'!$A$10:$Y$42,25,FALSE),"")</f>
        <v/>
      </c>
      <c r="C555" s="497" t="str">
        <f t="array" ref="C555">IFERROR(IF(INDEX('Disaggregation Records'!$E$95:$E$183,MATCH(RIGHT(Z555,255),RIGHT('Disaggregation Records'!$D$95:$D$183,255),0))=0,"",INDEX('Disaggregation Records'!$E$95:$E$183,MATCH(RIGHT(Z555,255),RIGHT('Disaggregation Records'!$D$95:$D$183,255),0))),"")</f>
        <v/>
      </c>
      <c r="D555" s="497" t="str">
        <f t="array" ref="D555">IFERROR(IF(INDEX('Disaggregation Records'!$F$95:$F$183,MATCH(RIGHT(Z555,255),RIGHT('Disaggregation Records'!$D$95:$D$183,255),0))=0,"",INDEX('Disaggregation Records'!$F$95:$F$183,MATCH(RIGHT(Z555,255),RIGHT('Disaggregation Records'!$D$95:$D$183,255),0))),"")</f>
        <v/>
      </c>
      <c r="E555" s="403" t="str">
        <f t="array" ref="E555">IFERROR(IF(INDEX('Disaggregation Data'!$K$315:$K$616,MATCH(RIGHT(X555,255),RIGHT('Disaggregation Data'!$J$315:$J$616,255),0))=0,"",INDEX('Disaggregation Data'!$K$315:$K$616,MATCH(RIGHT(X555,255),RIGHT('Disaggregation Data'!J$315:$J$616,255),0))),"")</f>
        <v/>
      </c>
      <c r="F555" s="404" t="str">
        <f t="array" ref="F555">IFERROR(IF(INDEX('Disaggregation Data'!$L$315:$L$616,MATCH(RIGHT(X555,255),RIGHT('Disaggregation Data'!$J$315:$J$616,255),0))=0,"",INDEX('Disaggregation Data'!$L$315:$L$616,MATCH(RIGHT(X555,255),RIGHT('Disaggregation Data'!J$315:$J$616,255),0))),"")</f>
        <v/>
      </c>
      <c r="G555" s="466" t="str">
        <f t="array" ref="G555">IFERROR(IF(INDEX('Disaggregation Data'!$M$315:$M$616,MATCH(RIGHT(X555,255),RIGHT('Disaggregation Data'!$J$315:$J$616,255),0))=0,(E555/F555)*100,INDEX('Disaggregation Data'!$M$315:$M$616,MATCH(RIGHT(X555,255),RIGHT('Disaggregation Data'!J$315:$J$616,255),0))),"")</f>
        <v/>
      </c>
      <c r="H555" s="407" t="str">
        <f t="array" ref="H555">IFERROR(IF(INDEX('Disaggregation Data'!$N$315:$N$616,MATCH(RIGHT(X555,255),RIGHT('Disaggregation Data'!$J$315:$J$616,255),0))=0,"",INDEX('Disaggregation Data'!$N$315:$N$616,MATCH(RIGHT(X555,255),RIGHT('Disaggregation Data'!J$315:$J$616,255),0))),"")</f>
        <v/>
      </c>
      <c r="I555" s="503"/>
      <c r="J555" s="503"/>
      <c r="K555" s="503"/>
      <c r="L555" s="503"/>
      <c r="M555" s="503"/>
      <c r="N555" s="503"/>
      <c r="O555" s="503"/>
      <c r="P555" s="503"/>
      <c r="Q555" s="503"/>
      <c r="R555" s="503"/>
      <c r="S555" s="503"/>
      <c r="T555" s="503"/>
      <c r="U555" s="407" t="str">
        <f t="array" ref="U555">IFERROR(IF(INDEX('Disaggregation Data'!$O$315:$O$616,MATCH(RIGHT(X555,255),RIGHT('Disaggregation Data'!$J$315:$J$616,255),0))=0,"",INDEX('Disaggregation Data'!$O$315:$O$616,MATCH(RIGHT(X555,255),RIGHT('Disaggregation Data'!J$315:$J$616,255),0))),"")</f>
        <v/>
      </c>
      <c r="V555" s="420" t="str">
        <f t="array" ref="V555">IFERROR(IF(INDEX('Disaggregation Data'!$P$315:$P$616,MATCH(RIGHT(X555,255),RIGHT('Disaggregation Data'!$J$315:$J$616,255),0))=0,"",INDEX('Disaggregation Data'!$P$315:$P$616,MATCH(RIGHT(X555,255),RIGHT('Disaggregation Data'!J$315:$J$616,255),0))),"")</f>
        <v/>
      </c>
      <c r="W555" s="504"/>
      <c r="X555" s="504" t="str">
        <f t="shared" si="36"/>
        <v/>
      </c>
      <c r="Y555" s="504">
        <f t="shared" si="37"/>
        <v>158</v>
      </c>
      <c r="Z555" s="504" t="str">
        <f t="shared" si="38"/>
        <v/>
      </c>
      <c r="AA555" s="504" t="b">
        <f t="shared" si="39"/>
        <v>0</v>
      </c>
      <c r="AB555" s="504" t="s">
        <v>2071</v>
      </c>
      <c r="AC555" s="504" t="str">
        <f t="array" ref="AC555">IFERROR(IF(INDEX('Disaggregation Records'!$G$95:$G$183,MATCH(RIGHT(Z555,255),RIGHT('Disaggregation Records'!$D$95:$D$183,255),0))=0,"",INDEX('Disaggregation Records'!$G$95:$G$183,MATCH(RIGHT(Z555,255),RIGHT('Disaggregation Records'!$D$95:$D$183,255),0))),"")</f>
        <v/>
      </c>
      <c r="AD555" s="504" t="s">
        <v>795</v>
      </c>
      <c r="AE555" s="216"/>
      <c r="AF555" s="501"/>
      <c r="AG555" s="501"/>
    </row>
    <row r="556" spans="1:33" ht="37.5" hidden="1" customHeight="1" x14ac:dyDescent="0.25">
      <c r="A556" s="382">
        <v>23</v>
      </c>
      <c r="B556" s="401" t="str">
        <f>IFERROR(VLOOKUP(A556,'Coverage Indicators - Section D'!$A$10:$Y$42,25,FALSE),"")</f>
        <v/>
      </c>
      <c r="C556" s="497" t="str">
        <f t="array" ref="C556">IFERROR(IF(INDEX('Disaggregation Records'!$E$95:$E$183,MATCH(RIGHT(Z556,255),RIGHT('Disaggregation Records'!$D$95:$D$183,255),0))=0,"",INDEX('Disaggregation Records'!$E$95:$E$183,MATCH(RIGHT(Z556,255),RIGHT('Disaggregation Records'!$D$95:$D$183,255),0))),"")</f>
        <v/>
      </c>
      <c r="D556" s="497" t="str">
        <f t="array" ref="D556">IFERROR(IF(INDEX('Disaggregation Records'!$F$95:$F$183,MATCH(RIGHT(Z556,255),RIGHT('Disaggregation Records'!$D$95:$D$183,255),0))=0,"",INDEX('Disaggregation Records'!$F$95:$F$183,MATCH(RIGHT(Z556,255),RIGHT('Disaggregation Records'!$D$95:$D$183,255),0))),"")</f>
        <v/>
      </c>
      <c r="E556" s="403" t="str">
        <f t="array" ref="E556">IFERROR(IF(INDEX('Disaggregation Data'!$K$315:$K$616,MATCH(RIGHT(X556,255),RIGHT('Disaggregation Data'!$J$315:$J$616,255),0))=0,"",INDEX('Disaggregation Data'!$K$315:$K$616,MATCH(RIGHT(X556,255),RIGHT('Disaggregation Data'!J$315:$J$616,255),0))),"")</f>
        <v/>
      </c>
      <c r="F556" s="404" t="str">
        <f t="array" ref="F556">IFERROR(IF(INDEX('Disaggregation Data'!$L$315:$L$616,MATCH(RIGHT(X556,255),RIGHT('Disaggregation Data'!$J$315:$J$616,255),0))=0,"",INDEX('Disaggregation Data'!$L$315:$L$616,MATCH(RIGHT(X556,255),RIGHT('Disaggregation Data'!J$315:$J$616,255),0))),"")</f>
        <v/>
      </c>
      <c r="G556" s="466" t="str">
        <f t="array" ref="G556">IFERROR(IF(INDEX('Disaggregation Data'!$M$315:$M$616,MATCH(RIGHT(X556,255),RIGHT('Disaggregation Data'!$J$315:$J$616,255),0))=0,(E556/F556)*100,INDEX('Disaggregation Data'!$M$315:$M$616,MATCH(RIGHT(X556,255),RIGHT('Disaggregation Data'!J$315:$J$616,255),0))),"")</f>
        <v/>
      </c>
      <c r="H556" s="407" t="str">
        <f t="array" ref="H556">IFERROR(IF(INDEX('Disaggregation Data'!$N$315:$N$616,MATCH(RIGHT(X556,255),RIGHT('Disaggregation Data'!$J$315:$J$616,255),0))=0,"",INDEX('Disaggregation Data'!$N$315:$N$616,MATCH(RIGHT(X556,255),RIGHT('Disaggregation Data'!J$315:$J$616,255),0))),"")</f>
        <v/>
      </c>
      <c r="I556" s="503"/>
      <c r="J556" s="503"/>
      <c r="K556" s="503"/>
      <c r="L556" s="503"/>
      <c r="M556" s="503"/>
      <c r="N556" s="503"/>
      <c r="O556" s="503"/>
      <c r="P556" s="503"/>
      <c r="Q556" s="503"/>
      <c r="R556" s="503"/>
      <c r="S556" s="503"/>
      <c r="T556" s="503"/>
      <c r="U556" s="407" t="str">
        <f t="array" ref="U556">IFERROR(IF(INDEX('Disaggregation Data'!$O$315:$O$616,MATCH(RIGHT(X556,255),RIGHT('Disaggregation Data'!$J$315:$J$616,255),0))=0,"",INDEX('Disaggregation Data'!$O$315:$O$616,MATCH(RIGHT(X556,255),RIGHT('Disaggregation Data'!J$315:$J$616,255),0))),"")</f>
        <v/>
      </c>
      <c r="V556" s="420" t="str">
        <f t="array" ref="V556">IFERROR(IF(INDEX('Disaggregation Data'!$P$315:$P$616,MATCH(RIGHT(X556,255),RIGHT('Disaggregation Data'!$J$315:$J$616,255),0))=0,"",INDEX('Disaggregation Data'!$P$315:$P$616,MATCH(RIGHT(X556,255),RIGHT('Disaggregation Data'!J$315:$J$616,255),0))),"")</f>
        <v/>
      </c>
      <c r="W556" s="504"/>
      <c r="X556" s="504" t="str">
        <f t="shared" si="36"/>
        <v/>
      </c>
      <c r="Y556" s="504">
        <f t="shared" si="37"/>
        <v>159</v>
      </c>
      <c r="Z556" s="504" t="str">
        <f t="shared" si="38"/>
        <v/>
      </c>
      <c r="AA556" s="504" t="b">
        <f t="shared" si="39"/>
        <v>0</v>
      </c>
      <c r="AB556" s="504" t="s">
        <v>2072</v>
      </c>
      <c r="AC556" s="504" t="str">
        <f t="array" ref="AC556">IFERROR(IF(INDEX('Disaggregation Records'!$G$95:$G$183,MATCH(RIGHT(Z556,255),RIGHT('Disaggregation Records'!$D$95:$D$183,255),0))=0,"",INDEX('Disaggregation Records'!$G$95:$G$183,MATCH(RIGHT(Z556,255),RIGHT('Disaggregation Records'!$D$95:$D$183,255),0))),"")</f>
        <v/>
      </c>
      <c r="AD556" s="504" t="s">
        <v>795</v>
      </c>
      <c r="AE556" s="216"/>
      <c r="AF556" s="501"/>
      <c r="AG556" s="501"/>
    </row>
    <row r="557" spans="1:33" ht="37.5" hidden="1" customHeight="1" x14ac:dyDescent="0.25">
      <c r="A557" s="382">
        <v>24</v>
      </c>
      <c r="B557" s="401" t="str">
        <f>IFERROR(VLOOKUP(A557,'Coverage Indicators - Section D'!$A$10:$Y$42,25,FALSE),"")</f>
        <v/>
      </c>
      <c r="C557" s="497" t="str">
        <f t="array" ref="C557">IFERROR(IF(INDEX('Disaggregation Records'!$E$95:$E$183,MATCH(RIGHT(Z557,255),RIGHT('Disaggregation Records'!$D$95:$D$183,255),0))=0,"",INDEX('Disaggregation Records'!$E$95:$E$183,MATCH(RIGHT(Z557,255),RIGHT('Disaggregation Records'!$D$95:$D$183,255),0))),"")</f>
        <v/>
      </c>
      <c r="D557" s="497" t="str">
        <f t="array" ref="D557">IFERROR(IF(INDEX('Disaggregation Records'!$F$95:$F$183,MATCH(RIGHT(Z557,255),RIGHT('Disaggregation Records'!$D$95:$D$183,255),0))=0,"",INDEX('Disaggregation Records'!$F$95:$F$183,MATCH(RIGHT(Z557,255),RIGHT('Disaggregation Records'!$D$95:$D$183,255),0))),"")</f>
        <v/>
      </c>
      <c r="E557" s="403" t="str">
        <f t="array" ref="E557">IFERROR(IF(INDEX('Disaggregation Data'!$K$315:$K$616,MATCH(RIGHT(X557,255),RIGHT('Disaggregation Data'!$J$315:$J$616,255),0))=0,"",INDEX('Disaggregation Data'!$K$315:$K$616,MATCH(RIGHT(X557,255),RIGHT('Disaggregation Data'!J$315:$J$616,255),0))),"")</f>
        <v/>
      </c>
      <c r="F557" s="404" t="str">
        <f t="array" ref="F557">IFERROR(IF(INDEX('Disaggregation Data'!$L$315:$L$616,MATCH(RIGHT(X557,255),RIGHT('Disaggregation Data'!$J$315:$J$616,255),0))=0,"",INDEX('Disaggregation Data'!$L$315:$L$616,MATCH(RIGHT(X557,255),RIGHT('Disaggregation Data'!J$315:$J$616,255),0))),"")</f>
        <v/>
      </c>
      <c r="G557" s="466" t="str">
        <f t="array" ref="G557">IFERROR(IF(INDEX('Disaggregation Data'!$M$315:$M$616,MATCH(RIGHT(X557,255),RIGHT('Disaggregation Data'!$J$315:$J$616,255),0))=0,(E557/F557)*100,INDEX('Disaggregation Data'!$M$315:$M$616,MATCH(RIGHT(X557,255),RIGHT('Disaggregation Data'!J$315:$J$616,255),0))),"")</f>
        <v/>
      </c>
      <c r="H557" s="407" t="str">
        <f t="array" ref="H557">IFERROR(IF(INDEX('Disaggregation Data'!$N$315:$N$616,MATCH(RIGHT(X557,255),RIGHT('Disaggregation Data'!$J$315:$J$616,255),0))=0,"",INDEX('Disaggregation Data'!$N$315:$N$616,MATCH(RIGHT(X557,255),RIGHT('Disaggregation Data'!J$315:$J$616,255),0))),"")</f>
        <v/>
      </c>
      <c r="I557" s="503"/>
      <c r="J557" s="503"/>
      <c r="K557" s="503"/>
      <c r="L557" s="503"/>
      <c r="M557" s="503"/>
      <c r="N557" s="503"/>
      <c r="O557" s="503"/>
      <c r="P557" s="503"/>
      <c r="Q557" s="503"/>
      <c r="R557" s="503"/>
      <c r="S557" s="503"/>
      <c r="T557" s="503"/>
      <c r="U557" s="407" t="str">
        <f t="array" ref="U557">IFERROR(IF(INDEX('Disaggregation Data'!$O$315:$O$616,MATCH(RIGHT(X557,255),RIGHT('Disaggregation Data'!$J$315:$J$616,255),0))=0,"",INDEX('Disaggregation Data'!$O$315:$O$616,MATCH(RIGHT(X557,255),RIGHT('Disaggregation Data'!J$315:$J$616,255),0))),"")</f>
        <v/>
      </c>
      <c r="V557" s="420" t="str">
        <f t="array" ref="V557">IFERROR(IF(INDEX('Disaggregation Data'!$P$315:$P$616,MATCH(RIGHT(X557,255),RIGHT('Disaggregation Data'!$J$315:$J$616,255),0))=0,"",INDEX('Disaggregation Data'!$P$315:$P$616,MATCH(RIGHT(X557,255),RIGHT('Disaggregation Data'!J$315:$J$616,255),0))),"")</f>
        <v/>
      </c>
      <c r="W557" s="504"/>
      <c r="X557" s="504" t="str">
        <f t="shared" si="36"/>
        <v/>
      </c>
      <c r="Y557" s="504">
        <f t="shared" si="37"/>
        <v>160</v>
      </c>
      <c r="Z557" s="504" t="str">
        <f t="shared" si="38"/>
        <v/>
      </c>
      <c r="AA557" s="504" t="b">
        <f t="shared" si="39"/>
        <v>0</v>
      </c>
      <c r="AB557" s="504" t="s">
        <v>2073</v>
      </c>
      <c r="AC557" s="504" t="str">
        <f t="array" ref="AC557">IFERROR(IF(INDEX('Disaggregation Records'!$G$95:$G$183,MATCH(RIGHT(Z557,255),RIGHT('Disaggregation Records'!$D$95:$D$183,255),0))=0,"",INDEX('Disaggregation Records'!$G$95:$G$183,MATCH(RIGHT(Z557,255),RIGHT('Disaggregation Records'!$D$95:$D$183,255),0))),"")</f>
        <v/>
      </c>
      <c r="AD557" s="504" t="s">
        <v>796</v>
      </c>
      <c r="AE557" s="216"/>
      <c r="AF557" s="501"/>
      <c r="AG557" s="501"/>
    </row>
    <row r="558" spans="1:33" ht="37.5" hidden="1" customHeight="1" x14ac:dyDescent="0.25">
      <c r="A558" s="382">
        <v>24</v>
      </c>
      <c r="B558" s="401" t="str">
        <f>IFERROR(VLOOKUP(A558,'Coverage Indicators - Section D'!$A$10:$Y$42,25,FALSE),"")</f>
        <v/>
      </c>
      <c r="C558" s="497" t="str">
        <f t="array" ref="C558">IFERROR(IF(INDEX('Disaggregation Records'!$E$95:$E$183,MATCH(RIGHT(Z558,255),RIGHT('Disaggregation Records'!$D$95:$D$183,255),0))=0,"",INDEX('Disaggregation Records'!$E$95:$E$183,MATCH(RIGHT(Z558,255),RIGHT('Disaggregation Records'!$D$95:$D$183,255),0))),"")</f>
        <v/>
      </c>
      <c r="D558" s="497" t="str">
        <f t="array" ref="D558">IFERROR(IF(INDEX('Disaggregation Records'!$F$95:$F$183,MATCH(RIGHT(Z558,255),RIGHT('Disaggregation Records'!$D$95:$D$183,255),0))=0,"",INDEX('Disaggregation Records'!$F$95:$F$183,MATCH(RIGHT(Z558,255),RIGHT('Disaggregation Records'!$D$95:$D$183,255),0))),"")</f>
        <v/>
      </c>
      <c r="E558" s="403" t="str">
        <f t="array" ref="E558">IFERROR(IF(INDEX('Disaggregation Data'!$K$315:$K$616,MATCH(RIGHT(X558,255),RIGHT('Disaggregation Data'!$J$315:$J$616,255),0))=0,"",INDEX('Disaggregation Data'!$K$315:$K$616,MATCH(RIGHT(X558,255),RIGHT('Disaggregation Data'!J$315:$J$616,255),0))),"")</f>
        <v/>
      </c>
      <c r="F558" s="404" t="str">
        <f t="array" ref="F558">IFERROR(IF(INDEX('Disaggregation Data'!$L$315:$L$616,MATCH(RIGHT(X558,255),RIGHT('Disaggregation Data'!$J$315:$J$616,255),0))=0,"",INDEX('Disaggregation Data'!$L$315:$L$616,MATCH(RIGHT(X558,255),RIGHT('Disaggregation Data'!J$315:$J$616,255),0))),"")</f>
        <v/>
      </c>
      <c r="G558" s="466" t="str">
        <f t="array" ref="G558">IFERROR(IF(INDEX('Disaggregation Data'!$M$315:$M$616,MATCH(RIGHT(X558,255),RIGHT('Disaggregation Data'!$J$315:$J$616,255),0))=0,(E558/F558)*100,INDEX('Disaggregation Data'!$M$315:$M$616,MATCH(RIGHT(X558,255),RIGHT('Disaggregation Data'!J$315:$J$616,255),0))),"")</f>
        <v/>
      </c>
      <c r="H558" s="407" t="str">
        <f t="array" ref="H558">IFERROR(IF(INDEX('Disaggregation Data'!$N$315:$N$616,MATCH(RIGHT(X558,255),RIGHT('Disaggregation Data'!$J$315:$J$616,255),0))=0,"",INDEX('Disaggregation Data'!$N$315:$N$616,MATCH(RIGHT(X558,255),RIGHT('Disaggregation Data'!J$315:$J$616,255),0))),"")</f>
        <v/>
      </c>
      <c r="I558" s="503"/>
      <c r="J558" s="503"/>
      <c r="K558" s="503"/>
      <c r="L558" s="503"/>
      <c r="M558" s="503"/>
      <c r="N558" s="503"/>
      <c r="O558" s="503"/>
      <c r="P558" s="503"/>
      <c r="Q558" s="503"/>
      <c r="R558" s="503"/>
      <c r="S558" s="503"/>
      <c r="T558" s="503"/>
      <c r="U558" s="407" t="str">
        <f t="array" ref="U558">IFERROR(IF(INDEX('Disaggregation Data'!$O$315:$O$616,MATCH(RIGHT(X558,255),RIGHT('Disaggregation Data'!$J$315:$J$616,255),0))=0,"",INDEX('Disaggregation Data'!$O$315:$O$616,MATCH(RIGHT(X558,255),RIGHT('Disaggregation Data'!J$315:$J$616,255),0))),"")</f>
        <v/>
      </c>
      <c r="V558" s="420" t="str">
        <f t="array" ref="V558">IFERROR(IF(INDEX('Disaggregation Data'!$P$315:$P$616,MATCH(RIGHT(X558,255),RIGHT('Disaggregation Data'!$J$315:$J$616,255),0))=0,"",INDEX('Disaggregation Data'!$P$315:$P$616,MATCH(RIGHT(X558,255),RIGHT('Disaggregation Data'!J$315:$J$616,255),0))),"")</f>
        <v/>
      </c>
      <c r="W558" s="504"/>
      <c r="X558" s="504" t="str">
        <f t="shared" si="36"/>
        <v/>
      </c>
      <c r="Y558" s="504">
        <f t="shared" si="37"/>
        <v>161</v>
      </c>
      <c r="Z558" s="504" t="str">
        <f t="shared" si="38"/>
        <v/>
      </c>
      <c r="AA558" s="504" t="b">
        <f t="shared" si="39"/>
        <v>0</v>
      </c>
      <c r="AB558" s="504" t="s">
        <v>2074</v>
      </c>
      <c r="AC558" s="504" t="str">
        <f t="array" ref="AC558">IFERROR(IF(INDEX('Disaggregation Records'!$G$95:$G$183,MATCH(RIGHT(Z558,255),RIGHT('Disaggregation Records'!$D$95:$D$183,255),0))=0,"",INDEX('Disaggregation Records'!$G$95:$G$183,MATCH(RIGHT(Z558,255),RIGHT('Disaggregation Records'!$D$95:$D$183,255),0))),"")</f>
        <v/>
      </c>
      <c r="AD558" s="504" t="s">
        <v>796</v>
      </c>
      <c r="AE558" s="216"/>
      <c r="AF558" s="501"/>
      <c r="AG558" s="501"/>
    </row>
    <row r="559" spans="1:33" ht="37.5" hidden="1" customHeight="1" x14ac:dyDescent="0.25">
      <c r="A559" s="382">
        <v>24</v>
      </c>
      <c r="B559" s="401" t="str">
        <f>IFERROR(VLOOKUP(A559,'Coverage Indicators - Section D'!$A$10:$Y$42,25,FALSE),"")</f>
        <v/>
      </c>
      <c r="C559" s="497" t="str">
        <f t="array" ref="C559">IFERROR(IF(INDEX('Disaggregation Records'!$E$95:$E$183,MATCH(RIGHT(Z559,255),RIGHT('Disaggregation Records'!$D$95:$D$183,255),0))=0,"",INDEX('Disaggregation Records'!$E$95:$E$183,MATCH(RIGHT(Z559,255),RIGHT('Disaggregation Records'!$D$95:$D$183,255),0))),"")</f>
        <v/>
      </c>
      <c r="D559" s="497" t="str">
        <f t="array" ref="D559">IFERROR(IF(INDEX('Disaggregation Records'!$F$95:$F$183,MATCH(RIGHT(Z559,255),RIGHT('Disaggregation Records'!$D$95:$D$183,255),0))=0,"",INDEX('Disaggregation Records'!$F$95:$F$183,MATCH(RIGHT(Z559,255),RIGHT('Disaggregation Records'!$D$95:$D$183,255),0))),"")</f>
        <v/>
      </c>
      <c r="E559" s="403" t="str">
        <f t="array" ref="E559">IFERROR(IF(INDEX('Disaggregation Data'!$K$315:$K$616,MATCH(RIGHT(X559,255),RIGHT('Disaggregation Data'!$J$315:$J$616,255),0))=0,"",INDEX('Disaggregation Data'!$K$315:$K$616,MATCH(RIGHT(X559,255),RIGHT('Disaggregation Data'!J$315:$J$616,255),0))),"")</f>
        <v/>
      </c>
      <c r="F559" s="404" t="str">
        <f t="array" ref="F559">IFERROR(IF(INDEX('Disaggregation Data'!$L$315:$L$616,MATCH(RIGHT(X559,255),RIGHT('Disaggregation Data'!$J$315:$J$616,255),0))=0,"",INDEX('Disaggregation Data'!$L$315:$L$616,MATCH(RIGHT(X559,255),RIGHT('Disaggregation Data'!J$315:$J$616,255),0))),"")</f>
        <v/>
      </c>
      <c r="G559" s="466" t="str">
        <f t="array" ref="G559">IFERROR(IF(INDEX('Disaggregation Data'!$M$315:$M$616,MATCH(RIGHT(X559,255),RIGHT('Disaggregation Data'!$J$315:$J$616,255),0))=0,(E559/F559)*100,INDEX('Disaggregation Data'!$M$315:$M$616,MATCH(RIGHT(X559,255),RIGHT('Disaggregation Data'!J$315:$J$616,255),0))),"")</f>
        <v/>
      </c>
      <c r="H559" s="407" t="str">
        <f t="array" ref="H559">IFERROR(IF(INDEX('Disaggregation Data'!$N$315:$N$616,MATCH(RIGHT(X559,255),RIGHT('Disaggregation Data'!$J$315:$J$616,255),0))=0,"",INDEX('Disaggregation Data'!$N$315:$N$616,MATCH(RIGHT(X559,255),RIGHT('Disaggregation Data'!J$315:$J$616,255),0))),"")</f>
        <v/>
      </c>
      <c r="I559" s="503"/>
      <c r="J559" s="503"/>
      <c r="K559" s="503"/>
      <c r="L559" s="503"/>
      <c r="M559" s="503"/>
      <c r="N559" s="503"/>
      <c r="O559" s="503"/>
      <c r="P559" s="503"/>
      <c r="Q559" s="503"/>
      <c r="R559" s="503"/>
      <c r="S559" s="503"/>
      <c r="T559" s="503"/>
      <c r="U559" s="407" t="str">
        <f t="array" ref="U559">IFERROR(IF(INDEX('Disaggregation Data'!$O$315:$O$616,MATCH(RIGHT(X559,255),RIGHT('Disaggregation Data'!$J$315:$J$616,255),0))=0,"",INDEX('Disaggregation Data'!$O$315:$O$616,MATCH(RIGHT(X559,255),RIGHT('Disaggregation Data'!J$315:$J$616,255),0))),"")</f>
        <v/>
      </c>
      <c r="V559" s="420" t="str">
        <f t="array" ref="V559">IFERROR(IF(INDEX('Disaggregation Data'!$P$315:$P$616,MATCH(RIGHT(X559,255),RIGHT('Disaggregation Data'!$J$315:$J$616,255),0))=0,"",INDEX('Disaggregation Data'!$P$315:$P$616,MATCH(RIGHT(X559,255),RIGHT('Disaggregation Data'!J$315:$J$616,255),0))),"")</f>
        <v/>
      </c>
      <c r="W559" s="504"/>
      <c r="X559" s="504" t="str">
        <f t="shared" si="36"/>
        <v/>
      </c>
      <c r="Y559" s="504">
        <f t="shared" si="37"/>
        <v>162</v>
      </c>
      <c r="Z559" s="504" t="str">
        <f t="shared" si="38"/>
        <v/>
      </c>
      <c r="AA559" s="504" t="b">
        <f t="shared" si="39"/>
        <v>0</v>
      </c>
      <c r="AB559" s="504" t="s">
        <v>2075</v>
      </c>
      <c r="AC559" s="504" t="str">
        <f t="array" ref="AC559">IFERROR(IF(INDEX('Disaggregation Records'!$G$95:$G$183,MATCH(RIGHT(Z559,255),RIGHT('Disaggregation Records'!$D$95:$D$183,255),0))=0,"",INDEX('Disaggregation Records'!$G$95:$G$183,MATCH(RIGHT(Z559,255),RIGHT('Disaggregation Records'!$D$95:$D$183,255),0))),"")</f>
        <v/>
      </c>
      <c r="AD559" s="504" t="s">
        <v>796</v>
      </c>
      <c r="AE559" s="216"/>
      <c r="AF559" s="501"/>
      <c r="AG559" s="501"/>
    </row>
    <row r="560" spans="1:33" ht="37.5" hidden="1" customHeight="1" x14ac:dyDescent="0.25">
      <c r="A560" s="382">
        <v>24</v>
      </c>
      <c r="B560" s="401" t="str">
        <f>IFERROR(VLOOKUP(A560,'Coverage Indicators - Section D'!$A$10:$Y$42,25,FALSE),"")</f>
        <v/>
      </c>
      <c r="C560" s="497" t="str">
        <f t="array" ref="C560">IFERROR(IF(INDEX('Disaggregation Records'!$E$95:$E$183,MATCH(RIGHT(Z560,255),RIGHT('Disaggregation Records'!$D$95:$D$183,255),0))=0,"",INDEX('Disaggregation Records'!$E$95:$E$183,MATCH(RIGHT(Z560,255),RIGHT('Disaggregation Records'!$D$95:$D$183,255),0))),"")</f>
        <v/>
      </c>
      <c r="D560" s="497" t="str">
        <f t="array" ref="D560">IFERROR(IF(INDEX('Disaggregation Records'!$F$95:$F$183,MATCH(RIGHT(Z560,255),RIGHT('Disaggregation Records'!$D$95:$D$183,255),0))=0,"",INDEX('Disaggregation Records'!$F$95:$F$183,MATCH(RIGHT(Z560,255),RIGHT('Disaggregation Records'!$D$95:$D$183,255),0))),"")</f>
        <v/>
      </c>
      <c r="E560" s="403" t="str">
        <f t="array" ref="E560">IFERROR(IF(INDEX('Disaggregation Data'!$K$315:$K$616,MATCH(RIGHT(X560,255),RIGHT('Disaggregation Data'!$J$315:$J$616,255),0))=0,"",INDEX('Disaggregation Data'!$K$315:$K$616,MATCH(RIGHT(X560,255),RIGHT('Disaggregation Data'!J$315:$J$616,255),0))),"")</f>
        <v/>
      </c>
      <c r="F560" s="404" t="str">
        <f t="array" ref="F560">IFERROR(IF(INDEX('Disaggregation Data'!$L$315:$L$616,MATCH(RIGHT(X560,255),RIGHT('Disaggregation Data'!$J$315:$J$616,255),0))=0,"",INDEX('Disaggregation Data'!$L$315:$L$616,MATCH(RIGHT(X560,255),RIGHT('Disaggregation Data'!J$315:$J$616,255),0))),"")</f>
        <v/>
      </c>
      <c r="G560" s="466" t="str">
        <f t="array" ref="G560">IFERROR(IF(INDEX('Disaggregation Data'!$M$315:$M$616,MATCH(RIGHT(X560,255),RIGHT('Disaggregation Data'!$J$315:$J$616,255),0))=0,(E560/F560)*100,INDEX('Disaggregation Data'!$M$315:$M$616,MATCH(RIGHT(X560,255),RIGHT('Disaggregation Data'!J$315:$J$616,255),0))),"")</f>
        <v/>
      </c>
      <c r="H560" s="407" t="str">
        <f t="array" ref="H560">IFERROR(IF(INDEX('Disaggregation Data'!$N$315:$N$616,MATCH(RIGHT(X560,255),RIGHT('Disaggregation Data'!$J$315:$J$616,255),0))=0,"",INDEX('Disaggregation Data'!$N$315:$N$616,MATCH(RIGHT(X560,255),RIGHT('Disaggregation Data'!J$315:$J$616,255),0))),"")</f>
        <v/>
      </c>
      <c r="I560" s="503"/>
      <c r="J560" s="503"/>
      <c r="K560" s="503"/>
      <c r="L560" s="503"/>
      <c r="M560" s="503"/>
      <c r="N560" s="503"/>
      <c r="O560" s="503"/>
      <c r="P560" s="503"/>
      <c r="Q560" s="503"/>
      <c r="R560" s="503"/>
      <c r="S560" s="503"/>
      <c r="T560" s="503"/>
      <c r="U560" s="407" t="str">
        <f t="array" ref="U560">IFERROR(IF(INDEX('Disaggregation Data'!$O$315:$O$616,MATCH(RIGHT(X560,255),RIGHT('Disaggregation Data'!$J$315:$J$616,255),0))=0,"",INDEX('Disaggregation Data'!$O$315:$O$616,MATCH(RIGHT(X560,255),RIGHT('Disaggregation Data'!J$315:$J$616,255),0))),"")</f>
        <v/>
      </c>
      <c r="V560" s="420" t="str">
        <f t="array" ref="V560">IFERROR(IF(INDEX('Disaggregation Data'!$P$315:$P$616,MATCH(RIGHT(X560,255),RIGHT('Disaggregation Data'!$J$315:$J$616,255),0))=0,"",INDEX('Disaggregation Data'!$P$315:$P$616,MATCH(RIGHT(X560,255),RIGHT('Disaggregation Data'!J$315:$J$616,255),0))),"")</f>
        <v/>
      </c>
      <c r="W560" s="504"/>
      <c r="X560" s="504" t="str">
        <f t="shared" si="36"/>
        <v/>
      </c>
      <c r="Y560" s="504">
        <f t="shared" si="37"/>
        <v>163</v>
      </c>
      <c r="Z560" s="504" t="str">
        <f t="shared" si="38"/>
        <v/>
      </c>
      <c r="AA560" s="504" t="b">
        <f t="shared" si="39"/>
        <v>0</v>
      </c>
      <c r="AB560" s="504" t="s">
        <v>2076</v>
      </c>
      <c r="AC560" s="504" t="str">
        <f t="array" ref="AC560">IFERROR(IF(INDEX('Disaggregation Records'!$G$95:$G$183,MATCH(RIGHT(Z560,255),RIGHT('Disaggregation Records'!$D$95:$D$183,255),0))=0,"",INDEX('Disaggregation Records'!$G$95:$G$183,MATCH(RIGHT(Z560,255),RIGHT('Disaggregation Records'!$D$95:$D$183,255),0))),"")</f>
        <v/>
      </c>
      <c r="AD560" s="504" t="s">
        <v>796</v>
      </c>
      <c r="AE560" s="216"/>
      <c r="AF560" s="501"/>
      <c r="AG560" s="501"/>
    </row>
    <row r="561" spans="1:33" ht="37.5" hidden="1" customHeight="1" x14ac:dyDescent="0.25">
      <c r="A561" s="382">
        <v>24</v>
      </c>
      <c r="B561" s="401" t="str">
        <f>IFERROR(VLOOKUP(A561,'Coverage Indicators - Section D'!$A$10:$Y$42,25,FALSE),"")</f>
        <v/>
      </c>
      <c r="C561" s="497" t="str">
        <f t="array" ref="C561">IFERROR(IF(INDEX('Disaggregation Records'!$E$95:$E$183,MATCH(RIGHT(Z561,255),RIGHT('Disaggregation Records'!$D$95:$D$183,255),0))=0,"",INDEX('Disaggregation Records'!$E$95:$E$183,MATCH(RIGHT(Z561,255),RIGHT('Disaggregation Records'!$D$95:$D$183,255),0))),"")</f>
        <v/>
      </c>
      <c r="D561" s="497" t="str">
        <f t="array" ref="D561">IFERROR(IF(INDEX('Disaggregation Records'!$F$95:$F$183,MATCH(RIGHT(Z561,255),RIGHT('Disaggregation Records'!$D$95:$D$183,255),0))=0,"",INDEX('Disaggregation Records'!$F$95:$F$183,MATCH(RIGHT(Z561,255),RIGHT('Disaggregation Records'!$D$95:$D$183,255),0))),"")</f>
        <v/>
      </c>
      <c r="E561" s="403" t="str">
        <f t="array" ref="E561">IFERROR(IF(INDEX('Disaggregation Data'!$K$315:$K$616,MATCH(RIGHT(X561,255),RIGHT('Disaggregation Data'!$J$315:$J$616,255),0))=0,"",INDEX('Disaggregation Data'!$K$315:$K$616,MATCH(RIGHT(X561,255),RIGHT('Disaggregation Data'!J$315:$J$616,255),0))),"")</f>
        <v/>
      </c>
      <c r="F561" s="404" t="str">
        <f t="array" ref="F561">IFERROR(IF(INDEX('Disaggregation Data'!$L$315:$L$616,MATCH(RIGHT(X561,255),RIGHT('Disaggregation Data'!$J$315:$J$616,255),0))=0,"",INDEX('Disaggregation Data'!$L$315:$L$616,MATCH(RIGHT(X561,255),RIGHT('Disaggregation Data'!J$315:$J$616,255),0))),"")</f>
        <v/>
      </c>
      <c r="G561" s="466" t="str">
        <f t="array" ref="G561">IFERROR(IF(INDEX('Disaggregation Data'!$M$315:$M$616,MATCH(RIGHT(X561,255),RIGHT('Disaggregation Data'!$J$315:$J$616,255),0))=0,(E561/F561)*100,INDEX('Disaggregation Data'!$M$315:$M$616,MATCH(RIGHT(X561,255),RIGHT('Disaggregation Data'!J$315:$J$616,255),0))),"")</f>
        <v/>
      </c>
      <c r="H561" s="407" t="str">
        <f t="array" ref="H561">IFERROR(IF(INDEX('Disaggregation Data'!$N$315:$N$616,MATCH(RIGHT(X561,255),RIGHT('Disaggregation Data'!$J$315:$J$616,255),0))=0,"",INDEX('Disaggregation Data'!$N$315:$N$616,MATCH(RIGHT(X561,255),RIGHT('Disaggregation Data'!J$315:$J$616,255),0))),"")</f>
        <v/>
      </c>
      <c r="I561" s="503"/>
      <c r="J561" s="503"/>
      <c r="K561" s="503"/>
      <c r="L561" s="503"/>
      <c r="M561" s="503"/>
      <c r="N561" s="503"/>
      <c r="O561" s="503"/>
      <c r="P561" s="503"/>
      <c r="Q561" s="503"/>
      <c r="R561" s="503"/>
      <c r="S561" s="503"/>
      <c r="T561" s="503"/>
      <c r="U561" s="407" t="str">
        <f t="array" ref="U561">IFERROR(IF(INDEX('Disaggregation Data'!$O$315:$O$616,MATCH(RIGHT(X561,255),RIGHT('Disaggregation Data'!$J$315:$J$616,255),0))=0,"",INDEX('Disaggregation Data'!$O$315:$O$616,MATCH(RIGHT(X561,255),RIGHT('Disaggregation Data'!J$315:$J$616,255),0))),"")</f>
        <v/>
      </c>
      <c r="V561" s="420" t="str">
        <f t="array" ref="V561">IFERROR(IF(INDEX('Disaggregation Data'!$P$315:$P$616,MATCH(RIGHT(X561,255),RIGHT('Disaggregation Data'!$J$315:$J$616,255),0))=0,"",INDEX('Disaggregation Data'!$P$315:$P$616,MATCH(RIGHT(X561,255),RIGHT('Disaggregation Data'!J$315:$J$616,255),0))),"")</f>
        <v/>
      </c>
      <c r="W561" s="504"/>
      <c r="X561" s="504" t="str">
        <f t="shared" si="36"/>
        <v/>
      </c>
      <c r="Y561" s="504">
        <f t="shared" si="37"/>
        <v>164</v>
      </c>
      <c r="Z561" s="504" t="str">
        <f t="shared" si="38"/>
        <v/>
      </c>
      <c r="AA561" s="504" t="b">
        <f t="shared" si="39"/>
        <v>0</v>
      </c>
      <c r="AB561" s="504" t="s">
        <v>2077</v>
      </c>
      <c r="AC561" s="504" t="str">
        <f t="array" ref="AC561">IFERROR(IF(INDEX('Disaggregation Records'!$G$95:$G$183,MATCH(RIGHT(Z561,255),RIGHT('Disaggregation Records'!$D$95:$D$183,255),0))=0,"",INDEX('Disaggregation Records'!$G$95:$G$183,MATCH(RIGHT(Z561,255),RIGHT('Disaggregation Records'!$D$95:$D$183,255),0))),"")</f>
        <v/>
      </c>
      <c r="AD561" s="504" t="s">
        <v>796</v>
      </c>
      <c r="AE561" s="216"/>
      <c r="AF561" s="501"/>
      <c r="AG561" s="501"/>
    </row>
    <row r="562" spans="1:33" ht="37.5" hidden="1" customHeight="1" x14ac:dyDescent="0.25">
      <c r="A562" s="382">
        <v>24</v>
      </c>
      <c r="B562" s="401" t="str">
        <f>IFERROR(VLOOKUP(A562,'Coverage Indicators - Section D'!$A$10:$Y$42,25,FALSE),"")</f>
        <v/>
      </c>
      <c r="C562" s="497" t="str">
        <f t="array" ref="C562">IFERROR(IF(INDEX('Disaggregation Records'!$E$95:$E$183,MATCH(RIGHT(Z562,255),RIGHT('Disaggregation Records'!$D$95:$D$183,255),0))=0,"",INDEX('Disaggregation Records'!$E$95:$E$183,MATCH(RIGHT(Z562,255),RIGHT('Disaggregation Records'!$D$95:$D$183,255),0))),"")</f>
        <v/>
      </c>
      <c r="D562" s="497" t="str">
        <f t="array" ref="D562">IFERROR(IF(INDEX('Disaggregation Records'!$F$95:$F$183,MATCH(RIGHT(Z562,255),RIGHT('Disaggregation Records'!$D$95:$D$183,255),0))=0,"",INDEX('Disaggregation Records'!$F$95:$F$183,MATCH(RIGHT(Z562,255),RIGHT('Disaggregation Records'!$D$95:$D$183,255),0))),"")</f>
        <v/>
      </c>
      <c r="E562" s="403" t="str">
        <f t="array" ref="E562">IFERROR(IF(INDEX('Disaggregation Data'!$K$315:$K$616,MATCH(RIGHT(X562,255),RIGHT('Disaggregation Data'!$J$315:$J$616,255),0))=0,"",INDEX('Disaggregation Data'!$K$315:$K$616,MATCH(RIGHT(X562,255),RIGHT('Disaggregation Data'!J$315:$J$616,255),0))),"")</f>
        <v/>
      </c>
      <c r="F562" s="404" t="str">
        <f t="array" ref="F562">IFERROR(IF(INDEX('Disaggregation Data'!$L$315:$L$616,MATCH(RIGHT(X562,255),RIGHT('Disaggregation Data'!$J$315:$J$616,255),0))=0,"",INDEX('Disaggregation Data'!$L$315:$L$616,MATCH(RIGHT(X562,255),RIGHT('Disaggregation Data'!J$315:$J$616,255),0))),"")</f>
        <v/>
      </c>
      <c r="G562" s="466" t="str">
        <f t="array" ref="G562">IFERROR(IF(INDEX('Disaggregation Data'!$M$315:$M$616,MATCH(RIGHT(X562,255),RIGHT('Disaggregation Data'!$J$315:$J$616,255),0))=0,(E562/F562)*100,INDEX('Disaggregation Data'!$M$315:$M$616,MATCH(RIGHT(X562,255),RIGHT('Disaggregation Data'!J$315:$J$616,255),0))),"")</f>
        <v/>
      </c>
      <c r="H562" s="407" t="str">
        <f t="array" ref="H562">IFERROR(IF(INDEX('Disaggregation Data'!$N$315:$N$616,MATCH(RIGHT(X562,255),RIGHT('Disaggregation Data'!$J$315:$J$616,255),0))=0,"",INDEX('Disaggregation Data'!$N$315:$N$616,MATCH(RIGHT(X562,255),RIGHT('Disaggregation Data'!J$315:$J$616,255),0))),"")</f>
        <v/>
      </c>
      <c r="I562" s="503"/>
      <c r="J562" s="503"/>
      <c r="K562" s="503"/>
      <c r="L562" s="503"/>
      <c r="M562" s="503"/>
      <c r="N562" s="503"/>
      <c r="O562" s="503"/>
      <c r="P562" s="503"/>
      <c r="Q562" s="503"/>
      <c r="R562" s="503"/>
      <c r="S562" s="503"/>
      <c r="T562" s="503"/>
      <c r="U562" s="407" t="str">
        <f t="array" ref="U562">IFERROR(IF(INDEX('Disaggregation Data'!$O$315:$O$616,MATCH(RIGHT(X562,255),RIGHT('Disaggregation Data'!$J$315:$J$616,255),0))=0,"",INDEX('Disaggregation Data'!$O$315:$O$616,MATCH(RIGHT(X562,255),RIGHT('Disaggregation Data'!J$315:$J$616,255),0))),"")</f>
        <v/>
      </c>
      <c r="V562" s="420" t="str">
        <f t="array" ref="V562">IFERROR(IF(INDEX('Disaggregation Data'!$P$315:$P$616,MATCH(RIGHT(X562,255),RIGHT('Disaggregation Data'!$J$315:$J$616,255),0))=0,"",INDEX('Disaggregation Data'!$P$315:$P$616,MATCH(RIGHT(X562,255),RIGHT('Disaggregation Data'!J$315:$J$616,255),0))),"")</f>
        <v/>
      </c>
      <c r="W562" s="504"/>
      <c r="X562" s="504" t="str">
        <f t="shared" si="36"/>
        <v/>
      </c>
      <c r="Y562" s="504">
        <f t="shared" si="37"/>
        <v>165</v>
      </c>
      <c r="Z562" s="504" t="str">
        <f t="shared" si="38"/>
        <v/>
      </c>
      <c r="AA562" s="504" t="b">
        <f t="shared" si="39"/>
        <v>0</v>
      </c>
      <c r="AB562" s="504" t="s">
        <v>2078</v>
      </c>
      <c r="AC562" s="504" t="str">
        <f t="array" ref="AC562">IFERROR(IF(INDEX('Disaggregation Records'!$G$95:$G$183,MATCH(RIGHT(Z562,255),RIGHT('Disaggregation Records'!$D$95:$D$183,255),0))=0,"",INDEX('Disaggregation Records'!$G$95:$G$183,MATCH(RIGHT(Z562,255),RIGHT('Disaggregation Records'!$D$95:$D$183,255),0))),"")</f>
        <v/>
      </c>
      <c r="AD562" s="504" t="s">
        <v>796</v>
      </c>
      <c r="AE562" s="216"/>
      <c r="AF562" s="501"/>
      <c r="AG562" s="501"/>
    </row>
    <row r="563" spans="1:33" ht="37.5" hidden="1" customHeight="1" x14ac:dyDescent="0.25">
      <c r="A563" s="382">
        <v>24</v>
      </c>
      <c r="B563" s="401" t="str">
        <f>IFERROR(VLOOKUP(A563,'Coverage Indicators - Section D'!$A$10:$Y$42,25,FALSE),"")</f>
        <v/>
      </c>
      <c r="C563" s="497" t="str">
        <f t="array" ref="C563">IFERROR(IF(INDEX('Disaggregation Records'!$E$95:$E$183,MATCH(RIGHT(Z563,255),RIGHT('Disaggregation Records'!$D$95:$D$183,255),0))=0,"",INDEX('Disaggregation Records'!$E$95:$E$183,MATCH(RIGHT(Z563,255),RIGHT('Disaggregation Records'!$D$95:$D$183,255),0))),"")</f>
        <v/>
      </c>
      <c r="D563" s="497" t="str">
        <f t="array" ref="D563">IFERROR(IF(INDEX('Disaggregation Records'!$F$95:$F$183,MATCH(RIGHT(Z563,255),RIGHT('Disaggregation Records'!$D$95:$D$183,255),0))=0,"",INDEX('Disaggregation Records'!$F$95:$F$183,MATCH(RIGHT(Z563,255),RIGHT('Disaggregation Records'!$D$95:$D$183,255),0))),"")</f>
        <v/>
      </c>
      <c r="E563" s="403" t="str">
        <f t="array" ref="E563">IFERROR(IF(INDEX('Disaggregation Data'!$K$315:$K$616,MATCH(RIGHT(X563,255),RIGHT('Disaggregation Data'!$J$315:$J$616,255),0))=0,"",INDEX('Disaggregation Data'!$K$315:$K$616,MATCH(RIGHT(X563,255),RIGHT('Disaggregation Data'!J$315:$J$616,255),0))),"")</f>
        <v/>
      </c>
      <c r="F563" s="404" t="str">
        <f t="array" ref="F563">IFERROR(IF(INDEX('Disaggregation Data'!$L$315:$L$616,MATCH(RIGHT(X563,255),RIGHT('Disaggregation Data'!$J$315:$J$616,255),0))=0,"",INDEX('Disaggregation Data'!$L$315:$L$616,MATCH(RIGHT(X563,255),RIGHT('Disaggregation Data'!J$315:$J$616,255),0))),"")</f>
        <v/>
      </c>
      <c r="G563" s="466" t="str">
        <f t="array" ref="G563">IFERROR(IF(INDEX('Disaggregation Data'!$M$315:$M$616,MATCH(RIGHT(X563,255),RIGHT('Disaggregation Data'!$J$315:$J$616,255),0))=0,(E563/F563)*100,INDEX('Disaggregation Data'!$M$315:$M$616,MATCH(RIGHT(X563,255),RIGHT('Disaggregation Data'!J$315:$J$616,255),0))),"")</f>
        <v/>
      </c>
      <c r="H563" s="407" t="str">
        <f t="array" ref="H563">IFERROR(IF(INDEX('Disaggregation Data'!$N$315:$N$616,MATCH(RIGHT(X563,255),RIGHT('Disaggregation Data'!$J$315:$J$616,255),0))=0,"",INDEX('Disaggregation Data'!$N$315:$N$616,MATCH(RIGHT(X563,255),RIGHT('Disaggregation Data'!J$315:$J$616,255),0))),"")</f>
        <v/>
      </c>
      <c r="I563" s="503"/>
      <c r="J563" s="503"/>
      <c r="K563" s="503"/>
      <c r="L563" s="503"/>
      <c r="M563" s="503"/>
      <c r="N563" s="503"/>
      <c r="O563" s="503"/>
      <c r="P563" s="503"/>
      <c r="Q563" s="503"/>
      <c r="R563" s="503"/>
      <c r="S563" s="503"/>
      <c r="T563" s="503"/>
      <c r="U563" s="407" t="str">
        <f t="array" ref="U563">IFERROR(IF(INDEX('Disaggregation Data'!$O$315:$O$616,MATCH(RIGHT(X563,255),RIGHT('Disaggregation Data'!$J$315:$J$616,255),0))=0,"",INDEX('Disaggregation Data'!$O$315:$O$616,MATCH(RIGHT(X563,255),RIGHT('Disaggregation Data'!J$315:$J$616,255),0))),"")</f>
        <v/>
      </c>
      <c r="V563" s="420" t="str">
        <f t="array" ref="V563">IFERROR(IF(INDEX('Disaggregation Data'!$P$315:$P$616,MATCH(RIGHT(X563,255),RIGHT('Disaggregation Data'!$J$315:$J$616,255),0))=0,"",INDEX('Disaggregation Data'!$P$315:$P$616,MATCH(RIGHT(X563,255),RIGHT('Disaggregation Data'!J$315:$J$616,255),0))),"")</f>
        <v/>
      </c>
      <c r="W563" s="504"/>
      <c r="X563" s="504" t="str">
        <f t="shared" si="36"/>
        <v/>
      </c>
      <c r="Y563" s="504">
        <f t="shared" si="37"/>
        <v>166</v>
      </c>
      <c r="Z563" s="504" t="str">
        <f t="shared" si="38"/>
        <v/>
      </c>
      <c r="AA563" s="504" t="b">
        <f t="shared" si="39"/>
        <v>0</v>
      </c>
      <c r="AB563" s="504" t="s">
        <v>2079</v>
      </c>
      <c r="AC563" s="504" t="str">
        <f t="array" ref="AC563">IFERROR(IF(INDEX('Disaggregation Records'!$G$95:$G$183,MATCH(RIGHT(Z563,255),RIGHT('Disaggregation Records'!$D$95:$D$183,255),0))=0,"",INDEX('Disaggregation Records'!$G$95:$G$183,MATCH(RIGHT(Z563,255),RIGHT('Disaggregation Records'!$D$95:$D$183,255),0))),"")</f>
        <v/>
      </c>
      <c r="AD563" s="504" t="s">
        <v>796</v>
      </c>
      <c r="AE563" s="216"/>
      <c r="AF563" s="501"/>
      <c r="AG563" s="501"/>
    </row>
    <row r="564" spans="1:33" ht="37.5" hidden="1" customHeight="1" x14ac:dyDescent="0.25">
      <c r="A564" s="382">
        <v>24</v>
      </c>
      <c r="B564" s="401" t="str">
        <f>IFERROR(VLOOKUP(A564,'Coverage Indicators - Section D'!$A$10:$Y$42,25,FALSE),"")</f>
        <v/>
      </c>
      <c r="C564" s="497" t="str">
        <f t="array" ref="C564">IFERROR(IF(INDEX('Disaggregation Records'!$E$95:$E$183,MATCH(RIGHT(Z564,255),RIGHT('Disaggregation Records'!$D$95:$D$183,255),0))=0,"",INDEX('Disaggregation Records'!$E$95:$E$183,MATCH(RIGHT(Z564,255),RIGHT('Disaggregation Records'!$D$95:$D$183,255),0))),"")</f>
        <v/>
      </c>
      <c r="D564" s="497" t="str">
        <f t="array" ref="D564">IFERROR(IF(INDEX('Disaggregation Records'!$F$95:$F$183,MATCH(RIGHT(Z564,255),RIGHT('Disaggregation Records'!$D$95:$D$183,255),0))=0,"",INDEX('Disaggregation Records'!$F$95:$F$183,MATCH(RIGHT(Z564,255),RIGHT('Disaggregation Records'!$D$95:$D$183,255),0))),"")</f>
        <v/>
      </c>
      <c r="E564" s="403" t="str">
        <f t="array" ref="E564">IFERROR(IF(INDEX('Disaggregation Data'!$K$315:$K$616,MATCH(RIGHT(X564,255),RIGHT('Disaggregation Data'!$J$315:$J$616,255),0))=0,"",INDEX('Disaggregation Data'!$K$315:$K$616,MATCH(RIGHT(X564,255),RIGHT('Disaggregation Data'!J$315:$J$616,255),0))),"")</f>
        <v/>
      </c>
      <c r="F564" s="404" t="str">
        <f t="array" ref="F564">IFERROR(IF(INDEX('Disaggregation Data'!$L$315:$L$616,MATCH(RIGHT(X564,255),RIGHT('Disaggregation Data'!$J$315:$J$616,255),0))=0,"",INDEX('Disaggregation Data'!$L$315:$L$616,MATCH(RIGHT(X564,255),RIGHT('Disaggregation Data'!J$315:$J$616,255),0))),"")</f>
        <v/>
      </c>
      <c r="G564" s="466" t="str">
        <f t="array" ref="G564">IFERROR(IF(INDEX('Disaggregation Data'!$M$315:$M$616,MATCH(RIGHT(X564,255),RIGHT('Disaggregation Data'!$J$315:$J$616,255),0))=0,(E564/F564)*100,INDEX('Disaggregation Data'!$M$315:$M$616,MATCH(RIGHT(X564,255),RIGHT('Disaggregation Data'!J$315:$J$616,255),0))),"")</f>
        <v/>
      </c>
      <c r="H564" s="407" t="str">
        <f t="array" ref="H564">IFERROR(IF(INDEX('Disaggregation Data'!$N$315:$N$616,MATCH(RIGHT(X564,255),RIGHT('Disaggregation Data'!$J$315:$J$616,255),0))=0,"",INDEX('Disaggregation Data'!$N$315:$N$616,MATCH(RIGHT(X564,255),RIGHT('Disaggregation Data'!J$315:$J$616,255),0))),"")</f>
        <v/>
      </c>
      <c r="I564" s="503"/>
      <c r="J564" s="503"/>
      <c r="K564" s="503"/>
      <c r="L564" s="503"/>
      <c r="M564" s="503"/>
      <c r="N564" s="503"/>
      <c r="O564" s="503"/>
      <c r="P564" s="503"/>
      <c r="Q564" s="503"/>
      <c r="R564" s="503"/>
      <c r="S564" s="503"/>
      <c r="T564" s="503"/>
      <c r="U564" s="407" t="str">
        <f t="array" ref="U564">IFERROR(IF(INDEX('Disaggregation Data'!$O$315:$O$616,MATCH(RIGHT(X564,255),RIGHT('Disaggregation Data'!$J$315:$J$616,255),0))=0,"",INDEX('Disaggregation Data'!$O$315:$O$616,MATCH(RIGHT(X564,255),RIGHT('Disaggregation Data'!J$315:$J$616,255),0))),"")</f>
        <v/>
      </c>
      <c r="V564" s="420" t="str">
        <f t="array" ref="V564">IFERROR(IF(INDEX('Disaggregation Data'!$P$315:$P$616,MATCH(RIGHT(X564,255),RIGHT('Disaggregation Data'!$J$315:$J$616,255),0))=0,"",INDEX('Disaggregation Data'!$P$315:$P$616,MATCH(RIGHT(X564,255),RIGHT('Disaggregation Data'!J$315:$J$616,255),0))),"")</f>
        <v/>
      </c>
      <c r="W564" s="504"/>
      <c r="X564" s="504" t="str">
        <f t="shared" si="36"/>
        <v/>
      </c>
      <c r="Y564" s="504">
        <f t="shared" si="37"/>
        <v>167</v>
      </c>
      <c r="Z564" s="504" t="str">
        <f t="shared" si="38"/>
        <v/>
      </c>
      <c r="AA564" s="504" t="b">
        <f t="shared" si="39"/>
        <v>0</v>
      </c>
      <c r="AB564" s="504" t="s">
        <v>2080</v>
      </c>
      <c r="AC564" s="504" t="str">
        <f t="array" ref="AC564">IFERROR(IF(INDEX('Disaggregation Records'!$G$95:$G$183,MATCH(RIGHT(Z564,255),RIGHT('Disaggregation Records'!$D$95:$D$183,255),0))=0,"",INDEX('Disaggregation Records'!$G$95:$G$183,MATCH(RIGHT(Z564,255),RIGHT('Disaggregation Records'!$D$95:$D$183,255),0))),"")</f>
        <v/>
      </c>
      <c r="AD564" s="504" t="s">
        <v>796</v>
      </c>
      <c r="AE564" s="216"/>
      <c r="AF564" s="501"/>
      <c r="AG564" s="501"/>
    </row>
    <row r="565" spans="1:33" ht="37.5" hidden="1" customHeight="1" x14ac:dyDescent="0.25">
      <c r="A565" s="382">
        <v>24</v>
      </c>
      <c r="B565" s="401" t="str">
        <f>IFERROR(VLOOKUP(A565,'Coverage Indicators - Section D'!$A$10:$Y$42,25,FALSE),"")</f>
        <v/>
      </c>
      <c r="C565" s="497" t="str">
        <f t="array" ref="C565">IFERROR(IF(INDEX('Disaggregation Records'!$E$95:$E$183,MATCH(RIGHT(Z565,255),RIGHT('Disaggregation Records'!$D$95:$D$183,255),0))=0,"",INDEX('Disaggregation Records'!$E$95:$E$183,MATCH(RIGHT(Z565,255),RIGHT('Disaggregation Records'!$D$95:$D$183,255),0))),"")</f>
        <v/>
      </c>
      <c r="D565" s="497" t="str">
        <f t="array" ref="D565">IFERROR(IF(INDEX('Disaggregation Records'!$F$95:$F$183,MATCH(RIGHT(Z565,255),RIGHT('Disaggregation Records'!$D$95:$D$183,255),0))=0,"",INDEX('Disaggregation Records'!$F$95:$F$183,MATCH(RIGHT(Z565,255),RIGHT('Disaggregation Records'!$D$95:$D$183,255),0))),"")</f>
        <v/>
      </c>
      <c r="E565" s="403" t="str">
        <f t="array" ref="E565">IFERROR(IF(INDEX('Disaggregation Data'!$K$315:$K$616,MATCH(RIGHT(X565,255),RIGHT('Disaggregation Data'!$J$315:$J$616,255),0))=0,"",INDEX('Disaggregation Data'!$K$315:$K$616,MATCH(RIGHT(X565,255),RIGHT('Disaggregation Data'!J$315:$J$616,255),0))),"")</f>
        <v/>
      </c>
      <c r="F565" s="404" t="str">
        <f t="array" ref="F565">IFERROR(IF(INDEX('Disaggregation Data'!$L$315:$L$616,MATCH(RIGHT(X565,255),RIGHT('Disaggregation Data'!$J$315:$J$616,255),0))=0,"",INDEX('Disaggregation Data'!$L$315:$L$616,MATCH(RIGHT(X565,255),RIGHT('Disaggregation Data'!J$315:$J$616,255),0))),"")</f>
        <v/>
      </c>
      <c r="G565" s="466" t="str">
        <f t="array" ref="G565">IFERROR(IF(INDEX('Disaggregation Data'!$M$315:$M$616,MATCH(RIGHT(X565,255),RIGHT('Disaggregation Data'!$J$315:$J$616,255),0))=0,(E565/F565)*100,INDEX('Disaggregation Data'!$M$315:$M$616,MATCH(RIGHT(X565,255),RIGHT('Disaggregation Data'!J$315:$J$616,255),0))),"")</f>
        <v/>
      </c>
      <c r="H565" s="407" t="str">
        <f t="array" ref="H565">IFERROR(IF(INDEX('Disaggregation Data'!$N$315:$N$616,MATCH(RIGHT(X565,255),RIGHT('Disaggregation Data'!$J$315:$J$616,255),0))=0,"",INDEX('Disaggregation Data'!$N$315:$N$616,MATCH(RIGHT(X565,255),RIGHT('Disaggregation Data'!J$315:$J$616,255),0))),"")</f>
        <v/>
      </c>
      <c r="I565" s="503"/>
      <c r="J565" s="503"/>
      <c r="K565" s="503"/>
      <c r="L565" s="503"/>
      <c r="M565" s="503"/>
      <c r="N565" s="503"/>
      <c r="O565" s="503"/>
      <c r="P565" s="503"/>
      <c r="Q565" s="503"/>
      <c r="R565" s="503"/>
      <c r="S565" s="503"/>
      <c r="T565" s="503"/>
      <c r="U565" s="407" t="str">
        <f t="array" ref="U565">IFERROR(IF(INDEX('Disaggregation Data'!$O$315:$O$616,MATCH(RIGHT(X565,255),RIGHT('Disaggregation Data'!$J$315:$J$616,255),0))=0,"",INDEX('Disaggregation Data'!$O$315:$O$616,MATCH(RIGHT(X565,255),RIGHT('Disaggregation Data'!J$315:$J$616,255),0))),"")</f>
        <v/>
      </c>
      <c r="V565" s="420" t="str">
        <f t="array" ref="V565">IFERROR(IF(INDEX('Disaggregation Data'!$P$315:$P$616,MATCH(RIGHT(X565,255),RIGHT('Disaggregation Data'!$J$315:$J$616,255),0))=0,"",INDEX('Disaggregation Data'!$P$315:$P$616,MATCH(RIGHT(X565,255),RIGHT('Disaggregation Data'!J$315:$J$616,255),0))),"")</f>
        <v/>
      </c>
      <c r="W565" s="504"/>
      <c r="X565" s="504" t="str">
        <f t="shared" si="36"/>
        <v/>
      </c>
      <c r="Y565" s="504">
        <f t="shared" si="37"/>
        <v>168</v>
      </c>
      <c r="Z565" s="504" t="str">
        <f t="shared" si="38"/>
        <v/>
      </c>
      <c r="AA565" s="504" t="b">
        <f t="shared" si="39"/>
        <v>0</v>
      </c>
      <c r="AB565" s="504" t="s">
        <v>2081</v>
      </c>
      <c r="AC565" s="504" t="str">
        <f t="array" ref="AC565">IFERROR(IF(INDEX('Disaggregation Records'!$G$95:$G$183,MATCH(RIGHT(Z565,255),RIGHT('Disaggregation Records'!$D$95:$D$183,255),0))=0,"",INDEX('Disaggregation Records'!$G$95:$G$183,MATCH(RIGHT(Z565,255),RIGHT('Disaggregation Records'!$D$95:$D$183,255),0))),"")</f>
        <v/>
      </c>
      <c r="AD565" s="504" t="s">
        <v>796</v>
      </c>
      <c r="AE565" s="216"/>
      <c r="AF565" s="501"/>
      <c r="AG565" s="501"/>
    </row>
    <row r="566" spans="1:33" ht="37.5" hidden="1" customHeight="1" x14ac:dyDescent="0.25">
      <c r="A566" s="382">
        <v>24</v>
      </c>
      <c r="B566" s="401" t="str">
        <f>IFERROR(VLOOKUP(A566,'Coverage Indicators - Section D'!$A$10:$Y$42,25,FALSE),"")</f>
        <v/>
      </c>
      <c r="C566" s="497" t="str">
        <f t="array" ref="C566">IFERROR(IF(INDEX('Disaggregation Records'!$E$95:$E$183,MATCH(RIGHT(Z566,255),RIGHT('Disaggregation Records'!$D$95:$D$183,255),0))=0,"",INDEX('Disaggregation Records'!$E$95:$E$183,MATCH(RIGHT(Z566,255),RIGHT('Disaggregation Records'!$D$95:$D$183,255),0))),"")</f>
        <v/>
      </c>
      <c r="D566" s="497" t="str">
        <f t="array" ref="D566">IFERROR(IF(INDEX('Disaggregation Records'!$F$95:$F$183,MATCH(RIGHT(Z566,255),RIGHT('Disaggregation Records'!$D$95:$D$183,255),0))=0,"",INDEX('Disaggregation Records'!$F$95:$F$183,MATCH(RIGHT(Z566,255),RIGHT('Disaggregation Records'!$D$95:$D$183,255),0))),"")</f>
        <v/>
      </c>
      <c r="E566" s="403" t="str">
        <f t="array" ref="E566">IFERROR(IF(INDEX('Disaggregation Data'!$K$315:$K$616,MATCH(RIGHT(X566,255),RIGHT('Disaggregation Data'!$J$315:$J$616,255),0))=0,"",INDEX('Disaggregation Data'!$K$315:$K$616,MATCH(RIGHT(X566,255),RIGHT('Disaggregation Data'!J$315:$J$616,255),0))),"")</f>
        <v/>
      </c>
      <c r="F566" s="404" t="str">
        <f t="array" ref="F566">IFERROR(IF(INDEX('Disaggregation Data'!$L$315:$L$616,MATCH(RIGHT(X566,255),RIGHT('Disaggregation Data'!$J$315:$J$616,255),0))=0,"",INDEX('Disaggregation Data'!$L$315:$L$616,MATCH(RIGHT(X566,255),RIGHT('Disaggregation Data'!J$315:$J$616,255),0))),"")</f>
        <v/>
      </c>
      <c r="G566" s="466" t="str">
        <f t="array" ref="G566">IFERROR(IF(INDEX('Disaggregation Data'!$M$315:$M$616,MATCH(RIGHT(X566,255),RIGHT('Disaggregation Data'!$J$315:$J$616,255),0))=0,(E566/F566)*100,INDEX('Disaggregation Data'!$M$315:$M$616,MATCH(RIGHT(X566,255),RIGHT('Disaggregation Data'!J$315:$J$616,255),0))),"")</f>
        <v/>
      </c>
      <c r="H566" s="407" t="str">
        <f t="array" ref="H566">IFERROR(IF(INDEX('Disaggregation Data'!$N$315:$N$616,MATCH(RIGHT(X566,255),RIGHT('Disaggregation Data'!$J$315:$J$616,255),0))=0,"",INDEX('Disaggregation Data'!$N$315:$N$616,MATCH(RIGHT(X566,255),RIGHT('Disaggregation Data'!J$315:$J$616,255),0))),"")</f>
        <v/>
      </c>
      <c r="I566" s="503"/>
      <c r="J566" s="503"/>
      <c r="K566" s="503"/>
      <c r="L566" s="503"/>
      <c r="M566" s="503"/>
      <c r="N566" s="503"/>
      <c r="O566" s="503"/>
      <c r="P566" s="503"/>
      <c r="Q566" s="503"/>
      <c r="R566" s="503"/>
      <c r="S566" s="503"/>
      <c r="T566" s="503"/>
      <c r="U566" s="407" t="str">
        <f t="array" ref="U566">IFERROR(IF(INDEX('Disaggregation Data'!$O$315:$O$616,MATCH(RIGHT(X566,255),RIGHT('Disaggregation Data'!$J$315:$J$616,255),0))=0,"",INDEX('Disaggregation Data'!$O$315:$O$616,MATCH(RIGHT(X566,255),RIGHT('Disaggregation Data'!J$315:$J$616,255),0))),"")</f>
        <v/>
      </c>
      <c r="V566" s="420" t="str">
        <f t="array" ref="V566">IFERROR(IF(INDEX('Disaggregation Data'!$P$315:$P$616,MATCH(RIGHT(X566,255),RIGHT('Disaggregation Data'!$J$315:$J$616,255),0))=0,"",INDEX('Disaggregation Data'!$P$315:$P$616,MATCH(RIGHT(X566,255),RIGHT('Disaggregation Data'!J$315:$J$616,255),0))),"")</f>
        <v/>
      </c>
      <c r="W566" s="504"/>
      <c r="X566" s="504" t="str">
        <f t="shared" si="36"/>
        <v/>
      </c>
      <c r="Y566" s="504">
        <f t="shared" si="37"/>
        <v>169</v>
      </c>
      <c r="Z566" s="504" t="str">
        <f t="shared" si="38"/>
        <v/>
      </c>
      <c r="AA566" s="504" t="b">
        <f t="shared" si="39"/>
        <v>0</v>
      </c>
      <c r="AB566" s="504" t="s">
        <v>2082</v>
      </c>
      <c r="AC566" s="504" t="str">
        <f t="array" ref="AC566">IFERROR(IF(INDEX('Disaggregation Records'!$G$95:$G$183,MATCH(RIGHT(Z566,255),RIGHT('Disaggregation Records'!$D$95:$D$183,255),0))=0,"",INDEX('Disaggregation Records'!$G$95:$G$183,MATCH(RIGHT(Z566,255),RIGHT('Disaggregation Records'!$D$95:$D$183,255),0))),"")</f>
        <v/>
      </c>
      <c r="AD566" s="504" t="s">
        <v>796</v>
      </c>
      <c r="AE566" s="216"/>
      <c r="AF566" s="501"/>
      <c r="AG566" s="501"/>
    </row>
    <row r="567" spans="1:33" ht="37.5" hidden="1" customHeight="1" x14ac:dyDescent="0.25">
      <c r="A567" s="382">
        <v>25</v>
      </c>
      <c r="B567" s="401" t="str">
        <f>IFERROR(VLOOKUP(A567,'Coverage Indicators - Section D'!$A$10:$Y$42,25,FALSE),"")</f>
        <v/>
      </c>
      <c r="C567" s="497" t="str">
        <f t="array" ref="C567">IFERROR(IF(INDEX('Disaggregation Records'!$E$95:$E$183,MATCH(RIGHT(Z567,255),RIGHT('Disaggregation Records'!$D$95:$D$183,255),0))=0,"",INDEX('Disaggregation Records'!$E$95:$E$183,MATCH(RIGHT(Z567,255),RIGHT('Disaggregation Records'!$D$95:$D$183,255),0))),"")</f>
        <v/>
      </c>
      <c r="D567" s="497" t="str">
        <f t="array" ref="D567">IFERROR(IF(INDEX('Disaggregation Records'!$F$95:$F$183,MATCH(RIGHT(Z567,255),RIGHT('Disaggregation Records'!$D$95:$D$183,255),0))=0,"",INDEX('Disaggregation Records'!$F$95:$F$183,MATCH(RIGHT(Z567,255),RIGHT('Disaggregation Records'!$D$95:$D$183,255),0))),"")</f>
        <v/>
      </c>
      <c r="E567" s="403" t="str">
        <f t="array" ref="E567">IFERROR(IF(INDEX('Disaggregation Data'!$K$315:$K$616,MATCH(RIGHT(X567,255),RIGHT('Disaggregation Data'!$J$315:$J$616,255),0))=0,"",INDEX('Disaggregation Data'!$K$315:$K$616,MATCH(RIGHT(X567,255),RIGHT('Disaggregation Data'!J$315:$J$616,255),0))),"")</f>
        <v/>
      </c>
      <c r="F567" s="404" t="str">
        <f t="array" ref="F567">IFERROR(IF(INDEX('Disaggregation Data'!$L$315:$L$616,MATCH(RIGHT(X567,255),RIGHT('Disaggregation Data'!$J$315:$J$616,255),0))=0,"",INDEX('Disaggregation Data'!$L$315:$L$616,MATCH(RIGHT(X567,255),RIGHT('Disaggregation Data'!J$315:$J$616,255),0))),"")</f>
        <v/>
      </c>
      <c r="G567" s="466" t="str">
        <f t="array" ref="G567">IFERROR(IF(INDEX('Disaggregation Data'!$M$315:$M$616,MATCH(RIGHT(X567,255),RIGHT('Disaggregation Data'!$J$315:$J$616,255),0))=0,(E567/F567)*100,INDEX('Disaggregation Data'!$M$315:$M$616,MATCH(RIGHT(X567,255),RIGHT('Disaggregation Data'!J$315:$J$616,255),0))),"")</f>
        <v/>
      </c>
      <c r="H567" s="407" t="str">
        <f t="array" ref="H567">IFERROR(IF(INDEX('Disaggregation Data'!$N$315:$N$616,MATCH(RIGHT(X567,255),RIGHT('Disaggregation Data'!$J$315:$J$616,255),0))=0,"",INDEX('Disaggregation Data'!$N$315:$N$616,MATCH(RIGHT(X567,255),RIGHT('Disaggregation Data'!J$315:$J$616,255),0))),"")</f>
        <v/>
      </c>
      <c r="I567" s="503"/>
      <c r="J567" s="503"/>
      <c r="K567" s="503"/>
      <c r="L567" s="503"/>
      <c r="M567" s="503"/>
      <c r="N567" s="503"/>
      <c r="O567" s="503"/>
      <c r="P567" s="503"/>
      <c r="Q567" s="503"/>
      <c r="R567" s="503"/>
      <c r="S567" s="503"/>
      <c r="T567" s="503"/>
      <c r="U567" s="407" t="str">
        <f t="array" ref="U567">IFERROR(IF(INDEX('Disaggregation Data'!$O$315:$O$616,MATCH(RIGHT(X567,255),RIGHT('Disaggregation Data'!$J$315:$J$616,255),0))=0,"",INDEX('Disaggregation Data'!$O$315:$O$616,MATCH(RIGHT(X567,255),RIGHT('Disaggregation Data'!J$315:$J$616,255),0))),"")</f>
        <v/>
      </c>
      <c r="V567" s="420" t="str">
        <f t="array" ref="V567">IFERROR(IF(INDEX('Disaggregation Data'!$P$315:$P$616,MATCH(RIGHT(X567,255),RIGHT('Disaggregation Data'!$J$315:$J$616,255),0))=0,"",INDEX('Disaggregation Data'!$P$315:$P$616,MATCH(RIGHT(X567,255),RIGHT('Disaggregation Data'!J$315:$J$616,255),0))),"")</f>
        <v/>
      </c>
      <c r="W567" s="504"/>
      <c r="X567" s="504" t="str">
        <f t="shared" si="36"/>
        <v/>
      </c>
      <c r="Y567" s="504">
        <f t="shared" si="37"/>
        <v>170</v>
      </c>
      <c r="Z567" s="504" t="str">
        <f t="shared" si="38"/>
        <v/>
      </c>
      <c r="AA567" s="504" t="b">
        <f t="shared" si="39"/>
        <v>0</v>
      </c>
      <c r="AB567" s="504" t="s">
        <v>2083</v>
      </c>
      <c r="AC567" s="504" t="str">
        <f t="array" ref="AC567">IFERROR(IF(INDEX('Disaggregation Records'!$G$95:$G$183,MATCH(RIGHT(Z567,255),RIGHT('Disaggregation Records'!$D$95:$D$183,255),0))=0,"",INDEX('Disaggregation Records'!$G$95:$G$183,MATCH(RIGHT(Z567,255),RIGHT('Disaggregation Records'!$D$95:$D$183,255),0))),"")</f>
        <v/>
      </c>
      <c r="AD567" s="504" t="s">
        <v>797</v>
      </c>
      <c r="AE567" s="216"/>
      <c r="AF567" s="501"/>
      <c r="AG567" s="501"/>
    </row>
    <row r="568" spans="1:33" ht="37.5" hidden="1" customHeight="1" x14ac:dyDescent="0.25">
      <c r="A568" s="382">
        <v>25</v>
      </c>
      <c r="B568" s="401" t="str">
        <f>IFERROR(VLOOKUP(A568,'Coverage Indicators - Section D'!$A$10:$Y$42,25,FALSE),"")</f>
        <v/>
      </c>
      <c r="C568" s="497" t="str">
        <f t="array" ref="C568">IFERROR(IF(INDEX('Disaggregation Records'!$E$95:$E$183,MATCH(RIGHT(Z568,255),RIGHT('Disaggregation Records'!$D$95:$D$183,255),0))=0,"",INDEX('Disaggregation Records'!$E$95:$E$183,MATCH(RIGHT(Z568,255),RIGHT('Disaggregation Records'!$D$95:$D$183,255),0))),"")</f>
        <v/>
      </c>
      <c r="D568" s="497" t="str">
        <f t="array" ref="D568">IFERROR(IF(INDEX('Disaggregation Records'!$F$95:$F$183,MATCH(RIGHT(Z568,255),RIGHT('Disaggregation Records'!$D$95:$D$183,255),0))=0,"",INDEX('Disaggregation Records'!$F$95:$F$183,MATCH(RIGHT(Z568,255),RIGHT('Disaggregation Records'!$D$95:$D$183,255),0))),"")</f>
        <v/>
      </c>
      <c r="E568" s="403" t="str">
        <f t="array" ref="E568">IFERROR(IF(INDEX('Disaggregation Data'!$K$315:$K$616,MATCH(RIGHT(X568,255),RIGHT('Disaggregation Data'!$J$315:$J$616,255),0))=0,"",INDEX('Disaggregation Data'!$K$315:$K$616,MATCH(RIGHT(X568,255),RIGHT('Disaggregation Data'!J$315:$J$616,255),0))),"")</f>
        <v/>
      </c>
      <c r="F568" s="404" t="str">
        <f t="array" ref="F568">IFERROR(IF(INDEX('Disaggregation Data'!$L$315:$L$616,MATCH(RIGHT(X568,255),RIGHT('Disaggregation Data'!$J$315:$J$616,255),0))=0,"",INDEX('Disaggregation Data'!$L$315:$L$616,MATCH(RIGHT(X568,255),RIGHT('Disaggregation Data'!J$315:$J$616,255),0))),"")</f>
        <v/>
      </c>
      <c r="G568" s="466" t="str">
        <f t="array" ref="G568">IFERROR(IF(INDEX('Disaggregation Data'!$M$315:$M$616,MATCH(RIGHT(X568,255),RIGHT('Disaggregation Data'!$J$315:$J$616,255),0))=0,(E568/F568)*100,INDEX('Disaggregation Data'!$M$315:$M$616,MATCH(RIGHT(X568,255),RIGHT('Disaggregation Data'!J$315:$J$616,255),0))),"")</f>
        <v/>
      </c>
      <c r="H568" s="407" t="str">
        <f t="array" ref="H568">IFERROR(IF(INDEX('Disaggregation Data'!$N$315:$N$616,MATCH(RIGHT(X568,255),RIGHT('Disaggregation Data'!$J$315:$J$616,255),0))=0,"",INDEX('Disaggregation Data'!$N$315:$N$616,MATCH(RIGHT(X568,255),RIGHT('Disaggregation Data'!J$315:$J$616,255),0))),"")</f>
        <v/>
      </c>
      <c r="I568" s="503"/>
      <c r="J568" s="503"/>
      <c r="K568" s="503"/>
      <c r="L568" s="503"/>
      <c r="M568" s="503"/>
      <c r="N568" s="503"/>
      <c r="O568" s="503"/>
      <c r="P568" s="503"/>
      <c r="Q568" s="503"/>
      <c r="R568" s="503"/>
      <c r="S568" s="503"/>
      <c r="T568" s="503"/>
      <c r="U568" s="407" t="str">
        <f t="array" ref="U568">IFERROR(IF(INDEX('Disaggregation Data'!$O$315:$O$616,MATCH(RIGHT(X568,255),RIGHT('Disaggregation Data'!$J$315:$J$616,255),0))=0,"",INDEX('Disaggregation Data'!$O$315:$O$616,MATCH(RIGHT(X568,255),RIGHT('Disaggregation Data'!J$315:$J$616,255),0))),"")</f>
        <v/>
      </c>
      <c r="V568" s="420" t="str">
        <f t="array" ref="V568">IFERROR(IF(INDEX('Disaggregation Data'!$P$315:$P$616,MATCH(RIGHT(X568,255),RIGHT('Disaggregation Data'!$J$315:$J$616,255),0))=0,"",INDEX('Disaggregation Data'!$P$315:$P$616,MATCH(RIGHT(X568,255),RIGHT('Disaggregation Data'!J$315:$J$616,255),0))),"")</f>
        <v/>
      </c>
      <c r="W568" s="504"/>
      <c r="X568" s="504" t="str">
        <f t="shared" si="36"/>
        <v/>
      </c>
      <c r="Y568" s="504">
        <f t="shared" si="37"/>
        <v>171</v>
      </c>
      <c r="Z568" s="504" t="str">
        <f t="shared" si="38"/>
        <v/>
      </c>
      <c r="AA568" s="504" t="b">
        <f t="shared" si="39"/>
        <v>0</v>
      </c>
      <c r="AB568" s="504" t="s">
        <v>2084</v>
      </c>
      <c r="AC568" s="504" t="str">
        <f t="array" ref="AC568">IFERROR(IF(INDEX('Disaggregation Records'!$G$95:$G$183,MATCH(RIGHT(Z568,255),RIGHT('Disaggregation Records'!$D$95:$D$183,255),0))=0,"",INDEX('Disaggregation Records'!$G$95:$G$183,MATCH(RIGHT(Z568,255),RIGHT('Disaggregation Records'!$D$95:$D$183,255),0))),"")</f>
        <v/>
      </c>
      <c r="AD568" s="504" t="s">
        <v>797</v>
      </c>
      <c r="AE568" s="216"/>
      <c r="AF568" s="501"/>
      <c r="AG568" s="501"/>
    </row>
    <row r="569" spans="1:33" ht="37.5" hidden="1" customHeight="1" x14ac:dyDescent="0.25">
      <c r="A569" s="382">
        <v>25</v>
      </c>
      <c r="B569" s="401" t="str">
        <f>IFERROR(VLOOKUP(A569,'Coverage Indicators - Section D'!$A$10:$Y$42,25,FALSE),"")</f>
        <v/>
      </c>
      <c r="C569" s="497" t="str">
        <f t="array" ref="C569">IFERROR(IF(INDEX('Disaggregation Records'!$E$95:$E$183,MATCH(RIGHT(Z569,255),RIGHT('Disaggregation Records'!$D$95:$D$183,255),0))=0,"",INDEX('Disaggregation Records'!$E$95:$E$183,MATCH(RIGHT(Z569,255),RIGHT('Disaggregation Records'!$D$95:$D$183,255),0))),"")</f>
        <v/>
      </c>
      <c r="D569" s="497" t="str">
        <f t="array" ref="D569">IFERROR(IF(INDEX('Disaggregation Records'!$F$95:$F$183,MATCH(RIGHT(Z569,255),RIGHT('Disaggregation Records'!$D$95:$D$183,255),0))=0,"",INDEX('Disaggregation Records'!$F$95:$F$183,MATCH(RIGHT(Z569,255),RIGHT('Disaggregation Records'!$D$95:$D$183,255),0))),"")</f>
        <v/>
      </c>
      <c r="E569" s="403" t="str">
        <f t="array" ref="E569">IFERROR(IF(INDEX('Disaggregation Data'!$K$315:$K$616,MATCH(RIGHT(X569,255),RIGHT('Disaggregation Data'!$J$315:$J$616,255),0))=0,"",INDEX('Disaggregation Data'!$K$315:$K$616,MATCH(RIGHT(X569,255),RIGHT('Disaggregation Data'!J$315:$J$616,255),0))),"")</f>
        <v/>
      </c>
      <c r="F569" s="404" t="str">
        <f t="array" ref="F569">IFERROR(IF(INDEX('Disaggregation Data'!$L$315:$L$616,MATCH(RIGHT(X569,255),RIGHT('Disaggregation Data'!$J$315:$J$616,255),0))=0,"",INDEX('Disaggregation Data'!$L$315:$L$616,MATCH(RIGHT(X569,255),RIGHT('Disaggregation Data'!J$315:$J$616,255),0))),"")</f>
        <v/>
      </c>
      <c r="G569" s="466" t="str">
        <f t="array" ref="G569">IFERROR(IF(INDEX('Disaggregation Data'!$M$315:$M$616,MATCH(RIGHT(X569,255),RIGHT('Disaggregation Data'!$J$315:$J$616,255),0))=0,(E569/F569)*100,INDEX('Disaggregation Data'!$M$315:$M$616,MATCH(RIGHT(X569,255),RIGHT('Disaggregation Data'!J$315:$J$616,255),0))),"")</f>
        <v/>
      </c>
      <c r="H569" s="407" t="str">
        <f t="array" ref="H569">IFERROR(IF(INDEX('Disaggregation Data'!$N$315:$N$616,MATCH(RIGHT(X569,255),RIGHT('Disaggregation Data'!$J$315:$J$616,255),0))=0,"",INDEX('Disaggregation Data'!$N$315:$N$616,MATCH(RIGHT(X569,255),RIGHT('Disaggregation Data'!J$315:$J$616,255),0))),"")</f>
        <v/>
      </c>
      <c r="I569" s="503"/>
      <c r="J569" s="503"/>
      <c r="K569" s="503"/>
      <c r="L569" s="503"/>
      <c r="M569" s="503"/>
      <c r="N569" s="503"/>
      <c r="O569" s="503"/>
      <c r="P569" s="503"/>
      <c r="Q569" s="503"/>
      <c r="R569" s="503"/>
      <c r="S569" s="503"/>
      <c r="T569" s="503"/>
      <c r="U569" s="407" t="str">
        <f t="array" ref="U569">IFERROR(IF(INDEX('Disaggregation Data'!$O$315:$O$616,MATCH(RIGHT(X569,255),RIGHT('Disaggregation Data'!$J$315:$J$616,255),0))=0,"",INDEX('Disaggregation Data'!$O$315:$O$616,MATCH(RIGHT(X569,255),RIGHT('Disaggregation Data'!J$315:$J$616,255),0))),"")</f>
        <v/>
      </c>
      <c r="V569" s="420" t="str">
        <f t="array" ref="V569">IFERROR(IF(INDEX('Disaggregation Data'!$P$315:$P$616,MATCH(RIGHT(X569,255),RIGHT('Disaggregation Data'!$J$315:$J$616,255),0))=0,"",INDEX('Disaggregation Data'!$P$315:$P$616,MATCH(RIGHT(X569,255),RIGHT('Disaggregation Data'!J$315:$J$616,255),0))),"")</f>
        <v/>
      </c>
      <c r="W569" s="504"/>
      <c r="X569" s="504" t="str">
        <f t="shared" si="36"/>
        <v/>
      </c>
      <c r="Y569" s="504">
        <f t="shared" si="37"/>
        <v>172</v>
      </c>
      <c r="Z569" s="504" t="str">
        <f t="shared" si="38"/>
        <v/>
      </c>
      <c r="AA569" s="504" t="b">
        <f t="shared" si="39"/>
        <v>0</v>
      </c>
      <c r="AB569" s="504" t="s">
        <v>2085</v>
      </c>
      <c r="AC569" s="504" t="str">
        <f t="array" ref="AC569">IFERROR(IF(INDEX('Disaggregation Records'!$G$95:$G$183,MATCH(RIGHT(Z569,255),RIGHT('Disaggregation Records'!$D$95:$D$183,255),0))=0,"",INDEX('Disaggregation Records'!$G$95:$G$183,MATCH(RIGHT(Z569,255),RIGHT('Disaggregation Records'!$D$95:$D$183,255),0))),"")</f>
        <v/>
      </c>
      <c r="AD569" s="504" t="s">
        <v>797</v>
      </c>
      <c r="AE569" s="216"/>
      <c r="AF569" s="501"/>
      <c r="AG569" s="501"/>
    </row>
    <row r="570" spans="1:33" ht="37.5" hidden="1" customHeight="1" x14ac:dyDescent="0.25">
      <c r="A570" s="382">
        <v>25</v>
      </c>
      <c r="B570" s="401" t="str">
        <f>IFERROR(VLOOKUP(A570,'Coverage Indicators - Section D'!$A$10:$Y$42,25,FALSE),"")</f>
        <v/>
      </c>
      <c r="C570" s="497" t="str">
        <f t="array" ref="C570">IFERROR(IF(INDEX('Disaggregation Records'!$E$95:$E$183,MATCH(RIGHT(Z570,255),RIGHT('Disaggregation Records'!$D$95:$D$183,255),0))=0,"",INDEX('Disaggregation Records'!$E$95:$E$183,MATCH(RIGHT(Z570,255),RIGHT('Disaggregation Records'!$D$95:$D$183,255),0))),"")</f>
        <v/>
      </c>
      <c r="D570" s="497" t="str">
        <f t="array" ref="D570">IFERROR(IF(INDEX('Disaggregation Records'!$F$95:$F$183,MATCH(RIGHT(Z570,255),RIGHT('Disaggregation Records'!$D$95:$D$183,255),0))=0,"",INDEX('Disaggregation Records'!$F$95:$F$183,MATCH(RIGHT(Z570,255),RIGHT('Disaggregation Records'!$D$95:$D$183,255),0))),"")</f>
        <v/>
      </c>
      <c r="E570" s="403" t="str">
        <f t="array" ref="E570">IFERROR(IF(INDEX('Disaggregation Data'!$K$315:$K$616,MATCH(RIGHT(X570,255),RIGHT('Disaggregation Data'!$J$315:$J$616,255),0))=0,"",INDEX('Disaggregation Data'!$K$315:$K$616,MATCH(RIGHT(X570,255),RIGHT('Disaggregation Data'!J$315:$J$616,255),0))),"")</f>
        <v/>
      </c>
      <c r="F570" s="404" t="str">
        <f t="array" ref="F570">IFERROR(IF(INDEX('Disaggregation Data'!$L$315:$L$616,MATCH(RIGHT(X570,255),RIGHT('Disaggregation Data'!$J$315:$J$616,255),0))=0,"",INDEX('Disaggregation Data'!$L$315:$L$616,MATCH(RIGHT(X570,255),RIGHT('Disaggregation Data'!J$315:$J$616,255),0))),"")</f>
        <v/>
      </c>
      <c r="G570" s="466" t="str">
        <f t="array" ref="G570">IFERROR(IF(INDEX('Disaggregation Data'!$M$315:$M$616,MATCH(RIGHT(X570,255),RIGHT('Disaggregation Data'!$J$315:$J$616,255),0))=0,(E570/F570)*100,INDEX('Disaggregation Data'!$M$315:$M$616,MATCH(RIGHT(X570,255),RIGHT('Disaggregation Data'!J$315:$J$616,255),0))),"")</f>
        <v/>
      </c>
      <c r="H570" s="407" t="str">
        <f t="array" ref="H570">IFERROR(IF(INDEX('Disaggregation Data'!$N$315:$N$616,MATCH(RIGHT(X570,255),RIGHT('Disaggregation Data'!$J$315:$J$616,255),0))=0,"",INDEX('Disaggregation Data'!$N$315:$N$616,MATCH(RIGHT(X570,255),RIGHT('Disaggregation Data'!J$315:$J$616,255),0))),"")</f>
        <v/>
      </c>
      <c r="I570" s="503"/>
      <c r="J570" s="503"/>
      <c r="K570" s="503"/>
      <c r="L570" s="503"/>
      <c r="M570" s="503"/>
      <c r="N570" s="503"/>
      <c r="O570" s="503"/>
      <c r="P570" s="503"/>
      <c r="Q570" s="503"/>
      <c r="R570" s="503"/>
      <c r="S570" s="503"/>
      <c r="T570" s="503"/>
      <c r="U570" s="407" t="str">
        <f t="array" ref="U570">IFERROR(IF(INDEX('Disaggregation Data'!$O$315:$O$616,MATCH(RIGHT(X570,255),RIGHT('Disaggregation Data'!$J$315:$J$616,255),0))=0,"",INDEX('Disaggregation Data'!$O$315:$O$616,MATCH(RIGHT(X570,255),RIGHT('Disaggregation Data'!J$315:$J$616,255),0))),"")</f>
        <v/>
      </c>
      <c r="V570" s="420" t="str">
        <f t="array" ref="V570">IFERROR(IF(INDEX('Disaggregation Data'!$P$315:$P$616,MATCH(RIGHT(X570,255),RIGHT('Disaggregation Data'!$J$315:$J$616,255),0))=0,"",INDEX('Disaggregation Data'!$P$315:$P$616,MATCH(RIGHT(X570,255),RIGHT('Disaggregation Data'!J$315:$J$616,255),0))),"")</f>
        <v/>
      </c>
      <c r="W570" s="504"/>
      <c r="X570" s="504" t="str">
        <f t="shared" si="36"/>
        <v/>
      </c>
      <c r="Y570" s="504">
        <f t="shared" si="37"/>
        <v>173</v>
      </c>
      <c r="Z570" s="504" t="str">
        <f t="shared" si="38"/>
        <v/>
      </c>
      <c r="AA570" s="504" t="b">
        <f t="shared" si="39"/>
        <v>0</v>
      </c>
      <c r="AB570" s="504" t="s">
        <v>2086</v>
      </c>
      <c r="AC570" s="504" t="str">
        <f t="array" ref="AC570">IFERROR(IF(INDEX('Disaggregation Records'!$G$95:$G$183,MATCH(RIGHT(Z570,255),RIGHT('Disaggregation Records'!$D$95:$D$183,255),0))=0,"",INDEX('Disaggregation Records'!$G$95:$G$183,MATCH(RIGHT(Z570,255),RIGHT('Disaggregation Records'!$D$95:$D$183,255),0))),"")</f>
        <v/>
      </c>
      <c r="AD570" s="504" t="s">
        <v>797</v>
      </c>
      <c r="AE570" s="216"/>
      <c r="AF570" s="501"/>
      <c r="AG570" s="501"/>
    </row>
    <row r="571" spans="1:33" ht="37.5" hidden="1" customHeight="1" x14ac:dyDescent="0.25">
      <c r="A571" s="382">
        <v>25</v>
      </c>
      <c r="B571" s="401" t="str">
        <f>IFERROR(VLOOKUP(A571,'Coverage Indicators - Section D'!$A$10:$Y$42,25,FALSE),"")</f>
        <v/>
      </c>
      <c r="C571" s="497" t="str">
        <f t="array" ref="C571">IFERROR(IF(INDEX('Disaggregation Records'!$E$95:$E$183,MATCH(RIGHT(Z571,255),RIGHT('Disaggregation Records'!$D$95:$D$183,255),0))=0,"",INDEX('Disaggregation Records'!$E$95:$E$183,MATCH(RIGHT(Z571,255),RIGHT('Disaggregation Records'!$D$95:$D$183,255),0))),"")</f>
        <v/>
      </c>
      <c r="D571" s="497" t="str">
        <f t="array" ref="D571">IFERROR(IF(INDEX('Disaggregation Records'!$F$95:$F$183,MATCH(RIGHT(Z571,255),RIGHT('Disaggregation Records'!$D$95:$D$183,255),0))=0,"",INDEX('Disaggregation Records'!$F$95:$F$183,MATCH(RIGHT(Z571,255),RIGHT('Disaggregation Records'!$D$95:$D$183,255),0))),"")</f>
        <v/>
      </c>
      <c r="E571" s="403" t="str">
        <f t="array" ref="E571">IFERROR(IF(INDEX('Disaggregation Data'!$K$315:$K$616,MATCH(RIGHT(X571,255),RIGHT('Disaggregation Data'!$J$315:$J$616,255),0))=0,"",INDEX('Disaggregation Data'!$K$315:$K$616,MATCH(RIGHT(X571,255),RIGHT('Disaggregation Data'!J$315:$J$616,255),0))),"")</f>
        <v/>
      </c>
      <c r="F571" s="404" t="str">
        <f t="array" ref="F571">IFERROR(IF(INDEX('Disaggregation Data'!$L$315:$L$616,MATCH(RIGHT(X571,255),RIGHT('Disaggregation Data'!$J$315:$J$616,255),0))=0,"",INDEX('Disaggregation Data'!$L$315:$L$616,MATCH(RIGHT(X571,255),RIGHT('Disaggregation Data'!J$315:$J$616,255),0))),"")</f>
        <v/>
      </c>
      <c r="G571" s="466" t="str">
        <f t="array" ref="G571">IFERROR(IF(INDEX('Disaggregation Data'!$M$315:$M$616,MATCH(RIGHT(X571,255),RIGHT('Disaggregation Data'!$J$315:$J$616,255),0))=0,(E571/F571)*100,INDEX('Disaggregation Data'!$M$315:$M$616,MATCH(RIGHT(X571,255),RIGHT('Disaggregation Data'!J$315:$J$616,255),0))),"")</f>
        <v/>
      </c>
      <c r="H571" s="407" t="str">
        <f t="array" ref="H571">IFERROR(IF(INDEX('Disaggregation Data'!$N$315:$N$616,MATCH(RIGHT(X571,255),RIGHT('Disaggregation Data'!$J$315:$J$616,255),0))=0,"",INDEX('Disaggregation Data'!$N$315:$N$616,MATCH(RIGHT(X571,255),RIGHT('Disaggregation Data'!J$315:$J$616,255),0))),"")</f>
        <v/>
      </c>
      <c r="I571" s="503"/>
      <c r="J571" s="503"/>
      <c r="K571" s="503"/>
      <c r="L571" s="503"/>
      <c r="M571" s="503"/>
      <c r="N571" s="503"/>
      <c r="O571" s="503"/>
      <c r="P571" s="503"/>
      <c r="Q571" s="503"/>
      <c r="R571" s="503"/>
      <c r="S571" s="503"/>
      <c r="T571" s="503"/>
      <c r="U571" s="407" t="str">
        <f t="array" ref="U571">IFERROR(IF(INDEX('Disaggregation Data'!$O$315:$O$616,MATCH(RIGHT(X571,255),RIGHT('Disaggregation Data'!$J$315:$J$616,255),0))=0,"",INDEX('Disaggregation Data'!$O$315:$O$616,MATCH(RIGHT(X571,255),RIGHT('Disaggregation Data'!J$315:$J$616,255),0))),"")</f>
        <v/>
      </c>
      <c r="V571" s="420" t="str">
        <f t="array" ref="V571">IFERROR(IF(INDEX('Disaggregation Data'!$P$315:$P$616,MATCH(RIGHT(X571,255),RIGHT('Disaggregation Data'!$J$315:$J$616,255),0))=0,"",INDEX('Disaggregation Data'!$P$315:$P$616,MATCH(RIGHT(X571,255),RIGHT('Disaggregation Data'!J$315:$J$616,255),0))),"")</f>
        <v/>
      </c>
      <c r="W571" s="504"/>
      <c r="X571" s="504" t="str">
        <f t="shared" si="36"/>
        <v/>
      </c>
      <c r="Y571" s="504">
        <f t="shared" si="37"/>
        <v>174</v>
      </c>
      <c r="Z571" s="504" t="str">
        <f t="shared" si="38"/>
        <v/>
      </c>
      <c r="AA571" s="504" t="b">
        <f t="shared" si="39"/>
        <v>0</v>
      </c>
      <c r="AB571" s="504" t="s">
        <v>2087</v>
      </c>
      <c r="AC571" s="504" t="str">
        <f t="array" ref="AC571">IFERROR(IF(INDEX('Disaggregation Records'!$G$95:$G$183,MATCH(RIGHT(Z571,255),RIGHT('Disaggregation Records'!$D$95:$D$183,255),0))=0,"",INDEX('Disaggregation Records'!$G$95:$G$183,MATCH(RIGHT(Z571,255),RIGHT('Disaggregation Records'!$D$95:$D$183,255),0))),"")</f>
        <v/>
      </c>
      <c r="AD571" s="504" t="s">
        <v>797</v>
      </c>
      <c r="AE571" s="216"/>
      <c r="AF571" s="501"/>
      <c r="AG571" s="501"/>
    </row>
    <row r="572" spans="1:33" ht="37.5" hidden="1" customHeight="1" x14ac:dyDescent="0.25">
      <c r="A572" s="382">
        <v>25</v>
      </c>
      <c r="B572" s="401" t="str">
        <f>IFERROR(VLOOKUP(A572,'Coverage Indicators - Section D'!$A$10:$Y$42,25,FALSE),"")</f>
        <v/>
      </c>
      <c r="C572" s="497" t="str">
        <f t="array" ref="C572">IFERROR(IF(INDEX('Disaggregation Records'!$E$95:$E$183,MATCH(RIGHT(Z572,255),RIGHT('Disaggregation Records'!$D$95:$D$183,255),0))=0,"",INDEX('Disaggregation Records'!$E$95:$E$183,MATCH(RIGHT(Z572,255),RIGHT('Disaggregation Records'!$D$95:$D$183,255),0))),"")</f>
        <v/>
      </c>
      <c r="D572" s="497" t="str">
        <f t="array" ref="D572">IFERROR(IF(INDEX('Disaggregation Records'!$F$95:$F$183,MATCH(RIGHT(Z572,255),RIGHT('Disaggregation Records'!$D$95:$D$183,255),0))=0,"",INDEX('Disaggregation Records'!$F$95:$F$183,MATCH(RIGHT(Z572,255),RIGHT('Disaggregation Records'!$D$95:$D$183,255),0))),"")</f>
        <v/>
      </c>
      <c r="E572" s="403" t="str">
        <f t="array" ref="E572">IFERROR(IF(INDEX('Disaggregation Data'!$K$315:$K$616,MATCH(RIGHT(X572,255),RIGHT('Disaggregation Data'!$J$315:$J$616,255),0))=0,"",INDEX('Disaggregation Data'!$K$315:$K$616,MATCH(RIGHT(X572,255),RIGHT('Disaggregation Data'!J$315:$J$616,255),0))),"")</f>
        <v/>
      </c>
      <c r="F572" s="404" t="str">
        <f t="array" ref="F572">IFERROR(IF(INDEX('Disaggregation Data'!$L$315:$L$616,MATCH(RIGHT(X572,255),RIGHT('Disaggregation Data'!$J$315:$J$616,255),0))=0,"",INDEX('Disaggregation Data'!$L$315:$L$616,MATCH(RIGHT(X572,255),RIGHT('Disaggregation Data'!J$315:$J$616,255),0))),"")</f>
        <v/>
      </c>
      <c r="G572" s="466" t="str">
        <f t="array" ref="G572">IFERROR(IF(INDEX('Disaggregation Data'!$M$315:$M$616,MATCH(RIGHT(X572,255),RIGHT('Disaggregation Data'!$J$315:$J$616,255),0))=0,(E572/F572)*100,INDEX('Disaggregation Data'!$M$315:$M$616,MATCH(RIGHT(X572,255),RIGHT('Disaggregation Data'!J$315:$J$616,255),0))),"")</f>
        <v/>
      </c>
      <c r="H572" s="407" t="str">
        <f t="array" ref="H572">IFERROR(IF(INDEX('Disaggregation Data'!$N$315:$N$616,MATCH(RIGHT(X572,255),RIGHT('Disaggregation Data'!$J$315:$J$616,255),0))=0,"",INDEX('Disaggregation Data'!$N$315:$N$616,MATCH(RIGHT(X572,255),RIGHT('Disaggregation Data'!J$315:$J$616,255),0))),"")</f>
        <v/>
      </c>
      <c r="I572" s="503"/>
      <c r="J572" s="503"/>
      <c r="K572" s="503"/>
      <c r="L572" s="503"/>
      <c r="M572" s="503"/>
      <c r="N572" s="503"/>
      <c r="O572" s="503"/>
      <c r="P572" s="503"/>
      <c r="Q572" s="503"/>
      <c r="R572" s="503"/>
      <c r="S572" s="503"/>
      <c r="T572" s="503"/>
      <c r="U572" s="407" t="str">
        <f t="array" ref="U572">IFERROR(IF(INDEX('Disaggregation Data'!$O$315:$O$616,MATCH(RIGHT(X572,255),RIGHT('Disaggregation Data'!$J$315:$J$616,255),0))=0,"",INDEX('Disaggregation Data'!$O$315:$O$616,MATCH(RIGHT(X572,255),RIGHT('Disaggregation Data'!J$315:$J$616,255),0))),"")</f>
        <v/>
      </c>
      <c r="V572" s="420" t="str">
        <f t="array" ref="V572">IFERROR(IF(INDEX('Disaggregation Data'!$P$315:$P$616,MATCH(RIGHT(X572,255),RIGHT('Disaggregation Data'!$J$315:$J$616,255),0))=0,"",INDEX('Disaggregation Data'!$P$315:$P$616,MATCH(RIGHT(X572,255),RIGHT('Disaggregation Data'!J$315:$J$616,255),0))),"")</f>
        <v/>
      </c>
      <c r="W572" s="504"/>
      <c r="X572" s="504" t="str">
        <f t="shared" si="36"/>
        <v/>
      </c>
      <c r="Y572" s="504">
        <f t="shared" si="37"/>
        <v>175</v>
      </c>
      <c r="Z572" s="504" t="str">
        <f t="shared" si="38"/>
        <v/>
      </c>
      <c r="AA572" s="504" t="b">
        <f t="shared" si="39"/>
        <v>0</v>
      </c>
      <c r="AB572" s="504" t="s">
        <v>2088</v>
      </c>
      <c r="AC572" s="504" t="str">
        <f t="array" ref="AC572">IFERROR(IF(INDEX('Disaggregation Records'!$G$95:$G$183,MATCH(RIGHT(Z572,255),RIGHT('Disaggregation Records'!$D$95:$D$183,255),0))=0,"",INDEX('Disaggregation Records'!$G$95:$G$183,MATCH(RIGHT(Z572,255),RIGHT('Disaggregation Records'!$D$95:$D$183,255),0))),"")</f>
        <v/>
      </c>
      <c r="AD572" s="504" t="s">
        <v>797</v>
      </c>
      <c r="AE572" s="216"/>
      <c r="AF572" s="501"/>
      <c r="AG572" s="501"/>
    </row>
    <row r="573" spans="1:33" ht="37.5" hidden="1" customHeight="1" x14ac:dyDescent="0.25">
      <c r="A573" s="382">
        <v>25</v>
      </c>
      <c r="B573" s="401" t="str">
        <f>IFERROR(VLOOKUP(A573,'Coverage Indicators - Section D'!$A$10:$Y$42,25,FALSE),"")</f>
        <v/>
      </c>
      <c r="C573" s="497" t="str">
        <f t="array" ref="C573">IFERROR(IF(INDEX('Disaggregation Records'!$E$95:$E$183,MATCH(RIGHT(Z573,255),RIGHT('Disaggregation Records'!$D$95:$D$183,255),0))=0,"",INDEX('Disaggregation Records'!$E$95:$E$183,MATCH(RIGHT(Z573,255),RIGHT('Disaggregation Records'!$D$95:$D$183,255),0))),"")</f>
        <v/>
      </c>
      <c r="D573" s="497" t="str">
        <f t="array" ref="D573">IFERROR(IF(INDEX('Disaggregation Records'!$F$95:$F$183,MATCH(RIGHT(Z573,255),RIGHT('Disaggregation Records'!$D$95:$D$183,255),0))=0,"",INDEX('Disaggregation Records'!$F$95:$F$183,MATCH(RIGHT(Z573,255),RIGHT('Disaggregation Records'!$D$95:$D$183,255),0))),"")</f>
        <v/>
      </c>
      <c r="E573" s="403" t="str">
        <f t="array" ref="E573">IFERROR(IF(INDEX('Disaggregation Data'!$K$315:$K$616,MATCH(RIGHT(X573,255),RIGHT('Disaggregation Data'!$J$315:$J$616,255),0))=0,"",INDEX('Disaggregation Data'!$K$315:$K$616,MATCH(RIGHT(X573,255),RIGHT('Disaggregation Data'!J$315:$J$616,255),0))),"")</f>
        <v/>
      </c>
      <c r="F573" s="404" t="str">
        <f t="array" ref="F573">IFERROR(IF(INDEX('Disaggregation Data'!$L$315:$L$616,MATCH(RIGHT(X573,255),RIGHT('Disaggregation Data'!$J$315:$J$616,255),0))=0,"",INDEX('Disaggregation Data'!$L$315:$L$616,MATCH(RIGHT(X573,255),RIGHT('Disaggregation Data'!J$315:$J$616,255),0))),"")</f>
        <v/>
      </c>
      <c r="G573" s="466" t="str">
        <f t="array" ref="G573">IFERROR(IF(INDEX('Disaggregation Data'!$M$315:$M$616,MATCH(RIGHT(X573,255),RIGHT('Disaggregation Data'!$J$315:$J$616,255),0))=0,(E573/F573)*100,INDEX('Disaggregation Data'!$M$315:$M$616,MATCH(RIGHT(X573,255),RIGHT('Disaggregation Data'!J$315:$J$616,255),0))),"")</f>
        <v/>
      </c>
      <c r="H573" s="407" t="str">
        <f t="array" ref="H573">IFERROR(IF(INDEX('Disaggregation Data'!$N$315:$N$616,MATCH(RIGHT(X573,255),RIGHT('Disaggregation Data'!$J$315:$J$616,255),0))=0,"",INDEX('Disaggregation Data'!$N$315:$N$616,MATCH(RIGHT(X573,255),RIGHT('Disaggregation Data'!J$315:$J$616,255),0))),"")</f>
        <v/>
      </c>
      <c r="I573" s="503"/>
      <c r="J573" s="503"/>
      <c r="K573" s="503"/>
      <c r="L573" s="503"/>
      <c r="M573" s="503"/>
      <c r="N573" s="503"/>
      <c r="O573" s="503"/>
      <c r="P573" s="503"/>
      <c r="Q573" s="503"/>
      <c r="R573" s="503"/>
      <c r="S573" s="503"/>
      <c r="T573" s="503"/>
      <c r="U573" s="407" t="str">
        <f t="array" ref="U573">IFERROR(IF(INDEX('Disaggregation Data'!$O$315:$O$616,MATCH(RIGHT(X573,255),RIGHT('Disaggregation Data'!$J$315:$J$616,255),0))=0,"",INDEX('Disaggregation Data'!$O$315:$O$616,MATCH(RIGHT(X573,255),RIGHT('Disaggregation Data'!J$315:$J$616,255),0))),"")</f>
        <v/>
      </c>
      <c r="V573" s="420" t="str">
        <f t="array" ref="V573">IFERROR(IF(INDEX('Disaggregation Data'!$P$315:$P$616,MATCH(RIGHT(X573,255),RIGHT('Disaggregation Data'!$J$315:$J$616,255),0))=0,"",INDEX('Disaggregation Data'!$P$315:$P$616,MATCH(RIGHT(X573,255),RIGHT('Disaggregation Data'!J$315:$J$616,255),0))),"")</f>
        <v/>
      </c>
      <c r="W573" s="504"/>
      <c r="X573" s="504" t="str">
        <f t="shared" si="36"/>
        <v/>
      </c>
      <c r="Y573" s="504">
        <f t="shared" si="37"/>
        <v>176</v>
      </c>
      <c r="Z573" s="504" t="str">
        <f t="shared" si="38"/>
        <v/>
      </c>
      <c r="AA573" s="504" t="b">
        <f t="shared" si="39"/>
        <v>0</v>
      </c>
      <c r="AB573" s="504" t="s">
        <v>2089</v>
      </c>
      <c r="AC573" s="504" t="str">
        <f t="array" ref="AC573">IFERROR(IF(INDEX('Disaggregation Records'!$G$95:$G$183,MATCH(RIGHT(Z573,255),RIGHT('Disaggregation Records'!$D$95:$D$183,255),0))=0,"",INDEX('Disaggregation Records'!$G$95:$G$183,MATCH(RIGHT(Z573,255),RIGHT('Disaggregation Records'!$D$95:$D$183,255),0))),"")</f>
        <v/>
      </c>
      <c r="AD573" s="504" t="s">
        <v>797</v>
      </c>
      <c r="AE573" s="216"/>
      <c r="AF573" s="501"/>
      <c r="AG573" s="501"/>
    </row>
    <row r="574" spans="1:33" ht="37.5" hidden="1" customHeight="1" x14ac:dyDescent="0.25">
      <c r="A574" s="382">
        <v>25</v>
      </c>
      <c r="B574" s="401" t="str">
        <f>IFERROR(VLOOKUP(A574,'Coverage Indicators - Section D'!$A$10:$Y$42,25,FALSE),"")</f>
        <v/>
      </c>
      <c r="C574" s="497" t="str">
        <f t="array" ref="C574">IFERROR(IF(INDEX('Disaggregation Records'!$E$95:$E$183,MATCH(RIGHT(Z574,255),RIGHT('Disaggregation Records'!$D$95:$D$183,255),0))=0,"",INDEX('Disaggregation Records'!$E$95:$E$183,MATCH(RIGHT(Z574,255),RIGHT('Disaggregation Records'!$D$95:$D$183,255),0))),"")</f>
        <v/>
      </c>
      <c r="D574" s="497" t="str">
        <f t="array" ref="D574">IFERROR(IF(INDEX('Disaggregation Records'!$F$95:$F$183,MATCH(RIGHT(Z574,255),RIGHT('Disaggregation Records'!$D$95:$D$183,255),0))=0,"",INDEX('Disaggregation Records'!$F$95:$F$183,MATCH(RIGHT(Z574,255),RIGHT('Disaggregation Records'!$D$95:$D$183,255),0))),"")</f>
        <v/>
      </c>
      <c r="E574" s="403" t="str">
        <f t="array" ref="E574">IFERROR(IF(INDEX('Disaggregation Data'!$K$315:$K$616,MATCH(RIGHT(X574,255),RIGHT('Disaggregation Data'!$J$315:$J$616,255),0))=0,"",INDEX('Disaggregation Data'!$K$315:$K$616,MATCH(RIGHT(X574,255),RIGHT('Disaggregation Data'!J$315:$J$616,255),0))),"")</f>
        <v/>
      </c>
      <c r="F574" s="404" t="str">
        <f t="array" ref="F574">IFERROR(IF(INDEX('Disaggregation Data'!$L$315:$L$616,MATCH(RIGHT(X574,255),RIGHT('Disaggregation Data'!$J$315:$J$616,255),0))=0,"",INDEX('Disaggregation Data'!$L$315:$L$616,MATCH(RIGHT(X574,255),RIGHT('Disaggregation Data'!J$315:$J$616,255),0))),"")</f>
        <v/>
      </c>
      <c r="G574" s="466" t="str">
        <f t="array" ref="G574">IFERROR(IF(INDEX('Disaggregation Data'!$M$315:$M$616,MATCH(RIGHT(X574,255),RIGHT('Disaggregation Data'!$J$315:$J$616,255),0))=0,(E574/F574)*100,INDEX('Disaggregation Data'!$M$315:$M$616,MATCH(RIGHT(X574,255),RIGHT('Disaggregation Data'!J$315:$J$616,255),0))),"")</f>
        <v/>
      </c>
      <c r="H574" s="407" t="str">
        <f t="array" ref="H574">IFERROR(IF(INDEX('Disaggregation Data'!$N$315:$N$616,MATCH(RIGHT(X574,255),RIGHT('Disaggregation Data'!$J$315:$J$616,255),0))=0,"",INDEX('Disaggregation Data'!$N$315:$N$616,MATCH(RIGHT(X574,255),RIGHT('Disaggregation Data'!J$315:$J$616,255),0))),"")</f>
        <v/>
      </c>
      <c r="I574" s="503"/>
      <c r="J574" s="503"/>
      <c r="K574" s="503"/>
      <c r="L574" s="503"/>
      <c r="M574" s="503"/>
      <c r="N574" s="503"/>
      <c r="O574" s="503"/>
      <c r="P574" s="503"/>
      <c r="Q574" s="503"/>
      <c r="R574" s="503"/>
      <c r="S574" s="503"/>
      <c r="T574" s="503"/>
      <c r="U574" s="407" t="str">
        <f t="array" ref="U574">IFERROR(IF(INDEX('Disaggregation Data'!$O$315:$O$616,MATCH(RIGHT(X574,255),RIGHT('Disaggregation Data'!$J$315:$J$616,255),0))=0,"",INDEX('Disaggregation Data'!$O$315:$O$616,MATCH(RIGHT(X574,255),RIGHT('Disaggregation Data'!J$315:$J$616,255),0))),"")</f>
        <v/>
      </c>
      <c r="V574" s="420" t="str">
        <f t="array" ref="V574">IFERROR(IF(INDEX('Disaggregation Data'!$P$315:$P$616,MATCH(RIGHT(X574,255),RIGHT('Disaggregation Data'!$J$315:$J$616,255),0))=0,"",INDEX('Disaggregation Data'!$P$315:$P$616,MATCH(RIGHT(X574,255),RIGHT('Disaggregation Data'!J$315:$J$616,255),0))),"")</f>
        <v/>
      </c>
      <c r="W574" s="504"/>
      <c r="X574" s="504" t="str">
        <f t="shared" si="36"/>
        <v/>
      </c>
      <c r="Y574" s="504">
        <f t="shared" si="37"/>
        <v>177</v>
      </c>
      <c r="Z574" s="504" t="str">
        <f t="shared" si="38"/>
        <v/>
      </c>
      <c r="AA574" s="504" t="b">
        <f t="shared" si="39"/>
        <v>0</v>
      </c>
      <c r="AB574" s="504" t="s">
        <v>2090</v>
      </c>
      <c r="AC574" s="504" t="str">
        <f t="array" ref="AC574">IFERROR(IF(INDEX('Disaggregation Records'!$G$95:$G$183,MATCH(RIGHT(Z574,255),RIGHT('Disaggregation Records'!$D$95:$D$183,255),0))=0,"",INDEX('Disaggregation Records'!$G$95:$G$183,MATCH(RIGHT(Z574,255),RIGHT('Disaggregation Records'!$D$95:$D$183,255),0))),"")</f>
        <v/>
      </c>
      <c r="AD574" s="504" t="s">
        <v>797</v>
      </c>
      <c r="AE574" s="216"/>
      <c r="AF574" s="501"/>
      <c r="AG574" s="501"/>
    </row>
    <row r="575" spans="1:33" ht="37.5" hidden="1" customHeight="1" x14ac:dyDescent="0.25">
      <c r="A575" s="382">
        <v>25</v>
      </c>
      <c r="B575" s="401" t="str">
        <f>IFERROR(VLOOKUP(A575,'Coverage Indicators - Section D'!$A$10:$Y$42,25,FALSE),"")</f>
        <v/>
      </c>
      <c r="C575" s="497" t="str">
        <f t="array" ref="C575">IFERROR(IF(INDEX('Disaggregation Records'!$E$95:$E$183,MATCH(RIGHT(Z575,255),RIGHT('Disaggregation Records'!$D$95:$D$183,255),0))=0,"",INDEX('Disaggregation Records'!$E$95:$E$183,MATCH(RIGHT(Z575,255),RIGHT('Disaggregation Records'!$D$95:$D$183,255),0))),"")</f>
        <v/>
      </c>
      <c r="D575" s="497" t="str">
        <f t="array" ref="D575">IFERROR(IF(INDEX('Disaggregation Records'!$F$95:$F$183,MATCH(RIGHT(Z575,255),RIGHT('Disaggregation Records'!$D$95:$D$183,255),0))=0,"",INDEX('Disaggregation Records'!$F$95:$F$183,MATCH(RIGHT(Z575,255),RIGHT('Disaggregation Records'!$D$95:$D$183,255),0))),"")</f>
        <v/>
      </c>
      <c r="E575" s="403" t="str">
        <f t="array" ref="E575">IFERROR(IF(INDEX('Disaggregation Data'!$K$315:$K$616,MATCH(RIGHT(X575,255),RIGHT('Disaggregation Data'!$J$315:$J$616,255),0))=0,"",INDEX('Disaggregation Data'!$K$315:$K$616,MATCH(RIGHT(X575,255),RIGHT('Disaggregation Data'!J$315:$J$616,255),0))),"")</f>
        <v/>
      </c>
      <c r="F575" s="404" t="str">
        <f t="array" ref="F575">IFERROR(IF(INDEX('Disaggregation Data'!$L$315:$L$616,MATCH(RIGHT(X575,255),RIGHT('Disaggregation Data'!$J$315:$J$616,255),0))=0,"",INDEX('Disaggregation Data'!$L$315:$L$616,MATCH(RIGHT(X575,255),RIGHT('Disaggregation Data'!J$315:$J$616,255),0))),"")</f>
        <v/>
      </c>
      <c r="G575" s="466" t="str">
        <f t="array" ref="G575">IFERROR(IF(INDEX('Disaggregation Data'!$M$315:$M$616,MATCH(RIGHT(X575,255),RIGHT('Disaggregation Data'!$J$315:$J$616,255),0))=0,(E575/F575)*100,INDEX('Disaggregation Data'!$M$315:$M$616,MATCH(RIGHT(X575,255),RIGHT('Disaggregation Data'!J$315:$J$616,255),0))),"")</f>
        <v/>
      </c>
      <c r="H575" s="407" t="str">
        <f t="array" ref="H575">IFERROR(IF(INDEX('Disaggregation Data'!$N$315:$N$616,MATCH(RIGHT(X575,255),RIGHT('Disaggregation Data'!$J$315:$J$616,255),0))=0,"",INDEX('Disaggregation Data'!$N$315:$N$616,MATCH(RIGHT(X575,255),RIGHT('Disaggregation Data'!J$315:$J$616,255),0))),"")</f>
        <v/>
      </c>
      <c r="I575" s="503"/>
      <c r="J575" s="503"/>
      <c r="K575" s="503"/>
      <c r="L575" s="503"/>
      <c r="M575" s="503"/>
      <c r="N575" s="503"/>
      <c r="O575" s="503"/>
      <c r="P575" s="503"/>
      <c r="Q575" s="503"/>
      <c r="R575" s="503"/>
      <c r="S575" s="503"/>
      <c r="T575" s="503"/>
      <c r="U575" s="407" t="str">
        <f t="array" ref="U575">IFERROR(IF(INDEX('Disaggregation Data'!$O$315:$O$616,MATCH(RIGHT(X575,255),RIGHT('Disaggregation Data'!$J$315:$J$616,255),0))=0,"",INDEX('Disaggregation Data'!$O$315:$O$616,MATCH(RIGHT(X575,255),RIGHT('Disaggregation Data'!J$315:$J$616,255),0))),"")</f>
        <v/>
      </c>
      <c r="V575" s="420" t="str">
        <f t="array" ref="V575">IFERROR(IF(INDEX('Disaggregation Data'!$P$315:$P$616,MATCH(RIGHT(X575,255),RIGHT('Disaggregation Data'!$J$315:$J$616,255),0))=0,"",INDEX('Disaggregation Data'!$P$315:$P$616,MATCH(RIGHT(X575,255),RIGHT('Disaggregation Data'!J$315:$J$616,255),0))),"")</f>
        <v/>
      </c>
      <c r="W575" s="504"/>
      <c r="X575" s="504" t="str">
        <f t="shared" si="36"/>
        <v/>
      </c>
      <c r="Y575" s="504">
        <f t="shared" si="37"/>
        <v>178</v>
      </c>
      <c r="Z575" s="504" t="str">
        <f t="shared" si="38"/>
        <v/>
      </c>
      <c r="AA575" s="504" t="b">
        <f t="shared" si="39"/>
        <v>0</v>
      </c>
      <c r="AB575" s="504" t="s">
        <v>2091</v>
      </c>
      <c r="AC575" s="504" t="str">
        <f t="array" ref="AC575">IFERROR(IF(INDEX('Disaggregation Records'!$G$95:$G$183,MATCH(RIGHT(Z575,255),RIGHT('Disaggregation Records'!$D$95:$D$183,255),0))=0,"",INDEX('Disaggregation Records'!$G$95:$G$183,MATCH(RIGHT(Z575,255),RIGHT('Disaggregation Records'!$D$95:$D$183,255),0))),"")</f>
        <v/>
      </c>
      <c r="AD575" s="504" t="s">
        <v>797</v>
      </c>
      <c r="AE575" s="216"/>
      <c r="AF575" s="501"/>
      <c r="AG575" s="501"/>
    </row>
    <row r="576" spans="1:33" ht="37.5" hidden="1" customHeight="1" x14ac:dyDescent="0.25">
      <c r="A576" s="382">
        <v>25</v>
      </c>
      <c r="B576" s="401" t="str">
        <f>IFERROR(VLOOKUP(A576,'Coverage Indicators - Section D'!$A$10:$Y$42,25,FALSE),"")</f>
        <v/>
      </c>
      <c r="C576" s="497" t="str">
        <f t="array" ref="C576">IFERROR(IF(INDEX('Disaggregation Records'!$E$95:$E$183,MATCH(RIGHT(Z576,255),RIGHT('Disaggregation Records'!$D$95:$D$183,255),0))=0,"",INDEX('Disaggregation Records'!$E$95:$E$183,MATCH(RIGHT(Z576,255),RIGHT('Disaggregation Records'!$D$95:$D$183,255),0))),"")</f>
        <v/>
      </c>
      <c r="D576" s="497" t="str">
        <f t="array" ref="D576">IFERROR(IF(INDEX('Disaggregation Records'!$F$95:$F$183,MATCH(RIGHT(Z576,255),RIGHT('Disaggregation Records'!$D$95:$D$183,255),0))=0,"",INDEX('Disaggregation Records'!$F$95:$F$183,MATCH(RIGHT(Z576,255),RIGHT('Disaggregation Records'!$D$95:$D$183,255),0))),"")</f>
        <v/>
      </c>
      <c r="E576" s="403" t="str">
        <f t="array" ref="E576">IFERROR(IF(INDEX('Disaggregation Data'!$K$315:$K$616,MATCH(RIGHT(X576,255),RIGHT('Disaggregation Data'!$J$315:$J$616,255),0))=0,"",INDEX('Disaggregation Data'!$K$315:$K$616,MATCH(RIGHT(X576,255),RIGHT('Disaggregation Data'!J$315:$J$616,255),0))),"")</f>
        <v/>
      </c>
      <c r="F576" s="404" t="str">
        <f t="array" ref="F576">IFERROR(IF(INDEX('Disaggregation Data'!$L$315:$L$616,MATCH(RIGHT(X576,255),RIGHT('Disaggregation Data'!$J$315:$J$616,255),0))=0,"",INDEX('Disaggregation Data'!$L$315:$L$616,MATCH(RIGHT(X576,255),RIGHT('Disaggregation Data'!J$315:$J$616,255),0))),"")</f>
        <v/>
      </c>
      <c r="G576" s="466" t="str">
        <f t="array" ref="G576">IFERROR(IF(INDEX('Disaggregation Data'!$M$315:$M$616,MATCH(RIGHT(X576,255),RIGHT('Disaggregation Data'!$J$315:$J$616,255),0))=0,(E576/F576)*100,INDEX('Disaggregation Data'!$M$315:$M$616,MATCH(RIGHT(X576,255),RIGHT('Disaggregation Data'!J$315:$J$616,255),0))),"")</f>
        <v/>
      </c>
      <c r="H576" s="407" t="str">
        <f t="array" ref="H576">IFERROR(IF(INDEX('Disaggregation Data'!$N$315:$N$616,MATCH(RIGHT(X576,255),RIGHT('Disaggregation Data'!$J$315:$J$616,255),0))=0,"",INDEX('Disaggregation Data'!$N$315:$N$616,MATCH(RIGHT(X576,255),RIGHT('Disaggregation Data'!J$315:$J$616,255),0))),"")</f>
        <v/>
      </c>
      <c r="I576" s="503"/>
      <c r="J576" s="503"/>
      <c r="K576" s="503"/>
      <c r="L576" s="503"/>
      <c r="M576" s="503"/>
      <c r="N576" s="503"/>
      <c r="O576" s="503"/>
      <c r="P576" s="503"/>
      <c r="Q576" s="503"/>
      <c r="R576" s="503"/>
      <c r="S576" s="503"/>
      <c r="T576" s="503"/>
      <c r="U576" s="407" t="str">
        <f t="array" ref="U576">IFERROR(IF(INDEX('Disaggregation Data'!$O$315:$O$616,MATCH(RIGHT(X576,255),RIGHT('Disaggregation Data'!$J$315:$J$616,255),0))=0,"",INDEX('Disaggregation Data'!$O$315:$O$616,MATCH(RIGHT(X576,255),RIGHT('Disaggregation Data'!J$315:$J$616,255),0))),"")</f>
        <v/>
      </c>
      <c r="V576" s="420" t="str">
        <f t="array" ref="V576">IFERROR(IF(INDEX('Disaggregation Data'!$P$315:$P$616,MATCH(RIGHT(X576,255),RIGHT('Disaggregation Data'!$J$315:$J$616,255),0))=0,"",INDEX('Disaggregation Data'!$P$315:$P$616,MATCH(RIGHT(X576,255),RIGHT('Disaggregation Data'!J$315:$J$616,255),0))),"")</f>
        <v/>
      </c>
      <c r="W576" s="504"/>
      <c r="X576" s="504" t="str">
        <f t="shared" si="36"/>
        <v/>
      </c>
      <c r="Y576" s="504">
        <f t="shared" si="37"/>
        <v>179</v>
      </c>
      <c r="Z576" s="504" t="str">
        <f t="shared" si="38"/>
        <v/>
      </c>
      <c r="AA576" s="504" t="b">
        <f t="shared" si="39"/>
        <v>0</v>
      </c>
      <c r="AB576" s="504" t="s">
        <v>2092</v>
      </c>
      <c r="AC576" s="504" t="str">
        <f t="array" ref="AC576">IFERROR(IF(INDEX('Disaggregation Records'!$G$95:$G$183,MATCH(RIGHT(Z576,255),RIGHT('Disaggregation Records'!$D$95:$D$183,255),0))=0,"",INDEX('Disaggregation Records'!$G$95:$G$183,MATCH(RIGHT(Z576,255),RIGHT('Disaggregation Records'!$D$95:$D$183,255),0))),"")</f>
        <v/>
      </c>
      <c r="AD576" s="504" t="s">
        <v>797</v>
      </c>
      <c r="AE576" s="216"/>
      <c r="AF576" s="501"/>
      <c r="AG576" s="501"/>
    </row>
    <row r="577" spans="1:33" ht="37.5" hidden="1" customHeight="1" x14ac:dyDescent="0.25">
      <c r="A577" s="382">
        <v>26</v>
      </c>
      <c r="B577" s="401" t="str">
        <f>IFERROR(VLOOKUP(A577,'Coverage Indicators - Section D'!$A$10:$Y$42,25,FALSE),"")</f>
        <v/>
      </c>
      <c r="C577" s="497" t="str">
        <f t="array" ref="C577">IFERROR(IF(INDEX('Disaggregation Records'!$E$95:$E$183,MATCH(RIGHT(Z577,255),RIGHT('Disaggregation Records'!$D$95:$D$183,255),0))=0,"",INDEX('Disaggregation Records'!$E$95:$E$183,MATCH(RIGHT(Z577,255),RIGHT('Disaggregation Records'!$D$95:$D$183,255),0))),"")</f>
        <v/>
      </c>
      <c r="D577" s="497" t="str">
        <f t="array" ref="D577">IFERROR(IF(INDEX('Disaggregation Records'!$F$95:$F$183,MATCH(RIGHT(Z577,255),RIGHT('Disaggregation Records'!$D$95:$D$183,255),0))=0,"",INDEX('Disaggregation Records'!$F$95:$F$183,MATCH(RIGHT(Z577,255),RIGHT('Disaggregation Records'!$D$95:$D$183,255),0))),"")</f>
        <v/>
      </c>
      <c r="E577" s="403" t="str">
        <f t="array" ref="E577">IFERROR(IF(INDEX('Disaggregation Data'!$K$315:$K$616,MATCH(RIGHT(X577,255),RIGHT('Disaggregation Data'!$J$315:$J$616,255),0))=0,"",INDEX('Disaggregation Data'!$K$315:$K$616,MATCH(RIGHT(X577,255),RIGHT('Disaggregation Data'!J$315:$J$616,255),0))),"")</f>
        <v/>
      </c>
      <c r="F577" s="404" t="str">
        <f t="array" ref="F577">IFERROR(IF(INDEX('Disaggregation Data'!$L$315:$L$616,MATCH(RIGHT(X577,255),RIGHT('Disaggregation Data'!$J$315:$J$616,255),0))=0,"",INDEX('Disaggregation Data'!$L$315:$L$616,MATCH(RIGHT(X577,255),RIGHT('Disaggregation Data'!J$315:$J$616,255),0))),"")</f>
        <v/>
      </c>
      <c r="G577" s="466" t="str">
        <f t="array" ref="G577">IFERROR(IF(INDEX('Disaggregation Data'!$M$315:$M$616,MATCH(RIGHT(X577,255),RIGHT('Disaggregation Data'!$J$315:$J$616,255),0))=0,(E577/F577)*100,INDEX('Disaggregation Data'!$M$315:$M$616,MATCH(RIGHT(X577,255),RIGHT('Disaggregation Data'!J$315:$J$616,255),0))),"")</f>
        <v/>
      </c>
      <c r="H577" s="407" t="str">
        <f t="array" ref="H577">IFERROR(IF(INDEX('Disaggregation Data'!$N$315:$N$616,MATCH(RIGHT(X577,255),RIGHT('Disaggregation Data'!$J$315:$J$616,255),0))=0,"",INDEX('Disaggregation Data'!$N$315:$N$616,MATCH(RIGHT(X577,255),RIGHT('Disaggregation Data'!J$315:$J$616,255),0))),"")</f>
        <v/>
      </c>
      <c r="I577" s="503"/>
      <c r="J577" s="503"/>
      <c r="K577" s="503"/>
      <c r="L577" s="503"/>
      <c r="M577" s="503"/>
      <c r="N577" s="503"/>
      <c r="O577" s="503"/>
      <c r="P577" s="503"/>
      <c r="Q577" s="503"/>
      <c r="R577" s="503"/>
      <c r="S577" s="503"/>
      <c r="T577" s="503"/>
      <c r="U577" s="407" t="str">
        <f t="array" ref="U577">IFERROR(IF(INDEX('Disaggregation Data'!$O$315:$O$616,MATCH(RIGHT(X577,255),RIGHT('Disaggregation Data'!$J$315:$J$616,255),0))=0,"",INDEX('Disaggregation Data'!$O$315:$O$616,MATCH(RIGHT(X577,255),RIGHT('Disaggregation Data'!J$315:$J$616,255),0))),"")</f>
        <v/>
      </c>
      <c r="V577" s="420" t="str">
        <f t="array" ref="V577">IFERROR(IF(INDEX('Disaggregation Data'!$P$315:$P$616,MATCH(RIGHT(X577,255),RIGHT('Disaggregation Data'!$J$315:$J$616,255),0))=0,"",INDEX('Disaggregation Data'!$P$315:$P$616,MATCH(RIGHT(X577,255),RIGHT('Disaggregation Data'!J$315:$J$616,255),0))),"")</f>
        <v/>
      </c>
      <c r="W577" s="504"/>
      <c r="X577" s="504" t="str">
        <f t="shared" si="36"/>
        <v/>
      </c>
      <c r="Y577" s="504">
        <f t="shared" si="37"/>
        <v>180</v>
      </c>
      <c r="Z577" s="504" t="str">
        <f t="shared" si="38"/>
        <v/>
      </c>
      <c r="AA577" s="504" t="b">
        <f t="shared" si="39"/>
        <v>0</v>
      </c>
      <c r="AB577" s="504" t="s">
        <v>2093</v>
      </c>
      <c r="AC577" s="504" t="str">
        <f t="array" ref="AC577">IFERROR(IF(INDEX('Disaggregation Records'!$G$95:$G$183,MATCH(RIGHT(Z577,255),RIGHT('Disaggregation Records'!$D$95:$D$183,255),0))=0,"",INDEX('Disaggregation Records'!$G$95:$G$183,MATCH(RIGHT(Z577,255),RIGHT('Disaggregation Records'!$D$95:$D$183,255),0))),"")</f>
        <v/>
      </c>
      <c r="AD577" s="504" t="s">
        <v>798</v>
      </c>
      <c r="AE577" s="216"/>
      <c r="AF577" s="501"/>
      <c r="AG577" s="501"/>
    </row>
    <row r="578" spans="1:33" ht="37.5" hidden="1" customHeight="1" x14ac:dyDescent="0.25">
      <c r="A578" s="382">
        <v>26</v>
      </c>
      <c r="B578" s="401" t="str">
        <f>IFERROR(VLOOKUP(A578,'Coverage Indicators - Section D'!$A$10:$Y$42,25,FALSE),"")</f>
        <v/>
      </c>
      <c r="C578" s="497" t="str">
        <f t="array" ref="C578">IFERROR(IF(INDEX('Disaggregation Records'!$E$95:$E$183,MATCH(RIGHT(Z578,255),RIGHT('Disaggregation Records'!$D$95:$D$183,255),0))=0,"",INDEX('Disaggregation Records'!$E$95:$E$183,MATCH(RIGHT(Z578,255),RIGHT('Disaggregation Records'!$D$95:$D$183,255),0))),"")</f>
        <v/>
      </c>
      <c r="D578" s="497" t="str">
        <f t="array" ref="D578">IFERROR(IF(INDEX('Disaggregation Records'!$F$95:$F$183,MATCH(RIGHT(Z578,255),RIGHT('Disaggregation Records'!$D$95:$D$183,255),0))=0,"",INDEX('Disaggregation Records'!$F$95:$F$183,MATCH(RIGHT(Z578,255),RIGHT('Disaggregation Records'!$D$95:$D$183,255),0))),"")</f>
        <v/>
      </c>
      <c r="E578" s="403" t="str">
        <f t="array" ref="E578">IFERROR(IF(INDEX('Disaggregation Data'!$K$315:$K$616,MATCH(RIGHT(X578,255),RIGHT('Disaggregation Data'!$J$315:$J$616,255),0))=0,"",INDEX('Disaggregation Data'!$K$315:$K$616,MATCH(RIGHT(X578,255),RIGHT('Disaggregation Data'!J$315:$J$616,255),0))),"")</f>
        <v/>
      </c>
      <c r="F578" s="404" t="str">
        <f t="array" ref="F578">IFERROR(IF(INDEX('Disaggregation Data'!$L$315:$L$616,MATCH(RIGHT(X578,255),RIGHT('Disaggregation Data'!$J$315:$J$616,255),0))=0,"",INDEX('Disaggregation Data'!$L$315:$L$616,MATCH(RIGHT(X578,255),RIGHT('Disaggregation Data'!J$315:$J$616,255),0))),"")</f>
        <v/>
      </c>
      <c r="G578" s="466" t="str">
        <f t="array" ref="G578">IFERROR(IF(INDEX('Disaggregation Data'!$M$315:$M$616,MATCH(RIGHT(X578,255),RIGHT('Disaggregation Data'!$J$315:$J$616,255),0))=0,(E578/F578)*100,INDEX('Disaggregation Data'!$M$315:$M$616,MATCH(RIGHT(X578,255),RIGHT('Disaggregation Data'!J$315:$J$616,255),0))),"")</f>
        <v/>
      </c>
      <c r="H578" s="407" t="str">
        <f t="array" ref="H578">IFERROR(IF(INDEX('Disaggregation Data'!$N$315:$N$616,MATCH(RIGHT(X578,255),RIGHT('Disaggregation Data'!$J$315:$J$616,255),0))=0,"",INDEX('Disaggregation Data'!$N$315:$N$616,MATCH(RIGHT(X578,255),RIGHT('Disaggregation Data'!J$315:$J$616,255),0))),"")</f>
        <v/>
      </c>
      <c r="I578" s="503"/>
      <c r="J578" s="503"/>
      <c r="K578" s="503"/>
      <c r="L578" s="503"/>
      <c r="M578" s="503"/>
      <c r="N578" s="503"/>
      <c r="O578" s="503"/>
      <c r="P578" s="503"/>
      <c r="Q578" s="503"/>
      <c r="R578" s="503"/>
      <c r="S578" s="503"/>
      <c r="T578" s="503"/>
      <c r="U578" s="407" t="str">
        <f t="array" ref="U578">IFERROR(IF(INDEX('Disaggregation Data'!$O$315:$O$616,MATCH(RIGHT(X578,255),RIGHT('Disaggregation Data'!$J$315:$J$616,255),0))=0,"",INDEX('Disaggregation Data'!$O$315:$O$616,MATCH(RIGHT(X578,255),RIGHT('Disaggregation Data'!J$315:$J$616,255),0))),"")</f>
        <v/>
      </c>
      <c r="V578" s="420" t="str">
        <f t="array" ref="V578">IFERROR(IF(INDEX('Disaggregation Data'!$P$315:$P$616,MATCH(RIGHT(X578,255),RIGHT('Disaggregation Data'!$J$315:$J$616,255),0))=0,"",INDEX('Disaggregation Data'!$P$315:$P$616,MATCH(RIGHT(X578,255),RIGHT('Disaggregation Data'!J$315:$J$616,255),0))),"")</f>
        <v/>
      </c>
      <c r="W578" s="504"/>
      <c r="X578" s="504" t="str">
        <f t="shared" si="36"/>
        <v/>
      </c>
      <c r="Y578" s="504">
        <f t="shared" si="37"/>
        <v>181</v>
      </c>
      <c r="Z578" s="504" t="str">
        <f t="shared" si="38"/>
        <v/>
      </c>
      <c r="AA578" s="504" t="b">
        <f t="shared" si="39"/>
        <v>0</v>
      </c>
      <c r="AB578" s="504" t="s">
        <v>2094</v>
      </c>
      <c r="AC578" s="504" t="str">
        <f t="array" ref="AC578">IFERROR(IF(INDEX('Disaggregation Records'!$G$95:$G$183,MATCH(RIGHT(Z578,255),RIGHT('Disaggregation Records'!$D$95:$D$183,255),0))=0,"",INDEX('Disaggregation Records'!$G$95:$G$183,MATCH(RIGHT(Z578,255),RIGHT('Disaggregation Records'!$D$95:$D$183,255),0))),"")</f>
        <v/>
      </c>
      <c r="AD578" s="504" t="s">
        <v>798</v>
      </c>
      <c r="AE578" s="216"/>
      <c r="AF578" s="501"/>
      <c r="AG578" s="501"/>
    </row>
    <row r="579" spans="1:33" ht="37.5" hidden="1" customHeight="1" x14ac:dyDescent="0.25">
      <c r="A579" s="382">
        <v>26</v>
      </c>
      <c r="B579" s="401" t="str">
        <f>IFERROR(VLOOKUP(A579,'Coverage Indicators - Section D'!$A$10:$Y$42,25,FALSE),"")</f>
        <v/>
      </c>
      <c r="C579" s="497" t="str">
        <f t="array" ref="C579">IFERROR(IF(INDEX('Disaggregation Records'!$E$95:$E$183,MATCH(RIGHT(Z579,255),RIGHT('Disaggregation Records'!$D$95:$D$183,255),0))=0,"",INDEX('Disaggregation Records'!$E$95:$E$183,MATCH(RIGHT(Z579,255),RIGHT('Disaggregation Records'!$D$95:$D$183,255),0))),"")</f>
        <v/>
      </c>
      <c r="D579" s="497" t="str">
        <f t="array" ref="D579">IFERROR(IF(INDEX('Disaggregation Records'!$F$95:$F$183,MATCH(RIGHT(Z579,255),RIGHT('Disaggregation Records'!$D$95:$D$183,255),0))=0,"",INDEX('Disaggregation Records'!$F$95:$F$183,MATCH(RIGHT(Z579,255),RIGHT('Disaggregation Records'!$D$95:$D$183,255),0))),"")</f>
        <v/>
      </c>
      <c r="E579" s="403" t="str">
        <f t="array" ref="E579">IFERROR(IF(INDEX('Disaggregation Data'!$K$315:$K$616,MATCH(RIGHT(X579,255),RIGHT('Disaggregation Data'!$J$315:$J$616,255),0))=0,"",INDEX('Disaggregation Data'!$K$315:$K$616,MATCH(RIGHT(X579,255),RIGHT('Disaggregation Data'!J$315:$J$616,255),0))),"")</f>
        <v/>
      </c>
      <c r="F579" s="404" t="str">
        <f t="array" ref="F579">IFERROR(IF(INDEX('Disaggregation Data'!$L$315:$L$616,MATCH(RIGHT(X579,255),RIGHT('Disaggregation Data'!$J$315:$J$616,255),0))=0,"",INDEX('Disaggregation Data'!$L$315:$L$616,MATCH(RIGHT(X579,255),RIGHT('Disaggregation Data'!J$315:$J$616,255),0))),"")</f>
        <v/>
      </c>
      <c r="G579" s="466" t="str">
        <f t="array" ref="G579">IFERROR(IF(INDEX('Disaggregation Data'!$M$315:$M$616,MATCH(RIGHT(X579,255),RIGHT('Disaggregation Data'!$J$315:$J$616,255),0))=0,(E579/F579)*100,INDEX('Disaggregation Data'!$M$315:$M$616,MATCH(RIGHT(X579,255),RIGHT('Disaggregation Data'!J$315:$J$616,255),0))),"")</f>
        <v/>
      </c>
      <c r="H579" s="407" t="str">
        <f t="array" ref="H579">IFERROR(IF(INDEX('Disaggregation Data'!$N$315:$N$616,MATCH(RIGHT(X579,255),RIGHT('Disaggregation Data'!$J$315:$J$616,255),0))=0,"",INDEX('Disaggregation Data'!$N$315:$N$616,MATCH(RIGHT(X579,255),RIGHT('Disaggregation Data'!J$315:$J$616,255),0))),"")</f>
        <v/>
      </c>
      <c r="I579" s="503"/>
      <c r="J579" s="503"/>
      <c r="K579" s="503"/>
      <c r="L579" s="503"/>
      <c r="M579" s="503"/>
      <c r="N579" s="503"/>
      <c r="O579" s="503"/>
      <c r="P579" s="503"/>
      <c r="Q579" s="503"/>
      <c r="R579" s="503"/>
      <c r="S579" s="503"/>
      <c r="T579" s="503"/>
      <c r="U579" s="407" t="str">
        <f t="array" ref="U579">IFERROR(IF(INDEX('Disaggregation Data'!$O$315:$O$616,MATCH(RIGHT(X579,255),RIGHT('Disaggregation Data'!$J$315:$J$616,255),0))=0,"",INDEX('Disaggregation Data'!$O$315:$O$616,MATCH(RIGHT(X579,255),RIGHT('Disaggregation Data'!J$315:$J$616,255),0))),"")</f>
        <v/>
      </c>
      <c r="V579" s="420" t="str">
        <f t="array" ref="V579">IFERROR(IF(INDEX('Disaggregation Data'!$P$315:$P$616,MATCH(RIGHT(X579,255),RIGHT('Disaggregation Data'!$J$315:$J$616,255),0))=0,"",INDEX('Disaggregation Data'!$P$315:$P$616,MATCH(RIGHT(X579,255),RIGHT('Disaggregation Data'!J$315:$J$616,255),0))),"")</f>
        <v/>
      </c>
      <c r="W579" s="504"/>
      <c r="X579" s="504" t="str">
        <f t="shared" si="36"/>
        <v/>
      </c>
      <c r="Y579" s="504">
        <f t="shared" si="37"/>
        <v>182</v>
      </c>
      <c r="Z579" s="504" t="str">
        <f t="shared" si="38"/>
        <v/>
      </c>
      <c r="AA579" s="504" t="b">
        <f t="shared" si="39"/>
        <v>0</v>
      </c>
      <c r="AB579" s="504" t="s">
        <v>2095</v>
      </c>
      <c r="AC579" s="504" t="str">
        <f t="array" ref="AC579">IFERROR(IF(INDEX('Disaggregation Records'!$G$95:$G$183,MATCH(RIGHT(Z579,255),RIGHT('Disaggregation Records'!$D$95:$D$183,255),0))=0,"",INDEX('Disaggregation Records'!$G$95:$G$183,MATCH(RIGHT(Z579,255),RIGHT('Disaggregation Records'!$D$95:$D$183,255),0))),"")</f>
        <v/>
      </c>
      <c r="AD579" s="504" t="s">
        <v>798</v>
      </c>
      <c r="AE579" s="216"/>
      <c r="AF579" s="501"/>
      <c r="AG579" s="501"/>
    </row>
    <row r="580" spans="1:33" ht="37.5" hidden="1" customHeight="1" x14ac:dyDescent="0.25">
      <c r="A580" s="382">
        <v>26</v>
      </c>
      <c r="B580" s="401" t="str">
        <f>IFERROR(VLOOKUP(A580,'Coverage Indicators - Section D'!$A$10:$Y$42,25,FALSE),"")</f>
        <v/>
      </c>
      <c r="C580" s="497" t="str">
        <f t="array" ref="C580">IFERROR(IF(INDEX('Disaggregation Records'!$E$95:$E$183,MATCH(RIGHT(Z580,255),RIGHT('Disaggregation Records'!$D$95:$D$183,255),0))=0,"",INDEX('Disaggregation Records'!$E$95:$E$183,MATCH(RIGHT(Z580,255),RIGHT('Disaggregation Records'!$D$95:$D$183,255),0))),"")</f>
        <v/>
      </c>
      <c r="D580" s="497" t="str">
        <f t="array" ref="D580">IFERROR(IF(INDEX('Disaggregation Records'!$F$95:$F$183,MATCH(RIGHT(Z580,255),RIGHT('Disaggregation Records'!$D$95:$D$183,255),0))=0,"",INDEX('Disaggregation Records'!$F$95:$F$183,MATCH(RIGHT(Z580,255),RIGHT('Disaggregation Records'!$D$95:$D$183,255),0))),"")</f>
        <v/>
      </c>
      <c r="E580" s="403" t="str">
        <f t="array" ref="E580">IFERROR(IF(INDEX('Disaggregation Data'!$K$315:$K$616,MATCH(RIGHT(X580,255),RIGHT('Disaggregation Data'!$J$315:$J$616,255),0))=0,"",INDEX('Disaggregation Data'!$K$315:$K$616,MATCH(RIGHT(X580,255),RIGHT('Disaggregation Data'!J$315:$J$616,255),0))),"")</f>
        <v/>
      </c>
      <c r="F580" s="404" t="str">
        <f t="array" ref="F580">IFERROR(IF(INDEX('Disaggregation Data'!$L$315:$L$616,MATCH(RIGHT(X580,255),RIGHT('Disaggregation Data'!$J$315:$J$616,255),0))=0,"",INDEX('Disaggregation Data'!$L$315:$L$616,MATCH(RIGHT(X580,255),RIGHT('Disaggregation Data'!J$315:$J$616,255),0))),"")</f>
        <v/>
      </c>
      <c r="G580" s="466" t="str">
        <f t="array" ref="G580">IFERROR(IF(INDEX('Disaggregation Data'!$M$315:$M$616,MATCH(RIGHT(X580,255),RIGHT('Disaggregation Data'!$J$315:$J$616,255),0))=0,(E580/F580)*100,INDEX('Disaggregation Data'!$M$315:$M$616,MATCH(RIGHT(X580,255),RIGHT('Disaggregation Data'!J$315:$J$616,255),0))),"")</f>
        <v/>
      </c>
      <c r="H580" s="407" t="str">
        <f t="array" ref="H580">IFERROR(IF(INDEX('Disaggregation Data'!$N$315:$N$616,MATCH(RIGHT(X580,255),RIGHT('Disaggregation Data'!$J$315:$J$616,255),0))=0,"",INDEX('Disaggregation Data'!$N$315:$N$616,MATCH(RIGHT(X580,255),RIGHT('Disaggregation Data'!J$315:$J$616,255),0))),"")</f>
        <v/>
      </c>
      <c r="I580" s="503"/>
      <c r="J580" s="503"/>
      <c r="K580" s="503"/>
      <c r="L580" s="503"/>
      <c r="M580" s="503"/>
      <c r="N580" s="503"/>
      <c r="O580" s="503"/>
      <c r="P580" s="503"/>
      <c r="Q580" s="503"/>
      <c r="R580" s="503"/>
      <c r="S580" s="503"/>
      <c r="T580" s="503"/>
      <c r="U580" s="407" t="str">
        <f t="array" ref="U580">IFERROR(IF(INDEX('Disaggregation Data'!$O$315:$O$616,MATCH(RIGHT(X580,255),RIGHT('Disaggregation Data'!$J$315:$J$616,255),0))=0,"",INDEX('Disaggregation Data'!$O$315:$O$616,MATCH(RIGHT(X580,255),RIGHT('Disaggregation Data'!J$315:$J$616,255),0))),"")</f>
        <v/>
      </c>
      <c r="V580" s="420" t="str">
        <f t="array" ref="V580">IFERROR(IF(INDEX('Disaggregation Data'!$P$315:$P$616,MATCH(RIGHT(X580,255),RIGHT('Disaggregation Data'!$J$315:$J$616,255),0))=0,"",INDEX('Disaggregation Data'!$P$315:$P$616,MATCH(RIGHT(X580,255),RIGHT('Disaggregation Data'!J$315:$J$616,255),0))),"")</f>
        <v/>
      </c>
      <c r="W580" s="504"/>
      <c r="X580" s="504" t="str">
        <f t="shared" si="36"/>
        <v/>
      </c>
      <c r="Y580" s="504">
        <f t="shared" si="37"/>
        <v>183</v>
      </c>
      <c r="Z580" s="504" t="str">
        <f t="shared" si="38"/>
        <v/>
      </c>
      <c r="AA580" s="504" t="b">
        <f t="shared" si="39"/>
        <v>0</v>
      </c>
      <c r="AB580" s="504" t="s">
        <v>2096</v>
      </c>
      <c r="AC580" s="504" t="str">
        <f t="array" ref="AC580">IFERROR(IF(INDEX('Disaggregation Records'!$G$95:$G$183,MATCH(RIGHT(Z580,255),RIGHT('Disaggregation Records'!$D$95:$D$183,255),0))=0,"",INDEX('Disaggregation Records'!$G$95:$G$183,MATCH(RIGHT(Z580,255),RIGHT('Disaggregation Records'!$D$95:$D$183,255),0))),"")</f>
        <v/>
      </c>
      <c r="AD580" s="504" t="s">
        <v>798</v>
      </c>
      <c r="AE580" s="216"/>
      <c r="AF580" s="501"/>
      <c r="AG580" s="501"/>
    </row>
    <row r="581" spans="1:33" ht="37.5" hidden="1" customHeight="1" x14ac:dyDescent="0.25">
      <c r="A581" s="382">
        <v>26</v>
      </c>
      <c r="B581" s="401" t="str">
        <f>IFERROR(VLOOKUP(A581,'Coverage Indicators - Section D'!$A$10:$Y$42,25,FALSE),"")</f>
        <v/>
      </c>
      <c r="C581" s="497" t="str">
        <f t="array" ref="C581">IFERROR(IF(INDEX('Disaggregation Records'!$E$95:$E$183,MATCH(RIGHT(Z581,255),RIGHT('Disaggregation Records'!$D$95:$D$183,255),0))=0,"",INDEX('Disaggregation Records'!$E$95:$E$183,MATCH(RIGHT(Z581,255),RIGHT('Disaggregation Records'!$D$95:$D$183,255),0))),"")</f>
        <v/>
      </c>
      <c r="D581" s="497" t="str">
        <f t="array" ref="D581">IFERROR(IF(INDEX('Disaggregation Records'!$F$95:$F$183,MATCH(RIGHT(Z581,255),RIGHT('Disaggregation Records'!$D$95:$D$183,255),0))=0,"",INDEX('Disaggregation Records'!$F$95:$F$183,MATCH(RIGHT(Z581,255),RIGHT('Disaggregation Records'!$D$95:$D$183,255),0))),"")</f>
        <v/>
      </c>
      <c r="E581" s="403" t="str">
        <f t="array" ref="E581">IFERROR(IF(INDEX('Disaggregation Data'!$K$315:$K$616,MATCH(RIGHT(X581,255),RIGHT('Disaggregation Data'!$J$315:$J$616,255),0))=0,"",INDEX('Disaggregation Data'!$K$315:$K$616,MATCH(RIGHT(X581,255),RIGHT('Disaggregation Data'!J$315:$J$616,255),0))),"")</f>
        <v/>
      </c>
      <c r="F581" s="404" t="str">
        <f t="array" ref="F581">IFERROR(IF(INDEX('Disaggregation Data'!$L$315:$L$616,MATCH(RIGHT(X581,255),RIGHT('Disaggregation Data'!$J$315:$J$616,255),0))=0,"",INDEX('Disaggregation Data'!$L$315:$L$616,MATCH(RIGHT(X581,255),RIGHT('Disaggregation Data'!J$315:$J$616,255),0))),"")</f>
        <v/>
      </c>
      <c r="G581" s="466" t="str">
        <f t="array" ref="G581">IFERROR(IF(INDEX('Disaggregation Data'!$M$315:$M$616,MATCH(RIGHT(X581,255),RIGHT('Disaggregation Data'!$J$315:$J$616,255),0))=0,(E581/F581)*100,INDEX('Disaggregation Data'!$M$315:$M$616,MATCH(RIGHT(X581,255),RIGHT('Disaggregation Data'!J$315:$J$616,255),0))),"")</f>
        <v/>
      </c>
      <c r="H581" s="407" t="str">
        <f t="array" ref="H581">IFERROR(IF(INDEX('Disaggregation Data'!$N$315:$N$616,MATCH(RIGHT(X581,255),RIGHT('Disaggregation Data'!$J$315:$J$616,255),0))=0,"",INDEX('Disaggregation Data'!$N$315:$N$616,MATCH(RIGHT(X581,255),RIGHT('Disaggregation Data'!J$315:$J$616,255),0))),"")</f>
        <v/>
      </c>
      <c r="I581" s="503"/>
      <c r="J581" s="503"/>
      <c r="K581" s="503"/>
      <c r="L581" s="503"/>
      <c r="M581" s="503"/>
      <c r="N581" s="503"/>
      <c r="O581" s="503"/>
      <c r="P581" s="503"/>
      <c r="Q581" s="503"/>
      <c r="R581" s="503"/>
      <c r="S581" s="503"/>
      <c r="T581" s="503"/>
      <c r="U581" s="407" t="str">
        <f t="array" ref="U581">IFERROR(IF(INDEX('Disaggregation Data'!$O$315:$O$616,MATCH(RIGHT(X581,255),RIGHT('Disaggregation Data'!$J$315:$J$616,255),0))=0,"",INDEX('Disaggregation Data'!$O$315:$O$616,MATCH(RIGHT(X581,255),RIGHT('Disaggregation Data'!J$315:$J$616,255),0))),"")</f>
        <v/>
      </c>
      <c r="V581" s="420" t="str">
        <f t="array" ref="V581">IFERROR(IF(INDEX('Disaggregation Data'!$P$315:$P$616,MATCH(RIGHT(X581,255),RIGHT('Disaggregation Data'!$J$315:$J$616,255),0))=0,"",INDEX('Disaggregation Data'!$P$315:$P$616,MATCH(RIGHT(X581,255),RIGHT('Disaggregation Data'!J$315:$J$616,255),0))),"")</f>
        <v/>
      </c>
      <c r="W581" s="504"/>
      <c r="X581" s="504" t="str">
        <f t="shared" si="36"/>
        <v/>
      </c>
      <c r="Y581" s="504">
        <f t="shared" si="37"/>
        <v>184</v>
      </c>
      <c r="Z581" s="504" t="str">
        <f t="shared" si="38"/>
        <v/>
      </c>
      <c r="AA581" s="504" t="b">
        <f t="shared" si="39"/>
        <v>0</v>
      </c>
      <c r="AB581" s="504" t="s">
        <v>2097</v>
      </c>
      <c r="AC581" s="504" t="str">
        <f t="array" ref="AC581">IFERROR(IF(INDEX('Disaggregation Records'!$G$95:$G$183,MATCH(RIGHT(Z581,255),RIGHT('Disaggregation Records'!$D$95:$D$183,255),0))=0,"",INDEX('Disaggregation Records'!$G$95:$G$183,MATCH(RIGHT(Z581,255),RIGHT('Disaggregation Records'!$D$95:$D$183,255),0))),"")</f>
        <v/>
      </c>
      <c r="AD581" s="504" t="s">
        <v>798</v>
      </c>
      <c r="AE581" s="216"/>
      <c r="AF581" s="501"/>
      <c r="AG581" s="501"/>
    </row>
    <row r="582" spans="1:33" ht="37.5" hidden="1" customHeight="1" x14ac:dyDescent="0.25">
      <c r="A582" s="382">
        <v>26</v>
      </c>
      <c r="B582" s="401" t="str">
        <f>IFERROR(VLOOKUP(A582,'Coverage Indicators - Section D'!$A$10:$Y$42,25,FALSE),"")</f>
        <v/>
      </c>
      <c r="C582" s="497" t="str">
        <f t="array" ref="C582">IFERROR(IF(INDEX('Disaggregation Records'!$E$95:$E$183,MATCH(RIGHT(Z582,255),RIGHT('Disaggregation Records'!$D$95:$D$183,255),0))=0,"",INDEX('Disaggregation Records'!$E$95:$E$183,MATCH(RIGHT(Z582,255),RIGHT('Disaggregation Records'!$D$95:$D$183,255),0))),"")</f>
        <v/>
      </c>
      <c r="D582" s="497" t="str">
        <f t="array" ref="D582">IFERROR(IF(INDEX('Disaggregation Records'!$F$95:$F$183,MATCH(RIGHT(Z582,255),RIGHT('Disaggregation Records'!$D$95:$D$183,255),0))=0,"",INDEX('Disaggregation Records'!$F$95:$F$183,MATCH(RIGHT(Z582,255),RIGHT('Disaggregation Records'!$D$95:$D$183,255),0))),"")</f>
        <v/>
      </c>
      <c r="E582" s="403" t="str">
        <f t="array" ref="E582">IFERROR(IF(INDEX('Disaggregation Data'!$K$315:$K$616,MATCH(RIGHT(X582,255),RIGHT('Disaggregation Data'!$J$315:$J$616,255),0))=0,"",INDEX('Disaggregation Data'!$K$315:$K$616,MATCH(RIGHT(X582,255),RIGHT('Disaggregation Data'!J$315:$J$616,255),0))),"")</f>
        <v/>
      </c>
      <c r="F582" s="404" t="str">
        <f t="array" ref="F582">IFERROR(IF(INDEX('Disaggregation Data'!$L$315:$L$616,MATCH(RIGHT(X582,255),RIGHT('Disaggregation Data'!$J$315:$J$616,255),0))=0,"",INDEX('Disaggregation Data'!$L$315:$L$616,MATCH(RIGHT(X582,255),RIGHT('Disaggregation Data'!J$315:$J$616,255),0))),"")</f>
        <v/>
      </c>
      <c r="G582" s="466" t="str">
        <f t="array" ref="G582">IFERROR(IF(INDEX('Disaggregation Data'!$M$315:$M$616,MATCH(RIGHT(X582,255),RIGHT('Disaggregation Data'!$J$315:$J$616,255),0))=0,(E582/F582)*100,INDEX('Disaggregation Data'!$M$315:$M$616,MATCH(RIGHT(X582,255),RIGHT('Disaggregation Data'!J$315:$J$616,255),0))),"")</f>
        <v/>
      </c>
      <c r="H582" s="407" t="str">
        <f t="array" ref="H582">IFERROR(IF(INDEX('Disaggregation Data'!$N$315:$N$616,MATCH(RIGHT(X582,255),RIGHT('Disaggregation Data'!$J$315:$J$616,255),0))=0,"",INDEX('Disaggregation Data'!$N$315:$N$616,MATCH(RIGHT(X582,255),RIGHT('Disaggregation Data'!J$315:$J$616,255),0))),"")</f>
        <v/>
      </c>
      <c r="I582" s="503"/>
      <c r="J582" s="503"/>
      <c r="K582" s="503"/>
      <c r="L582" s="503"/>
      <c r="M582" s="503"/>
      <c r="N582" s="503"/>
      <c r="O582" s="503"/>
      <c r="P582" s="503"/>
      <c r="Q582" s="503"/>
      <c r="R582" s="503"/>
      <c r="S582" s="503"/>
      <c r="T582" s="503"/>
      <c r="U582" s="407" t="str">
        <f t="array" ref="U582">IFERROR(IF(INDEX('Disaggregation Data'!$O$315:$O$616,MATCH(RIGHT(X582,255),RIGHT('Disaggregation Data'!$J$315:$J$616,255),0))=0,"",INDEX('Disaggregation Data'!$O$315:$O$616,MATCH(RIGHT(X582,255),RIGHT('Disaggregation Data'!J$315:$J$616,255),0))),"")</f>
        <v/>
      </c>
      <c r="V582" s="420" t="str">
        <f t="array" ref="V582">IFERROR(IF(INDEX('Disaggregation Data'!$P$315:$P$616,MATCH(RIGHT(X582,255),RIGHT('Disaggregation Data'!$J$315:$J$616,255),0))=0,"",INDEX('Disaggregation Data'!$P$315:$P$616,MATCH(RIGHT(X582,255),RIGHT('Disaggregation Data'!J$315:$J$616,255),0))),"")</f>
        <v/>
      </c>
      <c r="W582" s="504"/>
      <c r="X582" s="504" t="str">
        <f t="shared" si="36"/>
        <v/>
      </c>
      <c r="Y582" s="504">
        <f t="shared" si="37"/>
        <v>185</v>
      </c>
      <c r="Z582" s="504" t="str">
        <f t="shared" si="38"/>
        <v/>
      </c>
      <c r="AA582" s="504" t="b">
        <f t="shared" si="39"/>
        <v>0</v>
      </c>
      <c r="AB582" s="504" t="s">
        <v>2098</v>
      </c>
      <c r="AC582" s="504" t="str">
        <f t="array" ref="AC582">IFERROR(IF(INDEX('Disaggregation Records'!$G$95:$G$183,MATCH(RIGHT(Z582,255),RIGHT('Disaggregation Records'!$D$95:$D$183,255),0))=0,"",INDEX('Disaggregation Records'!$G$95:$G$183,MATCH(RIGHT(Z582,255),RIGHT('Disaggregation Records'!$D$95:$D$183,255),0))),"")</f>
        <v/>
      </c>
      <c r="AD582" s="504" t="s">
        <v>798</v>
      </c>
      <c r="AE582" s="216"/>
      <c r="AF582" s="501"/>
      <c r="AG582" s="501"/>
    </row>
    <row r="583" spans="1:33" ht="37.5" hidden="1" customHeight="1" x14ac:dyDescent="0.25">
      <c r="A583" s="382">
        <v>26</v>
      </c>
      <c r="B583" s="401" t="str">
        <f>IFERROR(VLOOKUP(A583,'Coverage Indicators - Section D'!$A$10:$Y$42,25,FALSE),"")</f>
        <v/>
      </c>
      <c r="C583" s="497" t="str">
        <f t="array" ref="C583">IFERROR(IF(INDEX('Disaggregation Records'!$E$95:$E$183,MATCH(RIGHT(Z583,255),RIGHT('Disaggregation Records'!$D$95:$D$183,255),0))=0,"",INDEX('Disaggregation Records'!$E$95:$E$183,MATCH(RIGHT(Z583,255),RIGHT('Disaggregation Records'!$D$95:$D$183,255),0))),"")</f>
        <v/>
      </c>
      <c r="D583" s="497" t="str">
        <f t="array" ref="D583">IFERROR(IF(INDEX('Disaggregation Records'!$F$95:$F$183,MATCH(RIGHT(Z583,255),RIGHT('Disaggregation Records'!$D$95:$D$183,255),0))=0,"",INDEX('Disaggregation Records'!$F$95:$F$183,MATCH(RIGHT(Z583,255),RIGHT('Disaggregation Records'!$D$95:$D$183,255),0))),"")</f>
        <v/>
      </c>
      <c r="E583" s="403" t="str">
        <f t="array" ref="E583">IFERROR(IF(INDEX('Disaggregation Data'!$K$315:$K$616,MATCH(RIGHT(X583,255),RIGHT('Disaggregation Data'!$J$315:$J$616,255),0))=0,"",INDEX('Disaggregation Data'!$K$315:$K$616,MATCH(RIGHT(X583,255),RIGHT('Disaggregation Data'!J$315:$J$616,255),0))),"")</f>
        <v/>
      </c>
      <c r="F583" s="404" t="str">
        <f t="array" ref="F583">IFERROR(IF(INDEX('Disaggregation Data'!$L$315:$L$616,MATCH(RIGHT(X583,255),RIGHT('Disaggregation Data'!$J$315:$J$616,255),0))=0,"",INDEX('Disaggregation Data'!$L$315:$L$616,MATCH(RIGHT(X583,255),RIGHT('Disaggregation Data'!J$315:$J$616,255),0))),"")</f>
        <v/>
      </c>
      <c r="G583" s="466" t="str">
        <f t="array" ref="G583">IFERROR(IF(INDEX('Disaggregation Data'!$M$315:$M$616,MATCH(RIGHT(X583,255),RIGHT('Disaggregation Data'!$J$315:$J$616,255),0))=0,(E583/F583)*100,INDEX('Disaggregation Data'!$M$315:$M$616,MATCH(RIGHT(X583,255),RIGHT('Disaggregation Data'!J$315:$J$616,255),0))),"")</f>
        <v/>
      </c>
      <c r="H583" s="407" t="str">
        <f t="array" ref="H583">IFERROR(IF(INDEX('Disaggregation Data'!$N$315:$N$616,MATCH(RIGHT(X583,255),RIGHT('Disaggregation Data'!$J$315:$J$616,255),0))=0,"",INDEX('Disaggregation Data'!$N$315:$N$616,MATCH(RIGHT(X583,255),RIGHT('Disaggregation Data'!J$315:$J$616,255),0))),"")</f>
        <v/>
      </c>
      <c r="I583" s="503"/>
      <c r="J583" s="503"/>
      <c r="K583" s="503"/>
      <c r="L583" s="503"/>
      <c r="M583" s="503"/>
      <c r="N583" s="503"/>
      <c r="O583" s="503"/>
      <c r="P583" s="503"/>
      <c r="Q583" s="503"/>
      <c r="R583" s="503"/>
      <c r="S583" s="503"/>
      <c r="T583" s="503"/>
      <c r="U583" s="407" t="str">
        <f t="array" ref="U583">IFERROR(IF(INDEX('Disaggregation Data'!$O$315:$O$616,MATCH(RIGHT(X583,255),RIGHT('Disaggregation Data'!$J$315:$J$616,255),0))=0,"",INDEX('Disaggregation Data'!$O$315:$O$616,MATCH(RIGHT(X583,255),RIGHT('Disaggregation Data'!J$315:$J$616,255),0))),"")</f>
        <v/>
      </c>
      <c r="V583" s="420" t="str">
        <f t="array" ref="V583">IFERROR(IF(INDEX('Disaggregation Data'!$P$315:$P$616,MATCH(RIGHT(X583,255),RIGHT('Disaggregation Data'!$J$315:$J$616,255),0))=0,"",INDEX('Disaggregation Data'!$P$315:$P$616,MATCH(RIGHT(X583,255),RIGHT('Disaggregation Data'!J$315:$J$616,255),0))),"")</f>
        <v/>
      </c>
      <c r="W583" s="504"/>
      <c r="X583" s="504" t="str">
        <f t="shared" ref="X583:X626" si="40">IF(B583&lt;&gt;"",B583&amp;C583&amp;D583,"")</f>
        <v/>
      </c>
      <c r="Y583" s="504">
        <f t="shared" ref="Y583:Y626" si="41">IF(B583=B582,Y582+1,0)</f>
        <v>186</v>
      </c>
      <c r="Z583" s="504" t="str">
        <f t="shared" ref="Z583:Z626" si="42">IF(B583&lt;&gt;"",B583&amp;"-"&amp;Y583,"")</f>
        <v/>
      </c>
      <c r="AA583" s="504" t="b">
        <f t="shared" ref="AA583:AA626" si="43">IFERROR(IF(B583&lt;&gt;"",TRUE,FALSE),"")</f>
        <v>0</v>
      </c>
      <c r="AB583" s="504" t="s">
        <v>2099</v>
      </c>
      <c r="AC583" s="504" t="str">
        <f t="array" ref="AC583">IFERROR(IF(INDEX('Disaggregation Records'!$G$95:$G$183,MATCH(RIGHT(Z583,255),RIGHT('Disaggregation Records'!$D$95:$D$183,255),0))=0,"",INDEX('Disaggregation Records'!$G$95:$G$183,MATCH(RIGHT(Z583,255),RIGHT('Disaggregation Records'!$D$95:$D$183,255),0))),"")</f>
        <v/>
      </c>
      <c r="AD583" s="504" t="s">
        <v>798</v>
      </c>
      <c r="AE583" s="216"/>
      <c r="AF583" s="501"/>
      <c r="AG583" s="501"/>
    </row>
    <row r="584" spans="1:33" ht="37.5" hidden="1" customHeight="1" x14ac:dyDescent="0.25">
      <c r="A584" s="382">
        <v>26</v>
      </c>
      <c r="B584" s="401" t="str">
        <f>IFERROR(VLOOKUP(A584,'Coverage Indicators - Section D'!$A$10:$Y$42,25,FALSE),"")</f>
        <v/>
      </c>
      <c r="C584" s="497" t="str">
        <f t="array" ref="C584">IFERROR(IF(INDEX('Disaggregation Records'!$E$95:$E$183,MATCH(RIGHT(Z584,255),RIGHT('Disaggregation Records'!$D$95:$D$183,255),0))=0,"",INDEX('Disaggregation Records'!$E$95:$E$183,MATCH(RIGHT(Z584,255),RIGHT('Disaggregation Records'!$D$95:$D$183,255),0))),"")</f>
        <v/>
      </c>
      <c r="D584" s="497" t="str">
        <f t="array" ref="D584">IFERROR(IF(INDEX('Disaggregation Records'!$F$95:$F$183,MATCH(RIGHT(Z584,255),RIGHT('Disaggregation Records'!$D$95:$D$183,255),0))=0,"",INDEX('Disaggregation Records'!$F$95:$F$183,MATCH(RIGHT(Z584,255),RIGHT('Disaggregation Records'!$D$95:$D$183,255),0))),"")</f>
        <v/>
      </c>
      <c r="E584" s="403" t="str">
        <f t="array" ref="E584">IFERROR(IF(INDEX('Disaggregation Data'!$K$315:$K$616,MATCH(RIGHT(X584,255),RIGHT('Disaggregation Data'!$J$315:$J$616,255),0))=0,"",INDEX('Disaggregation Data'!$K$315:$K$616,MATCH(RIGHT(X584,255),RIGHT('Disaggregation Data'!J$315:$J$616,255),0))),"")</f>
        <v/>
      </c>
      <c r="F584" s="404" t="str">
        <f t="array" ref="F584">IFERROR(IF(INDEX('Disaggregation Data'!$L$315:$L$616,MATCH(RIGHT(X584,255),RIGHT('Disaggregation Data'!$J$315:$J$616,255),0))=0,"",INDEX('Disaggregation Data'!$L$315:$L$616,MATCH(RIGHT(X584,255),RIGHT('Disaggregation Data'!J$315:$J$616,255),0))),"")</f>
        <v/>
      </c>
      <c r="G584" s="466" t="str">
        <f t="array" ref="G584">IFERROR(IF(INDEX('Disaggregation Data'!$M$315:$M$616,MATCH(RIGHT(X584,255),RIGHT('Disaggregation Data'!$J$315:$J$616,255),0))=0,(E584/F584)*100,INDEX('Disaggregation Data'!$M$315:$M$616,MATCH(RIGHT(X584,255),RIGHT('Disaggregation Data'!J$315:$J$616,255),0))),"")</f>
        <v/>
      </c>
      <c r="H584" s="407" t="str">
        <f t="array" ref="H584">IFERROR(IF(INDEX('Disaggregation Data'!$N$315:$N$616,MATCH(RIGHT(X584,255),RIGHT('Disaggregation Data'!$J$315:$J$616,255),0))=0,"",INDEX('Disaggregation Data'!$N$315:$N$616,MATCH(RIGHT(X584,255),RIGHT('Disaggregation Data'!J$315:$J$616,255),0))),"")</f>
        <v/>
      </c>
      <c r="I584" s="503"/>
      <c r="J584" s="503"/>
      <c r="K584" s="503"/>
      <c r="L584" s="503"/>
      <c r="M584" s="503"/>
      <c r="N584" s="503"/>
      <c r="O584" s="503"/>
      <c r="P584" s="503"/>
      <c r="Q584" s="503"/>
      <c r="R584" s="503"/>
      <c r="S584" s="503"/>
      <c r="T584" s="503"/>
      <c r="U584" s="407" t="str">
        <f t="array" ref="U584">IFERROR(IF(INDEX('Disaggregation Data'!$O$315:$O$616,MATCH(RIGHT(X584,255),RIGHT('Disaggregation Data'!$J$315:$J$616,255),0))=0,"",INDEX('Disaggregation Data'!$O$315:$O$616,MATCH(RIGHT(X584,255),RIGHT('Disaggregation Data'!J$315:$J$616,255),0))),"")</f>
        <v/>
      </c>
      <c r="V584" s="420" t="str">
        <f t="array" ref="V584">IFERROR(IF(INDEX('Disaggregation Data'!$P$315:$P$616,MATCH(RIGHT(X584,255),RIGHT('Disaggregation Data'!$J$315:$J$616,255),0))=0,"",INDEX('Disaggregation Data'!$P$315:$P$616,MATCH(RIGHT(X584,255),RIGHT('Disaggregation Data'!J$315:$J$616,255),0))),"")</f>
        <v/>
      </c>
      <c r="W584" s="504"/>
      <c r="X584" s="504" t="str">
        <f t="shared" si="40"/>
        <v/>
      </c>
      <c r="Y584" s="504">
        <f t="shared" si="41"/>
        <v>187</v>
      </c>
      <c r="Z584" s="504" t="str">
        <f t="shared" si="42"/>
        <v/>
      </c>
      <c r="AA584" s="504" t="b">
        <f t="shared" si="43"/>
        <v>0</v>
      </c>
      <c r="AB584" s="504" t="s">
        <v>2100</v>
      </c>
      <c r="AC584" s="504" t="str">
        <f t="array" ref="AC584">IFERROR(IF(INDEX('Disaggregation Records'!$G$95:$G$183,MATCH(RIGHT(Z584,255),RIGHT('Disaggregation Records'!$D$95:$D$183,255),0))=0,"",INDEX('Disaggregation Records'!$G$95:$G$183,MATCH(RIGHT(Z584,255),RIGHT('Disaggregation Records'!$D$95:$D$183,255),0))),"")</f>
        <v/>
      </c>
      <c r="AD584" s="504" t="s">
        <v>798</v>
      </c>
      <c r="AE584" s="216"/>
      <c r="AF584" s="501"/>
      <c r="AG584" s="501"/>
    </row>
    <row r="585" spans="1:33" ht="37.5" hidden="1" customHeight="1" x14ac:dyDescent="0.25">
      <c r="A585" s="382">
        <v>26</v>
      </c>
      <c r="B585" s="401" t="str">
        <f>IFERROR(VLOOKUP(A585,'Coverage Indicators - Section D'!$A$10:$Y$42,25,FALSE),"")</f>
        <v/>
      </c>
      <c r="C585" s="497" t="str">
        <f t="array" ref="C585">IFERROR(IF(INDEX('Disaggregation Records'!$E$95:$E$183,MATCH(RIGHT(Z585,255),RIGHT('Disaggregation Records'!$D$95:$D$183,255),0))=0,"",INDEX('Disaggregation Records'!$E$95:$E$183,MATCH(RIGHT(Z585,255),RIGHT('Disaggregation Records'!$D$95:$D$183,255),0))),"")</f>
        <v/>
      </c>
      <c r="D585" s="497" t="str">
        <f t="array" ref="D585">IFERROR(IF(INDEX('Disaggregation Records'!$F$95:$F$183,MATCH(RIGHT(Z585,255),RIGHT('Disaggregation Records'!$D$95:$D$183,255),0))=0,"",INDEX('Disaggregation Records'!$F$95:$F$183,MATCH(RIGHT(Z585,255),RIGHT('Disaggregation Records'!$D$95:$D$183,255),0))),"")</f>
        <v/>
      </c>
      <c r="E585" s="403" t="str">
        <f t="array" ref="E585">IFERROR(IF(INDEX('Disaggregation Data'!$K$315:$K$616,MATCH(RIGHT(X585,255),RIGHT('Disaggregation Data'!$J$315:$J$616,255),0))=0,"",INDEX('Disaggregation Data'!$K$315:$K$616,MATCH(RIGHT(X585,255),RIGHT('Disaggregation Data'!J$315:$J$616,255),0))),"")</f>
        <v/>
      </c>
      <c r="F585" s="404" t="str">
        <f t="array" ref="F585">IFERROR(IF(INDEX('Disaggregation Data'!$L$315:$L$616,MATCH(RIGHT(X585,255),RIGHT('Disaggregation Data'!$J$315:$J$616,255),0))=0,"",INDEX('Disaggregation Data'!$L$315:$L$616,MATCH(RIGHT(X585,255),RIGHT('Disaggregation Data'!J$315:$J$616,255),0))),"")</f>
        <v/>
      </c>
      <c r="G585" s="466" t="str">
        <f t="array" ref="G585">IFERROR(IF(INDEX('Disaggregation Data'!$M$315:$M$616,MATCH(RIGHT(X585,255),RIGHT('Disaggregation Data'!$J$315:$J$616,255),0))=0,(E585/F585)*100,INDEX('Disaggregation Data'!$M$315:$M$616,MATCH(RIGHT(X585,255),RIGHT('Disaggregation Data'!J$315:$J$616,255),0))),"")</f>
        <v/>
      </c>
      <c r="H585" s="407" t="str">
        <f t="array" ref="H585">IFERROR(IF(INDEX('Disaggregation Data'!$N$315:$N$616,MATCH(RIGHT(X585,255),RIGHT('Disaggregation Data'!$J$315:$J$616,255),0))=0,"",INDEX('Disaggregation Data'!$N$315:$N$616,MATCH(RIGHT(X585,255),RIGHT('Disaggregation Data'!J$315:$J$616,255),0))),"")</f>
        <v/>
      </c>
      <c r="I585" s="503"/>
      <c r="J585" s="503"/>
      <c r="K585" s="503"/>
      <c r="L585" s="503"/>
      <c r="M585" s="503"/>
      <c r="N585" s="503"/>
      <c r="O585" s="503"/>
      <c r="P585" s="503"/>
      <c r="Q585" s="503"/>
      <c r="R585" s="503"/>
      <c r="S585" s="503"/>
      <c r="T585" s="503"/>
      <c r="U585" s="407" t="str">
        <f t="array" ref="U585">IFERROR(IF(INDEX('Disaggregation Data'!$O$315:$O$616,MATCH(RIGHT(X585,255),RIGHT('Disaggregation Data'!$J$315:$J$616,255),0))=0,"",INDEX('Disaggregation Data'!$O$315:$O$616,MATCH(RIGHT(X585,255),RIGHT('Disaggregation Data'!J$315:$J$616,255),0))),"")</f>
        <v/>
      </c>
      <c r="V585" s="420" t="str">
        <f t="array" ref="V585">IFERROR(IF(INDEX('Disaggregation Data'!$P$315:$P$616,MATCH(RIGHT(X585,255),RIGHT('Disaggregation Data'!$J$315:$J$616,255),0))=0,"",INDEX('Disaggregation Data'!$P$315:$P$616,MATCH(RIGHT(X585,255),RIGHT('Disaggregation Data'!J$315:$J$616,255),0))),"")</f>
        <v/>
      </c>
      <c r="W585" s="504"/>
      <c r="X585" s="504" t="str">
        <f t="shared" si="40"/>
        <v/>
      </c>
      <c r="Y585" s="504">
        <f t="shared" si="41"/>
        <v>188</v>
      </c>
      <c r="Z585" s="504" t="str">
        <f t="shared" si="42"/>
        <v/>
      </c>
      <c r="AA585" s="504" t="b">
        <f t="shared" si="43"/>
        <v>0</v>
      </c>
      <c r="AB585" s="504" t="s">
        <v>2101</v>
      </c>
      <c r="AC585" s="504" t="str">
        <f t="array" ref="AC585">IFERROR(IF(INDEX('Disaggregation Records'!$G$95:$G$183,MATCH(RIGHT(Z585,255),RIGHT('Disaggregation Records'!$D$95:$D$183,255),0))=0,"",INDEX('Disaggregation Records'!$G$95:$G$183,MATCH(RIGHT(Z585,255),RIGHT('Disaggregation Records'!$D$95:$D$183,255),0))),"")</f>
        <v/>
      </c>
      <c r="AD585" s="504" t="s">
        <v>798</v>
      </c>
      <c r="AE585" s="216"/>
      <c r="AF585" s="501"/>
      <c r="AG585" s="501"/>
    </row>
    <row r="586" spans="1:33" ht="37.5" hidden="1" customHeight="1" x14ac:dyDescent="0.25">
      <c r="A586" s="382">
        <v>26</v>
      </c>
      <c r="B586" s="401" t="str">
        <f>IFERROR(VLOOKUP(A586,'Coverage Indicators - Section D'!$A$10:$Y$42,25,FALSE),"")</f>
        <v/>
      </c>
      <c r="C586" s="497" t="str">
        <f t="array" ref="C586">IFERROR(IF(INDEX('Disaggregation Records'!$E$95:$E$183,MATCH(RIGHT(Z586,255),RIGHT('Disaggregation Records'!$D$95:$D$183,255),0))=0,"",INDEX('Disaggregation Records'!$E$95:$E$183,MATCH(RIGHT(Z586,255),RIGHT('Disaggregation Records'!$D$95:$D$183,255),0))),"")</f>
        <v/>
      </c>
      <c r="D586" s="497" t="str">
        <f t="array" ref="D586">IFERROR(IF(INDEX('Disaggregation Records'!$F$95:$F$183,MATCH(RIGHT(Z586,255),RIGHT('Disaggregation Records'!$D$95:$D$183,255),0))=0,"",INDEX('Disaggregation Records'!$F$95:$F$183,MATCH(RIGHT(Z586,255),RIGHT('Disaggregation Records'!$D$95:$D$183,255),0))),"")</f>
        <v/>
      </c>
      <c r="E586" s="403" t="str">
        <f t="array" ref="E586">IFERROR(IF(INDEX('Disaggregation Data'!$K$315:$K$616,MATCH(RIGHT(X586,255),RIGHT('Disaggregation Data'!$J$315:$J$616,255),0))=0,"",INDEX('Disaggregation Data'!$K$315:$K$616,MATCH(RIGHT(X586,255),RIGHT('Disaggregation Data'!J$315:$J$616,255),0))),"")</f>
        <v/>
      </c>
      <c r="F586" s="404" t="str">
        <f t="array" ref="F586">IFERROR(IF(INDEX('Disaggregation Data'!$L$315:$L$616,MATCH(RIGHT(X586,255),RIGHT('Disaggregation Data'!$J$315:$J$616,255),0))=0,"",INDEX('Disaggregation Data'!$L$315:$L$616,MATCH(RIGHT(X586,255),RIGHT('Disaggregation Data'!J$315:$J$616,255),0))),"")</f>
        <v/>
      </c>
      <c r="G586" s="466" t="str">
        <f t="array" ref="G586">IFERROR(IF(INDEX('Disaggregation Data'!$M$315:$M$616,MATCH(RIGHT(X586,255),RIGHT('Disaggregation Data'!$J$315:$J$616,255),0))=0,(E586/F586)*100,INDEX('Disaggregation Data'!$M$315:$M$616,MATCH(RIGHT(X586,255),RIGHT('Disaggregation Data'!J$315:$J$616,255),0))),"")</f>
        <v/>
      </c>
      <c r="H586" s="407" t="str">
        <f t="array" ref="H586">IFERROR(IF(INDEX('Disaggregation Data'!$N$315:$N$616,MATCH(RIGHT(X586,255),RIGHT('Disaggregation Data'!$J$315:$J$616,255),0))=0,"",INDEX('Disaggregation Data'!$N$315:$N$616,MATCH(RIGHT(X586,255),RIGHT('Disaggregation Data'!J$315:$J$616,255),0))),"")</f>
        <v/>
      </c>
      <c r="I586" s="503"/>
      <c r="J586" s="503"/>
      <c r="K586" s="503"/>
      <c r="L586" s="503"/>
      <c r="M586" s="503"/>
      <c r="N586" s="503"/>
      <c r="O586" s="503"/>
      <c r="P586" s="503"/>
      <c r="Q586" s="503"/>
      <c r="R586" s="503"/>
      <c r="S586" s="503"/>
      <c r="T586" s="503"/>
      <c r="U586" s="407" t="str">
        <f t="array" ref="U586">IFERROR(IF(INDEX('Disaggregation Data'!$O$315:$O$616,MATCH(RIGHT(X586,255),RIGHT('Disaggregation Data'!$J$315:$J$616,255),0))=0,"",INDEX('Disaggregation Data'!$O$315:$O$616,MATCH(RIGHT(X586,255),RIGHT('Disaggregation Data'!J$315:$J$616,255),0))),"")</f>
        <v/>
      </c>
      <c r="V586" s="420" t="str">
        <f t="array" ref="V586">IFERROR(IF(INDEX('Disaggregation Data'!$P$315:$P$616,MATCH(RIGHT(X586,255),RIGHT('Disaggregation Data'!$J$315:$J$616,255),0))=0,"",INDEX('Disaggregation Data'!$P$315:$P$616,MATCH(RIGHT(X586,255),RIGHT('Disaggregation Data'!J$315:$J$616,255),0))),"")</f>
        <v/>
      </c>
      <c r="W586" s="504"/>
      <c r="X586" s="504" t="str">
        <f t="shared" si="40"/>
        <v/>
      </c>
      <c r="Y586" s="504">
        <f t="shared" si="41"/>
        <v>189</v>
      </c>
      <c r="Z586" s="504" t="str">
        <f t="shared" si="42"/>
        <v/>
      </c>
      <c r="AA586" s="504" t="b">
        <f t="shared" si="43"/>
        <v>0</v>
      </c>
      <c r="AB586" s="504" t="s">
        <v>2102</v>
      </c>
      <c r="AC586" s="504" t="str">
        <f t="array" ref="AC586">IFERROR(IF(INDEX('Disaggregation Records'!$G$95:$G$183,MATCH(RIGHT(Z586,255),RIGHT('Disaggregation Records'!$D$95:$D$183,255),0))=0,"",INDEX('Disaggregation Records'!$G$95:$G$183,MATCH(RIGHT(Z586,255),RIGHT('Disaggregation Records'!$D$95:$D$183,255),0))),"")</f>
        <v/>
      </c>
      <c r="AD586" s="504" t="s">
        <v>798</v>
      </c>
      <c r="AE586" s="216"/>
      <c r="AF586" s="501"/>
      <c r="AG586" s="501"/>
    </row>
    <row r="587" spans="1:33" ht="37.5" hidden="1" customHeight="1" x14ac:dyDescent="0.25">
      <c r="A587" s="382">
        <v>27</v>
      </c>
      <c r="B587" s="401" t="str">
        <f>IFERROR(VLOOKUP(A587,'Coverage Indicators - Section D'!$A$10:$Y$42,25,FALSE),"")</f>
        <v/>
      </c>
      <c r="C587" s="497" t="str">
        <f t="array" ref="C587">IFERROR(IF(INDEX('Disaggregation Records'!$E$95:$E$183,MATCH(RIGHT(Z587,255),RIGHT('Disaggregation Records'!$D$95:$D$183,255),0))=0,"",INDEX('Disaggregation Records'!$E$95:$E$183,MATCH(RIGHT(Z587,255),RIGHT('Disaggregation Records'!$D$95:$D$183,255),0))),"")</f>
        <v/>
      </c>
      <c r="D587" s="497" t="str">
        <f t="array" ref="D587">IFERROR(IF(INDEX('Disaggregation Records'!$F$95:$F$183,MATCH(RIGHT(Z587,255),RIGHT('Disaggregation Records'!$D$95:$D$183,255),0))=0,"",INDEX('Disaggregation Records'!$F$95:$F$183,MATCH(RIGHT(Z587,255),RIGHT('Disaggregation Records'!$D$95:$D$183,255),0))),"")</f>
        <v/>
      </c>
      <c r="E587" s="403" t="str">
        <f t="array" ref="E587">IFERROR(IF(INDEX('Disaggregation Data'!$K$315:$K$616,MATCH(RIGHT(X587,255),RIGHT('Disaggregation Data'!$J$315:$J$616,255),0))=0,"",INDEX('Disaggregation Data'!$K$315:$K$616,MATCH(RIGHT(X587,255),RIGHT('Disaggregation Data'!J$315:$J$616,255),0))),"")</f>
        <v/>
      </c>
      <c r="F587" s="404" t="str">
        <f t="array" ref="F587">IFERROR(IF(INDEX('Disaggregation Data'!$L$315:$L$616,MATCH(RIGHT(X587,255),RIGHT('Disaggregation Data'!$J$315:$J$616,255),0))=0,"",INDEX('Disaggregation Data'!$L$315:$L$616,MATCH(RIGHT(X587,255),RIGHT('Disaggregation Data'!J$315:$J$616,255),0))),"")</f>
        <v/>
      </c>
      <c r="G587" s="466" t="str">
        <f t="array" ref="G587">IFERROR(IF(INDEX('Disaggregation Data'!$M$315:$M$616,MATCH(RIGHT(X587,255),RIGHT('Disaggregation Data'!$J$315:$J$616,255),0))=0,(E587/F587)*100,INDEX('Disaggregation Data'!$M$315:$M$616,MATCH(RIGHT(X587,255),RIGHT('Disaggregation Data'!J$315:$J$616,255),0))),"")</f>
        <v/>
      </c>
      <c r="H587" s="407" t="str">
        <f t="array" ref="H587">IFERROR(IF(INDEX('Disaggregation Data'!$N$315:$N$616,MATCH(RIGHT(X587,255),RIGHT('Disaggregation Data'!$J$315:$J$616,255),0))=0,"",INDEX('Disaggregation Data'!$N$315:$N$616,MATCH(RIGHT(X587,255),RIGHT('Disaggregation Data'!J$315:$J$616,255),0))),"")</f>
        <v/>
      </c>
      <c r="I587" s="503"/>
      <c r="J587" s="503"/>
      <c r="K587" s="503"/>
      <c r="L587" s="503"/>
      <c r="M587" s="503"/>
      <c r="N587" s="503"/>
      <c r="O587" s="503"/>
      <c r="P587" s="503"/>
      <c r="Q587" s="503"/>
      <c r="R587" s="503"/>
      <c r="S587" s="503"/>
      <c r="T587" s="503"/>
      <c r="U587" s="407" t="str">
        <f t="array" ref="U587">IFERROR(IF(INDEX('Disaggregation Data'!$O$315:$O$616,MATCH(RIGHT(X587,255),RIGHT('Disaggregation Data'!$J$315:$J$616,255),0))=0,"",INDEX('Disaggregation Data'!$O$315:$O$616,MATCH(RIGHT(X587,255),RIGHT('Disaggregation Data'!J$315:$J$616,255),0))),"")</f>
        <v/>
      </c>
      <c r="V587" s="420" t="str">
        <f t="array" ref="V587">IFERROR(IF(INDEX('Disaggregation Data'!$P$315:$P$616,MATCH(RIGHT(X587,255),RIGHT('Disaggregation Data'!$J$315:$J$616,255),0))=0,"",INDEX('Disaggregation Data'!$P$315:$P$616,MATCH(RIGHT(X587,255),RIGHT('Disaggregation Data'!J$315:$J$616,255),0))),"")</f>
        <v/>
      </c>
      <c r="W587" s="504"/>
      <c r="X587" s="504" t="str">
        <f t="shared" si="40"/>
        <v/>
      </c>
      <c r="Y587" s="504">
        <f t="shared" si="41"/>
        <v>190</v>
      </c>
      <c r="Z587" s="504" t="str">
        <f t="shared" si="42"/>
        <v/>
      </c>
      <c r="AA587" s="504" t="b">
        <f t="shared" si="43"/>
        <v>0</v>
      </c>
      <c r="AB587" s="504" t="s">
        <v>2103</v>
      </c>
      <c r="AC587" s="504" t="str">
        <f t="array" ref="AC587">IFERROR(IF(INDEX('Disaggregation Records'!$G$95:$G$183,MATCH(RIGHT(Z587,255),RIGHT('Disaggregation Records'!$D$95:$D$183,255),0))=0,"",INDEX('Disaggregation Records'!$G$95:$G$183,MATCH(RIGHT(Z587,255),RIGHT('Disaggregation Records'!$D$95:$D$183,255),0))),"")</f>
        <v/>
      </c>
      <c r="AD587" s="504" t="s">
        <v>799</v>
      </c>
      <c r="AE587" s="216"/>
      <c r="AF587" s="501"/>
      <c r="AG587" s="501"/>
    </row>
    <row r="588" spans="1:33" ht="37.5" hidden="1" customHeight="1" x14ac:dyDescent="0.25">
      <c r="A588" s="382">
        <v>27</v>
      </c>
      <c r="B588" s="401" t="str">
        <f>IFERROR(VLOOKUP(A588,'Coverage Indicators - Section D'!$A$10:$Y$42,25,FALSE),"")</f>
        <v/>
      </c>
      <c r="C588" s="497" t="str">
        <f t="array" ref="C588">IFERROR(IF(INDEX('Disaggregation Records'!$E$95:$E$183,MATCH(RIGHT(Z588,255),RIGHT('Disaggregation Records'!$D$95:$D$183,255),0))=0,"",INDEX('Disaggregation Records'!$E$95:$E$183,MATCH(RIGHT(Z588,255),RIGHT('Disaggregation Records'!$D$95:$D$183,255),0))),"")</f>
        <v/>
      </c>
      <c r="D588" s="497" t="str">
        <f t="array" ref="D588">IFERROR(IF(INDEX('Disaggregation Records'!$F$95:$F$183,MATCH(RIGHT(Z588,255),RIGHT('Disaggregation Records'!$D$95:$D$183,255),0))=0,"",INDEX('Disaggregation Records'!$F$95:$F$183,MATCH(RIGHT(Z588,255),RIGHT('Disaggregation Records'!$D$95:$D$183,255),0))),"")</f>
        <v/>
      </c>
      <c r="E588" s="403" t="str">
        <f t="array" ref="E588">IFERROR(IF(INDEX('Disaggregation Data'!$K$315:$K$616,MATCH(RIGHT(X588,255),RIGHT('Disaggregation Data'!$J$315:$J$616,255),0))=0,"",INDEX('Disaggregation Data'!$K$315:$K$616,MATCH(RIGHT(X588,255),RIGHT('Disaggregation Data'!J$315:$J$616,255),0))),"")</f>
        <v/>
      </c>
      <c r="F588" s="404" t="str">
        <f t="array" ref="F588">IFERROR(IF(INDEX('Disaggregation Data'!$L$315:$L$616,MATCH(RIGHT(X588,255),RIGHT('Disaggregation Data'!$J$315:$J$616,255),0))=0,"",INDEX('Disaggregation Data'!$L$315:$L$616,MATCH(RIGHT(X588,255),RIGHT('Disaggregation Data'!J$315:$J$616,255),0))),"")</f>
        <v/>
      </c>
      <c r="G588" s="466" t="str">
        <f t="array" ref="G588">IFERROR(IF(INDEX('Disaggregation Data'!$M$315:$M$616,MATCH(RIGHT(X588,255),RIGHT('Disaggregation Data'!$J$315:$J$616,255),0))=0,(E588/F588)*100,INDEX('Disaggregation Data'!$M$315:$M$616,MATCH(RIGHT(X588,255),RIGHT('Disaggregation Data'!J$315:$J$616,255),0))),"")</f>
        <v/>
      </c>
      <c r="H588" s="407" t="str">
        <f t="array" ref="H588">IFERROR(IF(INDEX('Disaggregation Data'!$N$315:$N$616,MATCH(RIGHT(X588,255),RIGHT('Disaggregation Data'!$J$315:$J$616,255),0))=0,"",INDEX('Disaggregation Data'!$N$315:$N$616,MATCH(RIGHT(X588,255),RIGHT('Disaggregation Data'!J$315:$J$616,255),0))),"")</f>
        <v/>
      </c>
      <c r="I588" s="503"/>
      <c r="J588" s="503"/>
      <c r="K588" s="503"/>
      <c r="L588" s="503"/>
      <c r="M588" s="503"/>
      <c r="N588" s="503"/>
      <c r="O588" s="503"/>
      <c r="P588" s="503"/>
      <c r="Q588" s="503"/>
      <c r="R588" s="503"/>
      <c r="S588" s="503"/>
      <c r="T588" s="503"/>
      <c r="U588" s="407" t="str">
        <f t="array" ref="U588">IFERROR(IF(INDEX('Disaggregation Data'!$O$315:$O$616,MATCH(RIGHT(X588,255),RIGHT('Disaggregation Data'!$J$315:$J$616,255),0))=0,"",INDEX('Disaggregation Data'!$O$315:$O$616,MATCH(RIGHT(X588,255),RIGHT('Disaggregation Data'!J$315:$J$616,255),0))),"")</f>
        <v/>
      </c>
      <c r="V588" s="420" t="str">
        <f t="array" ref="V588">IFERROR(IF(INDEX('Disaggregation Data'!$P$315:$P$616,MATCH(RIGHT(X588,255),RIGHT('Disaggregation Data'!$J$315:$J$616,255),0))=0,"",INDEX('Disaggregation Data'!$P$315:$P$616,MATCH(RIGHT(X588,255),RIGHT('Disaggregation Data'!J$315:$J$616,255),0))),"")</f>
        <v/>
      </c>
      <c r="W588" s="504"/>
      <c r="X588" s="504" t="str">
        <f t="shared" si="40"/>
        <v/>
      </c>
      <c r="Y588" s="504">
        <f t="shared" si="41"/>
        <v>191</v>
      </c>
      <c r="Z588" s="504" t="str">
        <f t="shared" si="42"/>
        <v/>
      </c>
      <c r="AA588" s="504" t="b">
        <f t="shared" si="43"/>
        <v>0</v>
      </c>
      <c r="AB588" s="504" t="s">
        <v>2104</v>
      </c>
      <c r="AC588" s="504" t="str">
        <f t="array" ref="AC588">IFERROR(IF(INDEX('Disaggregation Records'!$G$95:$G$183,MATCH(RIGHT(Z588,255),RIGHT('Disaggregation Records'!$D$95:$D$183,255),0))=0,"",INDEX('Disaggregation Records'!$G$95:$G$183,MATCH(RIGHT(Z588,255),RIGHT('Disaggregation Records'!$D$95:$D$183,255),0))),"")</f>
        <v/>
      </c>
      <c r="AD588" s="504" t="s">
        <v>799</v>
      </c>
      <c r="AE588" s="216"/>
      <c r="AF588" s="501"/>
      <c r="AG588" s="501"/>
    </row>
    <row r="589" spans="1:33" ht="37.5" hidden="1" customHeight="1" x14ac:dyDescent="0.25">
      <c r="A589" s="382">
        <v>27</v>
      </c>
      <c r="B589" s="401" t="str">
        <f>IFERROR(VLOOKUP(A589,'Coverage Indicators - Section D'!$A$10:$Y$42,25,FALSE),"")</f>
        <v/>
      </c>
      <c r="C589" s="497" t="str">
        <f t="array" ref="C589">IFERROR(IF(INDEX('Disaggregation Records'!$E$95:$E$183,MATCH(RIGHT(Z589,255),RIGHT('Disaggregation Records'!$D$95:$D$183,255),0))=0,"",INDEX('Disaggregation Records'!$E$95:$E$183,MATCH(RIGHT(Z589,255),RIGHT('Disaggregation Records'!$D$95:$D$183,255),0))),"")</f>
        <v/>
      </c>
      <c r="D589" s="497" t="str">
        <f t="array" ref="D589">IFERROR(IF(INDEX('Disaggregation Records'!$F$95:$F$183,MATCH(RIGHT(Z589,255),RIGHT('Disaggregation Records'!$D$95:$D$183,255),0))=0,"",INDEX('Disaggregation Records'!$F$95:$F$183,MATCH(RIGHT(Z589,255),RIGHT('Disaggregation Records'!$D$95:$D$183,255),0))),"")</f>
        <v/>
      </c>
      <c r="E589" s="403" t="str">
        <f t="array" ref="E589">IFERROR(IF(INDEX('Disaggregation Data'!$K$315:$K$616,MATCH(RIGHT(X589,255),RIGHT('Disaggregation Data'!$J$315:$J$616,255),0))=0,"",INDEX('Disaggregation Data'!$K$315:$K$616,MATCH(RIGHT(X589,255),RIGHT('Disaggregation Data'!J$315:$J$616,255),0))),"")</f>
        <v/>
      </c>
      <c r="F589" s="404" t="str">
        <f t="array" ref="F589">IFERROR(IF(INDEX('Disaggregation Data'!$L$315:$L$616,MATCH(RIGHT(X589,255),RIGHT('Disaggregation Data'!$J$315:$J$616,255),0))=0,"",INDEX('Disaggregation Data'!$L$315:$L$616,MATCH(RIGHT(X589,255),RIGHT('Disaggregation Data'!J$315:$J$616,255),0))),"")</f>
        <v/>
      </c>
      <c r="G589" s="466" t="str">
        <f t="array" ref="G589">IFERROR(IF(INDEX('Disaggregation Data'!$M$315:$M$616,MATCH(RIGHT(X589,255),RIGHT('Disaggregation Data'!$J$315:$J$616,255),0))=0,(E589/F589)*100,INDEX('Disaggregation Data'!$M$315:$M$616,MATCH(RIGHT(X589,255),RIGHT('Disaggregation Data'!J$315:$J$616,255),0))),"")</f>
        <v/>
      </c>
      <c r="H589" s="407" t="str">
        <f t="array" ref="H589">IFERROR(IF(INDEX('Disaggregation Data'!$N$315:$N$616,MATCH(RIGHT(X589,255),RIGHT('Disaggregation Data'!$J$315:$J$616,255),0))=0,"",INDEX('Disaggregation Data'!$N$315:$N$616,MATCH(RIGHT(X589,255),RIGHT('Disaggregation Data'!J$315:$J$616,255),0))),"")</f>
        <v/>
      </c>
      <c r="I589" s="503"/>
      <c r="J589" s="503"/>
      <c r="K589" s="503"/>
      <c r="L589" s="503"/>
      <c r="M589" s="503"/>
      <c r="N589" s="503"/>
      <c r="O589" s="503"/>
      <c r="P589" s="503"/>
      <c r="Q589" s="503"/>
      <c r="R589" s="503"/>
      <c r="S589" s="503"/>
      <c r="T589" s="503"/>
      <c r="U589" s="407" t="str">
        <f t="array" ref="U589">IFERROR(IF(INDEX('Disaggregation Data'!$O$315:$O$616,MATCH(RIGHT(X589,255),RIGHT('Disaggregation Data'!$J$315:$J$616,255),0))=0,"",INDEX('Disaggregation Data'!$O$315:$O$616,MATCH(RIGHT(X589,255),RIGHT('Disaggregation Data'!J$315:$J$616,255),0))),"")</f>
        <v/>
      </c>
      <c r="V589" s="420" t="str">
        <f t="array" ref="V589">IFERROR(IF(INDEX('Disaggregation Data'!$P$315:$P$616,MATCH(RIGHT(X589,255),RIGHT('Disaggregation Data'!$J$315:$J$616,255),0))=0,"",INDEX('Disaggregation Data'!$P$315:$P$616,MATCH(RIGHT(X589,255),RIGHT('Disaggregation Data'!J$315:$J$616,255),0))),"")</f>
        <v/>
      </c>
      <c r="W589" s="504"/>
      <c r="X589" s="504" t="str">
        <f t="shared" si="40"/>
        <v/>
      </c>
      <c r="Y589" s="504">
        <f t="shared" si="41"/>
        <v>192</v>
      </c>
      <c r="Z589" s="504" t="str">
        <f t="shared" si="42"/>
        <v/>
      </c>
      <c r="AA589" s="504" t="b">
        <f t="shared" si="43"/>
        <v>0</v>
      </c>
      <c r="AB589" s="504" t="s">
        <v>2105</v>
      </c>
      <c r="AC589" s="504" t="str">
        <f t="array" ref="AC589">IFERROR(IF(INDEX('Disaggregation Records'!$G$95:$G$183,MATCH(RIGHT(Z589,255),RIGHT('Disaggregation Records'!$D$95:$D$183,255),0))=0,"",INDEX('Disaggregation Records'!$G$95:$G$183,MATCH(RIGHT(Z589,255),RIGHT('Disaggregation Records'!$D$95:$D$183,255),0))),"")</f>
        <v/>
      </c>
      <c r="AD589" s="504" t="s">
        <v>799</v>
      </c>
      <c r="AE589" s="216"/>
      <c r="AF589" s="501"/>
      <c r="AG589" s="501"/>
    </row>
    <row r="590" spans="1:33" ht="37.5" hidden="1" customHeight="1" x14ac:dyDescent="0.25">
      <c r="A590" s="382">
        <v>27</v>
      </c>
      <c r="B590" s="401" t="str">
        <f>IFERROR(VLOOKUP(A590,'Coverage Indicators - Section D'!$A$10:$Y$42,25,FALSE),"")</f>
        <v/>
      </c>
      <c r="C590" s="497" t="str">
        <f t="array" ref="C590">IFERROR(IF(INDEX('Disaggregation Records'!$E$95:$E$183,MATCH(RIGHT(Z590,255),RIGHT('Disaggregation Records'!$D$95:$D$183,255),0))=0,"",INDEX('Disaggregation Records'!$E$95:$E$183,MATCH(RIGHT(Z590,255),RIGHT('Disaggregation Records'!$D$95:$D$183,255),0))),"")</f>
        <v/>
      </c>
      <c r="D590" s="497" t="str">
        <f t="array" ref="D590">IFERROR(IF(INDEX('Disaggregation Records'!$F$95:$F$183,MATCH(RIGHT(Z590,255),RIGHT('Disaggregation Records'!$D$95:$D$183,255),0))=0,"",INDEX('Disaggregation Records'!$F$95:$F$183,MATCH(RIGHT(Z590,255),RIGHT('Disaggregation Records'!$D$95:$D$183,255),0))),"")</f>
        <v/>
      </c>
      <c r="E590" s="403" t="str">
        <f t="array" ref="E590">IFERROR(IF(INDEX('Disaggregation Data'!$K$315:$K$616,MATCH(RIGHT(X590,255),RIGHT('Disaggregation Data'!$J$315:$J$616,255),0))=0,"",INDEX('Disaggregation Data'!$K$315:$K$616,MATCH(RIGHT(X590,255),RIGHT('Disaggregation Data'!J$315:$J$616,255),0))),"")</f>
        <v/>
      </c>
      <c r="F590" s="404" t="str">
        <f t="array" ref="F590">IFERROR(IF(INDEX('Disaggregation Data'!$L$315:$L$616,MATCH(RIGHT(X590,255),RIGHT('Disaggregation Data'!$J$315:$J$616,255),0))=0,"",INDEX('Disaggregation Data'!$L$315:$L$616,MATCH(RIGHT(X590,255),RIGHT('Disaggregation Data'!J$315:$J$616,255),0))),"")</f>
        <v/>
      </c>
      <c r="G590" s="466" t="str">
        <f t="array" ref="G590">IFERROR(IF(INDEX('Disaggregation Data'!$M$315:$M$616,MATCH(RIGHT(X590,255),RIGHT('Disaggregation Data'!$J$315:$J$616,255),0))=0,(E590/F590)*100,INDEX('Disaggregation Data'!$M$315:$M$616,MATCH(RIGHT(X590,255),RIGHT('Disaggregation Data'!J$315:$J$616,255),0))),"")</f>
        <v/>
      </c>
      <c r="H590" s="407" t="str">
        <f t="array" ref="H590">IFERROR(IF(INDEX('Disaggregation Data'!$N$315:$N$616,MATCH(RIGHT(X590,255),RIGHT('Disaggregation Data'!$J$315:$J$616,255),0))=0,"",INDEX('Disaggregation Data'!$N$315:$N$616,MATCH(RIGHT(X590,255),RIGHT('Disaggregation Data'!J$315:$J$616,255),0))),"")</f>
        <v/>
      </c>
      <c r="I590" s="503"/>
      <c r="J590" s="503"/>
      <c r="K590" s="503"/>
      <c r="L590" s="503"/>
      <c r="M590" s="503"/>
      <c r="N590" s="503"/>
      <c r="O590" s="503"/>
      <c r="P590" s="503"/>
      <c r="Q590" s="503"/>
      <c r="R590" s="503"/>
      <c r="S590" s="503"/>
      <c r="T590" s="503"/>
      <c r="U590" s="407" t="str">
        <f t="array" ref="U590">IFERROR(IF(INDEX('Disaggregation Data'!$O$315:$O$616,MATCH(RIGHT(X590,255),RIGHT('Disaggregation Data'!$J$315:$J$616,255),0))=0,"",INDEX('Disaggregation Data'!$O$315:$O$616,MATCH(RIGHT(X590,255),RIGHT('Disaggregation Data'!J$315:$J$616,255),0))),"")</f>
        <v/>
      </c>
      <c r="V590" s="420" t="str">
        <f t="array" ref="V590">IFERROR(IF(INDEX('Disaggregation Data'!$P$315:$P$616,MATCH(RIGHT(X590,255),RIGHT('Disaggregation Data'!$J$315:$J$616,255),0))=0,"",INDEX('Disaggregation Data'!$P$315:$P$616,MATCH(RIGHT(X590,255),RIGHT('Disaggregation Data'!J$315:$J$616,255),0))),"")</f>
        <v/>
      </c>
      <c r="W590" s="504"/>
      <c r="X590" s="504" t="str">
        <f t="shared" si="40"/>
        <v/>
      </c>
      <c r="Y590" s="504">
        <f t="shared" si="41"/>
        <v>193</v>
      </c>
      <c r="Z590" s="504" t="str">
        <f t="shared" si="42"/>
        <v/>
      </c>
      <c r="AA590" s="504" t="b">
        <f t="shared" si="43"/>
        <v>0</v>
      </c>
      <c r="AB590" s="504" t="s">
        <v>2106</v>
      </c>
      <c r="AC590" s="504" t="str">
        <f t="array" ref="AC590">IFERROR(IF(INDEX('Disaggregation Records'!$G$95:$G$183,MATCH(RIGHT(Z590,255),RIGHT('Disaggregation Records'!$D$95:$D$183,255),0))=0,"",INDEX('Disaggregation Records'!$G$95:$G$183,MATCH(RIGHT(Z590,255),RIGHT('Disaggregation Records'!$D$95:$D$183,255),0))),"")</f>
        <v/>
      </c>
      <c r="AD590" s="504" t="s">
        <v>799</v>
      </c>
      <c r="AE590" s="216"/>
      <c r="AF590" s="501"/>
      <c r="AG590" s="501"/>
    </row>
    <row r="591" spans="1:33" ht="37.5" hidden="1" customHeight="1" x14ac:dyDescent="0.25">
      <c r="A591" s="382">
        <v>27</v>
      </c>
      <c r="B591" s="401" t="str">
        <f>IFERROR(VLOOKUP(A591,'Coverage Indicators - Section D'!$A$10:$Y$42,25,FALSE),"")</f>
        <v/>
      </c>
      <c r="C591" s="497" t="str">
        <f t="array" ref="C591">IFERROR(IF(INDEX('Disaggregation Records'!$E$95:$E$183,MATCH(RIGHT(Z591,255),RIGHT('Disaggregation Records'!$D$95:$D$183,255),0))=0,"",INDEX('Disaggregation Records'!$E$95:$E$183,MATCH(RIGHT(Z591,255),RIGHT('Disaggregation Records'!$D$95:$D$183,255),0))),"")</f>
        <v/>
      </c>
      <c r="D591" s="497" t="str">
        <f t="array" ref="D591">IFERROR(IF(INDEX('Disaggregation Records'!$F$95:$F$183,MATCH(RIGHT(Z591,255),RIGHT('Disaggregation Records'!$D$95:$D$183,255),0))=0,"",INDEX('Disaggregation Records'!$F$95:$F$183,MATCH(RIGHT(Z591,255),RIGHT('Disaggregation Records'!$D$95:$D$183,255),0))),"")</f>
        <v/>
      </c>
      <c r="E591" s="403" t="str">
        <f t="array" ref="E591">IFERROR(IF(INDEX('Disaggregation Data'!$K$315:$K$616,MATCH(RIGHT(X591,255),RIGHT('Disaggregation Data'!$J$315:$J$616,255),0))=0,"",INDEX('Disaggregation Data'!$K$315:$K$616,MATCH(RIGHT(X591,255),RIGHT('Disaggregation Data'!J$315:$J$616,255),0))),"")</f>
        <v/>
      </c>
      <c r="F591" s="404" t="str">
        <f t="array" ref="F591">IFERROR(IF(INDEX('Disaggregation Data'!$L$315:$L$616,MATCH(RIGHT(X591,255),RIGHT('Disaggregation Data'!$J$315:$J$616,255),0))=0,"",INDEX('Disaggregation Data'!$L$315:$L$616,MATCH(RIGHT(X591,255),RIGHT('Disaggregation Data'!J$315:$J$616,255),0))),"")</f>
        <v/>
      </c>
      <c r="G591" s="466" t="str">
        <f t="array" ref="G591">IFERROR(IF(INDEX('Disaggregation Data'!$M$315:$M$616,MATCH(RIGHT(X591,255),RIGHT('Disaggregation Data'!$J$315:$J$616,255),0))=0,(E591/F591)*100,INDEX('Disaggregation Data'!$M$315:$M$616,MATCH(RIGHT(X591,255),RIGHT('Disaggregation Data'!J$315:$J$616,255),0))),"")</f>
        <v/>
      </c>
      <c r="H591" s="407" t="str">
        <f t="array" ref="H591">IFERROR(IF(INDEX('Disaggregation Data'!$N$315:$N$616,MATCH(RIGHT(X591,255),RIGHT('Disaggregation Data'!$J$315:$J$616,255),0))=0,"",INDEX('Disaggregation Data'!$N$315:$N$616,MATCH(RIGHT(X591,255),RIGHT('Disaggregation Data'!J$315:$J$616,255),0))),"")</f>
        <v/>
      </c>
      <c r="I591" s="503"/>
      <c r="J591" s="503"/>
      <c r="K591" s="503"/>
      <c r="L591" s="503"/>
      <c r="M591" s="503"/>
      <c r="N591" s="503"/>
      <c r="O591" s="503"/>
      <c r="P591" s="503"/>
      <c r="Q591" s="503"/>
      <c r="R591" s="503"/>
      <c r="S591" s="503"/>
      <c r="T591" s="503"/>
      <c r="U591" s="407" t="str">
        <f t="array" ref="U591">IFERROR(IF(INDEX('Disaggregation Data'!$O$315:$O$616,MATCH(RIGHT(X591,255),RIGHT('Disaggregation Data'!$J$315:$J$616,255),0))=0,"",INDEX('Disaggregation Data'!$O$315:$O$616,MATCH(RIGHT(X591,255),RIGHT('Disaggregation Data'!J$315:$J$616,255),0))),"")</f>
        <v/>
      </c>
      <c r="V591" s="420" t="str">
        <f t="array" ref="V591">IFERROR(IF(INDEX('Disaggregation Data'!$P$315:$P$616,MATCH(RIGHT(X591,255),RIGHT('Disaggregation Data'!$J$315:$J$616,255),0))=0,"",INDEX('Disaggregation Data'!$P$315:$P$616,MATCH(RIGHT(X591,255),RIGHT('Disaggregation Data'!J$315:$J$616,255),0))),"")</f>
        <v/>
      </c>
      <c r="W591" s="504"/>
      <c r="X591" s="504" t="str">
        <f t="shared" si="40"/>
        <v/>
      </c>
      <c r="Y591" s="504">
        <f t="shared" si="41"/>
        <v>194</v>
      </c>
      <c r="Z591" s="504" t="str">
        <f t="shared" si="42"/>
        <v/>
      </c>
      <c r="AA591" s="504" t="b">
        <f t="shared" si="43"/>
        <v>0</v>
      </c>
      <c r="AB591" s="504" t="s">
        <v>2107</v>
      </c>
      <c r="AC591" s="504" t="str">
        <f t="array" ref="AC591">IFERROR(IF(INDEX('Disaggregation Records'!$G$95:$G$183,MATCH(RIGHT(Z591,255),RIGHT('Disaggregation Records'!$D$95:$D$183,255),0))=0,"",INDEX('Disaggregation Records'!$G$95:$G$183,MATCH(RIGHT(Z591,255),RIGHT('Disaggregation Records'!$D$95:$D$183,255),0))),"")</f>
        <v/>
      </c>
      <c r="AD591" s="504" t="s">
        <v>799</v>
      </c>
      <c r="AE591" s="216"/>
      <c r="AF591" s="501"/>
      <c r="AG591" s="501"/>
    </row>
    <row r="592" spans="1:33" ht="37.5" hidden="1" customHeight="1" x14ac:dyDescent="0.25">
      <c r="A592" s="382">
        <v>27</v>
      </c>
      <c r="B592" s="401" t="str">
        <f>IFERROR(VLOOKUP(A592,'Coverage Indicators - Section D'!$A$10:$Y$42,25,FALSE),"")</f>
        <v/>
      </c>
      <c r="C592" s="497" t="str">
        <f t="array" ref="C592">IFERROR(IF(INDEX('Disaggregation Records'!$E$95:$E$183,MATCH(RIGHT(Z592,255),RIGHT('Disaggregation Records'!$D$95:$D$183,255),0))=0,"",INDEX('Disaggregation Records'!$E$95:$E$183,MATCH(RIGHT(Z592,255),RIGHT('Disaggregation Records'!$D$95:$D$183,255),0))),"")</f>
        <v/>
      </c>
      <c r="D592" s="497" t="str">
        <f t="array" ref="D592">IFERROR(IF(INDEX('Disaggregation Records'!$F$95:$F$183,MATCH(RIGHT(Z592,255),RIGHT('Disaggregation Records'!$D$95:$D$183,255),0))=0,"",INDEX('Disaggregation Records'!$F$95:$F$183,MATCH(RIGHT(Z592,255),RIGHT('Disaggregation Records'!$D$95:$D$183,255),0))),"")</f>
        <v/>
      </c>
      <c r="E592" s="403" t="str">
        <f t="array" ref="E592">IFERROR(IF(INDEX('Disaggregation Data'!$K$315:$K$616,MATCH(RIGHT(X592,255),RIGHT('Disaggregation Data'!$J$315:$J$616,255),0))=0,"",INDEX('Disaggregation Data'!$K$315:$K$616,MATCH(RIGHT(X592,255),RIGHT('Disaggregation Data'!J$315:$J$616,255),0))),"")</f>
        <v/>
      </c>
      <c r="F592" s="404" t="str">
        <f t="array" ref="F592">IFERROR(IF(INDEX('Disaggregation Data'!$L$315:$L$616,MATCH(RIGHT(X592,255),RIGHT('Disaggregation Data'!$J$315:$J$616,255),0))=0,"",INDEX('Disaggregation Data'!$L$315:$L$616,MATCH(RIGHT(X592,255),RIGHT('Disaggregation Data'!J$315:$J$616,255),0))),"")</f>
        <v/>
      </c>
      <c r="G592" s="466" t="str">
        <f t="array" ref="G592">IFERROR(IF(INDEX('Disaggregation Data'!$M$315:$M$616,MATCH(RIGHT(X592,255),RIGHT('Disaggregation Data'!$J$315:$J$616,255),0))=0,(E592/F592)*100,INDEX('Disaggregation Data'!$M$315:$M$616,MATCH(RIGHT(X592,255),RIGHT('Disaggregation Data'!J$315:$J$616,255),0))),"")</f>
        <v/>
      </c>
      <c r="H592" s="407" t="str">
        <f t="array" ref="H592">IFERROR(IF(INDEX('Disaggregation Data'!$N$315:$N$616,MATCH(RIGHT(X592,255),RIGHT('Disaggregation Data'!$J$315:$J$616,255),0))=0,"",INDEX('Disaggregation Data'!$N$315:$N$616,MATCH(RIGHT(X592,255),RIGHT('Disaggregation Data'!J$315:$J$616,255),0))),"")</f>
        <v/>
      </c>
      <c r="I592" s="503"/>
      <c r="J592" s="503"/>
      <c r="K592" s="503"/>
      <c r="L592" s="503"/>
      <c r="M592" s="503"/>
      <c r="N592" s="503"/>
      <c r="O592" s="503"/>
      <c r="P592" s="503"/>
      <c r="Q592" s="503"/>
      <c r="R592" s="503"/>
      <c r="S592" s="503"/>
      <c r="T592" s="503"/>
      <c r="U592" s="407" t="str">
        <f t="array" ref="U592">IFERROR(IF(INDEX('Disaggregation Data'!$O$315:$O$616,MATCH(RIGHT(X592,255),RIGHT('Disaggregation Data'!$J$315:$J$616,255),0))=0,"",INDEX('Disaggregation Data'!$O$315:$O$616,MATCH(RIGHT(X592,255),RIGHT('Disaggregation Data'!J$315:$J$616,255),0))),"")</f>
        <v/>
      </c>
      <c r="V592" s="420" t="str">
        <f t="array" ref="V592">IFERROR(IF(INDEX('Disaggregation Data'!$P$315:$P$616,MATCH(RIGHT(X592,255),RIGHT('Disaggregation Data'!$J$315:$J$616,255),0))=0,"",INDEX('Disaggregation Data'!$P$315:$P$616,MATCH(RIGHT(X592,255),RIGHT('Disaggregation Data'!J$315:$J$616,255),0))),"")</f>
        <v/>
      </c>
      <c r="W592" s="504"/>
      <c r="X592" s="504" t="str">
        <f t="shared" si="40"/>
        <v/>
      </c>
      <c r="Y592" s="504">
        <f t="shared" si="41"/>
        <v>195</v>
      </c>
      <c r="Z592" s="504" t="str">
        <f t="shared" si="42"/>
        <v/>
      </c>
      <c r="AA592" s="504" t="b">
        <f t="shared" si="43"/>
        <v>0</v>
      </c>
      <c r="AB592" s="504" t="s">
        <v>2108</v>
      </c>
      <c r="AC592" s="504" t="str">
        <f t="array" ref="AC592">IFERROR(IF(INDEX('Disaggregation Records'!$G$95:$G$183,MATCH(RIGHT(Z592,255),RIGHT('Disaggregation Records'!$D$95:$D$183,255),0))=0,"",INDEX('Disaggregation Records'!$G$95:$G$183,MATCH(RIGHT(Z592,255),RIGHT('Disaggregation Records'!$D$95:$D$183,255),0))),"")</f>
        <v/>
      </c>
      <c r="AD592" s="504" t="s">
        <v>799</v>
      </c>
      <c r="AE592" s="216"/>
      <c r="AF592" s="501"/>
      <c r="AG592" s="501"/>
    </row>
    <row r="593" spans="1:33" ht="37.5" hidden="1" customHeight="1" x14ac:dyDescent="0.25">
      <c r="A593" s="382">
        <v>27</v>
      </c>
      <c r="B593" s="401" t="str">
        <f>IFERROR(VLOOKUP(A593,'Coverage Indicators - Section D'!$A$10:$Y$42,25,FALSE),"")</f>
        <v/>
      </c>
      <c r="C593" s="497" t="str">
        <f t="array" ref="C593">IFERROR(IF(INDEX('Disaggregation Records'!$E$95:$E$183,MATCH(RIGHT(Z593,255),RIGHT('Disaggregation Records'!$D$95:$D$183,255),0))=0,"",INDEX('Disaggregation Records'!$E$95:$E$183,MATCH(RIGHT(Z593,255),RIGHT('Disaggregation Records'!$D$95:$D$183,255),0))),"")</f>
        <v/>
      </c>
      <c r="D593" s="497" t="str">
        <f t="array" ref="D593">IFERROR(IF(INDEX('Disaggregation Records'!$F$95:$F$183,MATCH(RIGHT(Z593,255),RIGHT('Disaggregation Records'!$D$95:$D$183,255),0))=0,"",INDEX('Disaggregation Records'!$F$95:$F$183,MATCH(RIGHT(Z593,255),RIGHT('Disaggregation Records'!$D$95:$D$183,255),0))),"")</f>
        <v/>
      </c>
      <c r="E593" s="403" t="str">
        <f t="array" ref="E593">IFERROR(IF(INDEX('Disaggregation Data'!$K$315:$K$616,MATCH(RIGHT(X593,255),RIGHT('Disaggregation Data'!$J$315:$J$616,255),0))=0,"",INDEX('Disaggregation Data'!$K$315:$K$616,MATCH(RIGHT(X593,255),RIGHT('Disaggregation Data'!J$315:$J$616,255),0))),"")</f>
        <v/>
      </c>
      <c r="F593" s="404" t="str">
        <f t="array" ref="F593">IFERROR(IF(INDEX('Disaggregation Data'!$L$315:$L$616,MATCH(RIGHT(X593,255),RIGHT('Disaggregation Data'!$J$315:$J$616,255),0))=0,"",INDEX('Disaggregation Data'!$L$315:$L$616,MATCH(RIGHT(X593,255),RIGHT('Disaggregation Data'!J$315:$J$616,255),0))),"")</f>
        <v/>
      </c>
      <c r="G593" s="466" t="str">
        <f t="array" ref="G593">IFERROR(IF(INDEX('Disaggregation Data'!$M$315:$M$616,MATCH(RIGHT(X593,255),RIGHT('Disaggregation Data'!$J$315:$J$616,255),0))=0,(E593/F593)*100,INDEX('Disaggregation Data'!$M$315:$M$616,MATCH(RIGHT(X593,255),RIGHT('Disaggregation Data'!J$315:$J$616,255),0))),"")</f>
        <v/>
      </c>
      <c r="H593" s="407" t="str">
        <f t="array" ref="H593">IFERROR(IF(INDEX('Disaggregation Data'!$N$315:$N$616,MATCH(RIGHT(X593,255),RIGHT('Disaggregation Data'!$J$315:$J$616,255),0))=0,"",INDEX('Disaggregation Data'!$N$315:$N$616,MATCH(RIGHT(X593,255),RIGHT('Disaggregation Data'!J$315:$J$616,255),0))),"")</f>
        <v/>
      </c>
      <c r="I593" s="503"/>
      <c r="J593" s="503"/>
      <c r="K593" s="503"/>
      <c r="L593" s="503"/>
      <c r="M593" s="503"/>
      <c r="N593" s="503"/>
      <c r="O593" s="503"/>
      <c r="P593" s="503"/>
      <c r="Q593" s="503"/>
      <c r="R593" s="503"/>
      <c r="S593" s="503"/>
      <c r="T593" s="503"/>
      <c r="U593" s="407" t="str">
        <f t="array" ref="U593">IFERROR(IF(INDEX('Disaggregation Data'!$O$315:$O$616,MATCH(RIGHT(X593,255),RIGHT('Disaggregation Data'!$J$315:$J$616,255),0))=0,"",INDEX('Disaggregation Data'!$O$315:$O$616,MATCH(RIGHT(X593,255),RIGHT('Disaggregation Data'!J$315:$J$616,255),0))),"")</f>
        <v/>
      </c>
      <c r="V593" s="420" t="str">
        <f t="array" ref="V593">IFERROR(IF(INDEX('Disaggregation Data'!$P$315:$P$616,MATCH(RIGHT(X593,255),RIGHT('Disaggregation Data'!$J$315:$J$616,255),0))=0,"",INDEX('Disaggregation Data'!$P$315:$P$616,MATCH(RIGHT(X593,255),RIGHT('Disaggregation Data'!J$315:$J$616,255),0))),"")</f>
        <v/>
      </c>
      <c r="W593" s="504"/>
      <c r="X593" s="504" t="str">
        <f t="shared" si="40"/>
        <v/>
      </c>
      <c r="Y593" s="504">
        <f t="shared" si="41"/>
        <v>196</v>
      </c>
      <c r="Z593" s="504" t="str">
        <f t="shared" si="42"/>
        <v/>
      </c>
      <c r="AA593" s="504" t="b">
        <f t="shared" si="43"/>
        <v>0</v>
      </c>
      <c r="AB593" s="504" t="s">
        <v>2109</v>
      </c>
      <c r="AC593" s="504" t="str">
        <f t="array" ref="AC593">IFERROR(IF(INDEX('Disaggregation Records'!$G$95:$G$183,MATCH(RIGHT(Z593,255),RIGHT('Disaggregation Records'!$D$95:$D$183,255),0))=0,"",INDEX('Disaggregation Records'!$G$95:$G$183,MATCH(RIGHT(Z593,255),RIGHT('Disaggregation Records'!$D$95:$D$183,255),0))),"")</f>
        <v/>
      </c>
      <c r="AD593" s="504" t="s">
        <v>799</v>
      </c>
      <c r="AE593" s="216"/>
      <c r="AF593" s="501"/>
      <c r="AG593" s="501"/>
    </row>
    <row r="594" spans="1:33" ht="37.5" hidden="1" customHeight="1" x14ac:dyDescent="0.25">
      <c r="A594" s="382">
        <v>27</v>
      </c>
      <c r="B594" s="401" t="str">
        <f>IFERROR(VLOOKUP(A594,'Coverage Indicators - Section D'!$A$10:$Y$42,25,FALSE),"")</f>
        <v/>
      </c>
      <c r="C594" s="497" t="str">
        <f t="array" ref="C594">IFERROR(IF(INDEX('Disaggregation Records'!$E$95:$E$183,MATCH(RIGHT(Z594,255),RIGHT('Disaggregation Records'!$D$95:$D$183,255),0))=0,"",INDEX('Disaggregation Records'!$E$95:$E$183,MATCH(RIGHT(Z594,255),RIGHT('Disaggregation Records'!$D$95:$D$183,255),0))),"")</f>
        <v/>
      </c>
      <c r="D594" s="497" t="str">
        <f t="array" ref="D594">IFERROR(IF(INDEX('Disaggregation Records'!$F$95:$F$183,MATCH(RIGHT(Z594,255),RIGHT('Disaggregation Records'!$D$95:$D$183,255),0))=0,"",INDEX('Disaggregation Records'!$F$95:$F$183,MATCH(RIGHT(Z594,255),RIGHT('Disaggregation Records'!$D$95:$D$183,255),0))),"")</f>
        <v/>
      </c>
      <c r="E594" s="403" t="str">
        <f t="array" ref="E594">IFERROR(IF(INDEX('Disaggregation Data'!$K$315:$K$616,MATCH(RIGHT(X594,255),RIGHT('Disaggregation Data'!$J$315:$J$616,255),0))=0,"",INDEX('Disaggregation Data'!$K$315:$K$616,MATCH(RIGHT(X594,255),RIGHT('Disaggregation Data'!J$315:$J$616,255),0))),"")</f>
        <v/>
      </c>
      <c r="F594" s="404" t="str">
        <f t="array" ref="F594">IFERROR(IF(INDEX('Disaggregation Data'!$L$315:$L$616,MATCH(RIGHT(X594,255),RIGHT('Disaggregation Data'!$J$315:$J$616,255),0))=0,"",INDEX('Disaggregation Data'!$L$315:$L$616,MATCH(RIGHT(X594,255),RIGHT('Disaggregation Data'!J$315:$J$616,255),0))),"")</f>
        <v/>
      </c>
      <c r="G594" s="466" t="str">
        <f t="array" ref="G594">IFERROR(IF(INDEX('Disaggregation Data'!$M$315:$M$616,MATCH(RIGHT(X594,255),RIGHT('Disaggregation Data'!$J$315:$J$616,255),0))=0,(E594/F594)*100,INDEX('Disaggregation Data'!$M$315:$M$616,MATCH(RIGHT(X594,255),RIGHT('Disaggregation Data'!J$315:$J$616,255),0))),"")</f>
        <v/>
      </c>
      <c r="H594" s="407" t="str">
        <f t="array" ref="H594">IFERROR(IF(INDEX('Disaggregation Data'!$N$315:$N$616,MATCH(RIGHT(X594,255),RIGHT('Disaggregation Data'!$J$315:$J$616,255),0))=0,"",INDEX('Disaggregation Data'!$N$315:$N$616,MATCH(RIGHT(X594,255),RIGHT('Disaggregation Data'!J$315:$J$616,255),0))),"")</f>
        <v/>
      </c>
      <c r="I594" s="503"/>
      <c r="J594" s="503"/>
      <c r="K594" s="503"/>
      <c r="L594" s="503"/>
      <c r="M594" s="503"/>
      <c r="N594" s="503"/>
      <c r="O594" s="503"/>
      <c r="P594" s="503"/>
      <c r="Q594" s="503"/>
      <c r="R594" s="503"/>
      <c r="S594" s="503"/>
      <c r="T594" s="503"/>
      <c r="U594" s="407" t="str">
        <f t="array" ref="U594">IFERROR(IF(INDEX('Disaggregation Data'!$O$315:$O$616,MATCH(RIGHT(X594,255),RIGHT('Disaggregation Data'!$J$315:$J$616,255),0))=0,"",INDEX('Disaggregation Data'!$O$315:$O$616,MATCH(RIGHT(X594,255),RIGHT('Disaggregation Data'!J$315:$J$616,255),0))),"")</f>
        <v/>
      </c>
      <c r="V594" s="420" t="str">
        <f t="array" ref="V594">IFERROR(IF(INDEX('Disaggregation Data'!$P$315:$P$616,MATCH(RIGHT(X594,255),RIGHT('Disaggregation Data'!$J$315:$J$616,255),0))=0,"",INDEX('Disaggregation Data'!$P$315:$P$616,MATCH(RIGHT(X594,255),RIGHT('Disaggregation Data'!J$315:$J$616,255),0))),"")</f>
        <v/>
      </c>
      <c r="W594" s="504"/>
      <c r="X594" s="504" t="str">
        <f t="shared" si="40"/>
        <v/>
      </c>
      <c r="Y594" s="504">
        <f t="shared" si="41"/>
        <v>197</v>
      </c>
      <c r="Z594" s="504" t="str">
        <f t="shared" si="42"/>
        <v/>
      </c>
      <c r="AA594" s="504" t="b">
        <f t="shared" si="43"/>
        <v>0</v>
      </c>
      <c r="AB594" s="504" t="s">
        <v>2110</v>
      </c>
      <c r="AC594" s="504" t="str">
        <f t="array" ref="AC594">IFERROR(IF(INDEX('Disaggregation Records'!$G$95:$G$183,MATCH(RIGHT(Z594,255),RIGHT('Disaggregation Records'!$D$95:$D$183,255),0))=0,"",INDEX('Disaggregation Records'!$G$95:$G$183,MATCH(RIGHT(Z594,255),RIGHT('Disaggregation Records'!$D$95:$D$183,255),0))),"")</f>
        <v/>
      </c>
      <c r="AD594" s="504" t="s">
        <v>799</v>
      </c>
      <c r="AE594" s="216"/>
      <c r="AF594" s="501"/>
      <c r="AG594" s="501"/>
    </row>
    <row r="595" spans="1:33" ht="37.5" hidden="1" customHeight="1" x14ac:dyDescent="0.25">
      <c r="A595" s="382">
        <v>27</v>
      </c>
      <c r="B595" s="401" t="str">
        <f>IFERROR(VLOOKUP(A595,'Coverage Indicators - Section D'!$A$10:$Y$42,25,FALSE),"")</f>
        <v/>
      </c>
      <c r="C595" s="497" t="str">
        <f t="array" ref="C595">IFERROR(IF(INDEX('Disaggregation Records'!$E$95:$E$183,MATCH(RIGHT(Z595,255),RIGHT('Disaggregation Records'!$D$95:$D$183,255),0))=0,"",INDEX('Disaggregation Records'!$E$95:$E$183,MATCH(RIGHT(Z595,255),RIGHT('Disaggregation Records'!$D$95:$D$183,255),0))),"")</f>
        <v/>
      </c>
      <c r="D595" s="497" t="str">
        <f t="array" ref="D595">IFERROR(IF(INDEX('Disaggregation Records'!$F$95:$F$183,MATCH(RIGHT(Z595,255),RIGHT('Disaggregation Records'!$D$95:$D$183,255),0))=0,"",INDEX('Disaggregation Records'!$F$95:$F$183,MATCH(RIGHT(Z595,255),RIGHT('Disaggregation Records'!$D$95:$D$183,255),0))),"")</f>
        <v/>
      </c>
      <c r="E595" s="403" t="str">
        <f t="array" ref="E595">IFERROR(IF(INDEX('Disaggregation Data'!$K$315:$K$616,MATCH(RIGHT(X595,255),RIGHT('Disaggregation Data'!$J$315:$J$616,255),0))=0,"",INDEX('Disaggregation Data'!$K$315:$K$616,MATCH(RIGHT(X595,255),RIGHT('Disaggregation Data'!J$315:$J$616,255),0))),"")</f>
        <v/>
      </c>
      <c r="F595" s="404" t="str">
        <f t="array" ref="F595">IFERROR(IF(INDEX('Disaggregation Data'!$L$315:$L$616,MATCH(RIGHT(X595,255),RIGHT('Disaggregation Data'!$J$315:$J$616,255),0))=0,"",INDEX('Disaggregation Data'!$L$315:$L$616,MATCH(RIGHT(X595,255),RIGHT('Disaggregation Data'!J$315:$J$616,255),0))),"")</f>
        <v/>
      </c>
      <c r="G595" s="466" t="str">
        <f t="array" ref="G595">IFERROR(IF(INDEX('Disaggregation Data'!$M$315:$M$616,MATCH(RIGHT(X595,255),RIGHT('Disaggregation Data'!$J$315:$J$616,255),0))=0,(E595/F595)*100,INDEX('Disaggregation Data'!$M$315:$M$616,MATCH(RIGHT(X595,255),RIGHT('Disaggregation Data'!J$315:$J$616,255),0))),"")</f>
        <v/>
      </c>
      <c r="H595" s="407" t="str">
        <f t="array" ref="H595">IFERROR(IF(INDEX('Disaggregation Data'!$N$315:$N$616,MATCH(RIGHT(X595,255),RIGHT('Disaggregation Data'!$J$315:$J$616,255),0))=0,"",INDEX('Disaggregation Data'!$N$315:$N$616,MATCH(RIGHT(X595,255),RIGHT('Disaggregation Data'!J$315:$J$616,255),0))),"")</f>
        <v/>
      </c>
      <c r="I595" s="503"/>
      <c r="J595" s="503"/>
      <c r="K595" s="503"/>
      <c r="L595" s="503"/>
      <c r="M595" s="503"/>
      <c r="N595" s="503"/>
      <c r="O595" s="503"/>
      <c r="P595" s="503"/>
      <c r="Q595" s="503"/>
      <c r="R595" s="503"/>
      <c r="S595" s="503"/>
      <c r="T595" s="503"/>
      <c r="U595" s="407" t="str">
        <f t="array" ref="U595">IFERROR(IF(INDEX('Disaggregation Data'!$O$315:$O$616,MATCH(RIGHT(X595,255),RIGHT('Disaggregation Data'!$J$315:$J$616,255),0))=0,"",INDEX('Disaggregation Data'!$O$315:$O$616,MATCH(RIGHT(X595,255),RIGHT('Disaggregation Data'!J$315:$J$616,255),0))),"")</f>
        <v/>
      </c>
      <c r="V595" s="420" t="str">
        <f t="array" ref="V595">IFERROR(IF(INDEX('Disaggregation Data'!$P$315:$P$616,MATCH(RIGHT(X595,255),RIGHT('Disaggregation Data'!$J$315:$J$616,255),0))=0,"",INDEX('Disaggregation Data'!$P$315:$P$616,MATCH(RIGHT(X595,255),RIGHT('Disaggregation Data'!J$315:$J$616,255),0))),"")</f>
        <v/>
      </c>
      <c r="W595" s="504"/>
      <c r="X595" s="504" t="str">
        <f t="shared" si="40"/>
        <v/>
      </c>
      <c r="Y595" s="504">
        <f t="shared" si="41"/>
        <v>198</v>
      </c>
      <c r="Z595" s="504" t="str">
        <f t="shared" si="42"/>
        <v/>
      </c>
      <c r="AA595" s="504" t="b">
        <f t="shared" si="43"/>
        <v>0</v>
      </c>
      <c r="AB595" s="504" t="s">
        <v>2111</v>
      </c>
      <c r="AC595" s="504" t="str">
        <f t="array" ref="AC595">IFERROR(IF(INDEX('Disaggregation Records'!$G$95:$G$183,MATCH(RIGHT(Z595,255),RIGHT('Disaggregation Records'!$D$95:$D$183,255),0))=0,"",INDEX('Disaggregation Records'!$G$95:$G$183,MATCH(RIGHT(Z595,255),RIGHT('Disaggregation Records'!$D$95:$D$183,255),0))),"")</f>
        <v/>
      </c>
      <c r="AD595" s="504" t="s">
        <v>799</v>
      </c>
      <c r="AE595" s="216"/>
      <c r="AF595" s="501"/>
      <c r="AG595" s="501"/>
    </row>
    <row r="596" spans="1:33" ht="37.5" hidden="1" customHeight="1" x14ac:dyDescent="0.25">
      <c r="A596" s="382">
        <v>27</v>
      </c>
      <c r="B596" s="401" t="str">
        <f>IFERROR(VLOOKUP(A596,'Coverage Indicators - Section D'!$A$10:$Y$42,25,FALSE),"")</f>
        <v/>
      </c>
      <c r="C596" s="497" t="str">
        <f t="array" ref="C596">IFERROR(IF(INDEX('Disaggregation Records'!$E$95:$E$183,MATCH(RIGHT(Z596,255),RIGHT('Disaggregation Records'!$D$95:$D$183,255),0))=0,"",INDEX('Disaggregation Records'!$E$95:$E$183,MATCH(RIGHT(Z596,255),RIGHT('Disaggregation Records'!$D$95:$D$183,255),0))),"")</f>
        <v/>
      </c>
      <c r="D596" s="497" t="str">
        <f t="array" ref="D596">IFERROR(IF(INDEX('Disaggregation Records'!$F$95:$F$183,MATCH(RIGHT(Z596,255),RIGHT('Disaggregation Records'!$D$95:$D$183,255),0))=0,"",INDEX('Disaggregation Records'!$F$95:$F$183,MATCH(RIGHT(Z596,255),RIGHT('Disaggregation Records'!$D$95:$D$183,255),0))),"")</f>
        <v/>
      </c>
      <c r="E596" s="403" t="str">
        <f t="array" ref="E596">IFERROR(IF(INDEX('Disaggregation Data'!$K$315:$K$616,MATCH(RIGHT(X596,255),RIGHT('Disaggregation Data'!$J$315:$J$616,255),0))=0,"",INDEX('Disaggregation Data'!$K$315:$K$616,MATCH(RIGHT(X596,255),RIGHT('Disaggregation Data'!J$315:$J$616,255),0))),"")</f>
        <v/>
      </c>
      <c r="F596" s="404" t="str">
        <f t="array" ref="F596">IFERROR(IF(INDEX('Disaggregation Data'!$L$315:$L$616,MATCH(RIGHT(X596,255),RIGHT('Disaggregation Data'!$J$315:$J$616,255),0))=0,"",INDEX('Disaggregation Data'!$L$315:$L$616,MATCH(RIGHT(X596,255),RIGHT('Disaggregation Data'!J$315:$J$616,255),0))),"")</f>
        <v/>
      </c>
      <c r="G596" s="466" t="str">
        <f t="array" ref="G596">IFERROR(IF(INDEX('Disaggregation Data'!$M$315:$M$616,MATCH(RIGHT(X596,255),RIGHT('Disaggregation Data'!$J$315:$J$616,255),0))=0,(E596/F596)*100,INDEX('Disaggregation Data'!$M$315:$M$616,MATCH(RIGHT(X596,255),RIGHT('Disaggregation Data'!J$315:$J$616,255),0))),"")</f>
        <v/>
      </c>
      <c r="H596" s="407" t="str">
        <f t="array" ref="H596">IFERROR(IF(INDEX('Disaggregation Data'!$N$315:$N$616,MATCH(RIGHT(X596,255),RIGHT('Disaggregation Data'!$J$315:$J$616,255),0))=0,"",INDEX('Disaggregation Data'!$N$315:$N$616,MATCH(RIGHT(X596,255),RIGHT('Disaggregation Data'!J$315:$J$616,255),0))),"")</f>
        <v/>
      </c>
      <c r="I596" s="503"/>
      <c r="J596" s="503"/>
      <c r="K596" s="503"/>
      <c r="L596" s="503"/>
      <c r="M596" s="503"/>
      <c r="N596" s="503"/>
      <c r="O596" s="503"/>
      <c r="P596" s="503"/>
      <c r="Q596" s="503"/>
      <c r="R596" s="503"/>
      <c r="S596" s="503"/>
      <c r="T596" s="503"/>
      <c r="U596" s="407" t="str">
        <f t="array" ref="U596">IFERROR(IF(INDEX('Disaggregation Data'!$O$315:$O$616,MATCH(RIGHT(X596,255),RIGHT('Disaggregation Data'!$J$315:$J$616,255),0))=0,"",INDEX('Disaggregation Data'!$O$315:$O$616,MATCH(RIGHT(X596,255),RIGHT('Disaggregation Data'!J$315:$J$616,255),0))),"")</f>
        <v/>
      </c>
      <c r="V596" s="420" t="str">
        <f t="array" ref="V596">IFERROR(IF(INDEX('Disaggregation Data'!$P$315:$P$616,MATCH(RIGHT(X596,255),RIGHT('Disaggregation Data'!$J$315:$J$616,255),0))=0,"",INDEX('Disaggregation Data'!$P$315:$P$616,MATCH(RIGHT(X596,255),RIGHT('Disaggregation Data'!J$315:$J$616,255),0))),"")</f>
        <v/>
      </c>
      <c r="W596" s="504"/>
      <c r="X596" s="504" t="str">
        <f t="shared" si="40"/>
        <v/>
      </c>
      <c r="Y596" s="504">
        <f t="shared" si="41"/>
        <v>199</v>
      </c>
      <c r="Z596" s="504" t="str">
        <f t="shared" si="42"/>
        <v/>
      </c>
      <c r="AA596" s="504" t="b">
        <f t="shared" si="43"/>
        <v>0</v>
      </c>
      <c r="AB596" s="504" t="s">
        <v>2112</v>
      </c>
      <c r="AC596" s="504" t="str">
        <f t="array" ref="AC596">IFERROR(IF(INDEX('Disaggregation Records'!$G$95:$G$183,MATCH(RIGHT(Z596,255),RIGHT('Disaggregation Records'!$D$95:$D$183,255),0))=0,"",INDEX('Disaggregation Records'!$G$95:$G$183,MATCH(RIGHT(Z596,255),RIGHT('Disaggregation Records'!$D$95:$D$183,255),0))),"")</f>
        <v/>
      </c>
      <c r="AD596" s="504" t="s">
        <v>799</v>
      </c>
      <c r="AE596" s="216"/>
      <c r="AF596" s="501"/>
      <c r="AG596" s="501"/>
    </row>
    <row r="597" spans="1:33" ht="37.5" hidden="1" customHeight="1" x14ac:dyDescent="0.25">
      <c r="A597" s="382">
        <v>28</v>
      </c>
      <c r="B597" s="401" t="str">
        <f>IFERROR(VLOOKUP(A597,'Coverage Indicators - Section D'!$A$10:$Y$42,25,FALSE),"")</f>
        <v/>
      </c>
      <c r="C597" s="497" t="str">
        <f t="array" ref="C597">IFERROR(IF(INDEX('Disaggregation Records'!$E$95:$E$183,MATCH(RIGHT(Z597,255),RIGHT('Disaggregation Records'!$D$95:$D$183,255),0))=0,"",INDEX('Disaggregation Records'!$E$95:$E$183,MATCH(RIGHT(Z597,255),RIGHT('Disaggregation Records'!$D$95:$D$183,255),0))),"")</f>
        <v/>
      </c>
      <c r="D597" s="497" t="str">
        <f t="array" ref="D597">IFERROR(IF(INDEX('Disaggregation Records'!$F$95:$F$183,MATCH(RIGHT(Z597,255),RIGHT('Disaggregation Records'!$D$95:$D$183,255),0))=0,"",INDEX('Disaggregation Records'!$F$95:$F$183,MATCH(RIGHT(Z597,255),RIGHT('Disaggregation Records'!$D$95:$D$183,255),0))),"")</f>
        <v/>
      </c>
      <c r="E597" s="403" t="str">
        <f t="array" ref="E597">IFERROR(IF(INDEX('Disaggregation Data'!$K$315:$K$616,MATCH(RIGHT(X597,255),RIGHT('Disaggregation Data'!$J$315:$J$616,255),0))=0,"",INDEX('Disaggregation Data'!$K$315:$K$616,MATCH(RIGHT(X597,255),RIGHT('Disaggregation Data'!J$315:$J$616,255),0))),"")</f>
        <v/>
      </c>
      <c r="F597" s="404" t="str">
        <f t="array" ref="F597">IFERROR(IF(INDEX('Disaggregation Data'!$L$315:$L$616,MATCH(RIGHT(X597,255),RIGHT('Disaggregation Data'!$J$315:$J$616,255),0))=0,"",INDEX('Disaggregation Data'!$L$315:$L$616,MATCH(RIGHT(X597,255),RIGHT('Disaggregation Data'!J$315:$J$616,255),0))),"")</f>
        <v/>
      </c>
      <c r="G597" s="466" t="str">
        <f t="array" ref="G597">IFERROR(IF(INDEX('Disaggregation Data'!$M$315:$M$616,MATCH(RIGHT(X597,255),RIGHT('Disaggregation Data'!$J$315:$J$616,255),0))=0,(E597/F597)*100,INDEX('Disaggregation Data'!$M$315:$M$616,MATCH(RIGHT(X597,255),RIGHT('Disaggregation Data'!J$315:$J$616,255),0))),"")</f>
        <v/>
      </c>
      <c r="H597" s="407" t="str">
        <f t="array" ref="H597">IFERROR(IF(INDEX('Disaggregation Data'!$N$315:$N$616,MATCH(RIGHT(X597,255),RIGHT('Disaggregation Data'!$J$315:$J$616,255),0))=0,"",INDEX('Disaggregation Data'!$N$315:$N$616,MATCH(RIGHT(X597,255),RIGHT('Disaggregation Data'!J$315:$J$616,255),0))),"")</f>
        <v/>
      </c>
      <c r="I597" s="503"/>
      <c r="J597" s="503"/>
      <c r="K597" s="503"/>
      <c r="L597" s="503"/>
      <c r="M597" s="503"/>
      <c r="N597" s="503"/>
      <c r="O597" s="503"/>
      <c r="P597" s="503"/>
      <c r="Q597" s="503"/>
      <c r="R597" s="503"/>
      <c r="S597" s="503"/>
      <c r="T597" s="503"/>
      <c r="U597" s="407" t="str">
        <f t="array" ref="U597">IFERROR(IF(INDEX('Disaggregation Data'!$O$315:$O$616,MATCH(RIGHT(X597,255),RIGHT('Disaggregation Data'!$J$315:$J$616,255),0))=0,"",INDEX('Disaggregation Data'!$O$315:$O$616,MATCH(RIGHT(X597,255),RIGHT('Disaggregation Data'!J$315:$J$616,255),0))),"")</f>
        <v/>
      </c>
      <c r="V597" s="420" t="str">
        <f t="array" ref="V597">IFERROR(IF(INDEX('Disaggregation Data'!$P$315:$P$616,MATCH(RIGHT(X597,255),RIGHT('Disaggregation Data'!$J$315:$J$616,255),0))=0,"",INDEX('Disaggregation Data'!$P$315:$P$616,MATCH(RIGHT(X597,255),RIGHT('Disaggregation Data'!J$315:$J$616,255),0))),"")</f>
        <v/>
      </c>
      <c r="W597" s="504"/>
      <c r="X597" s="504" t="str">
        <f t="shared" si="40"/>
        <v/>
      </c>
      <c r="Y597" s="504">
        <f t="shared" si="41"/>
        <v>200</v>
      </c>
      <c r="Z597" s="504" t="str">
        <f t="shared" si="42"/>
        <v/>
      </c>
      <c r="AA597" s="504" t="b">
        <f t="shared" si="43"/>
        <v>0</v>
      </c>
      <c r="AB597" s="504" t="s">
        <v>2113</v>
      </c>
      <c r="AC597" s="504" t="str">
        <f t="array" ref="AC597">IFERROR(IF(INDEX('Disaggregation Records'!$G$95:$G$183,MATCH(RIGHT(Z597,255),RIGHT('Disaggregation Records'!$D$95:$D$183,255),0))=0,"",INDEX('Disaggregation Records'!$G$95:$G$183,MATCH(RIGHT(Z597,255),RIGHT('Disaggregation Records'!$D$95:$D$183,255),0))),"")</f>
        <v/>
      </c>
      <c r="AD597" s="504" t="s">
        <v>800</v>
      </c>
      <c r="AE597" s="216"/>
      <c r="AF597" s="501"/>
      <c r="AG597" s="501"/>
    </row>
    <row r="598" spans="1:33" ht="37.5" hidden="1" customHeight="1" x14ac:dyDescent="0.25">
      <c r="A598" s="382">
        <v>28</v>
      </c>
      <c r="B598" s="401" t="str">
        <f>IFERROR(VLOOKUP(A598,'Coverage Indicators - Section D'!$A$10:$Y$42,25,FALSE),"")</f>
        <v/>
      </c>
      <c r="C598" s="497" t="str">
        <f t="array" ref="C598">IFERROR(IF(INDEX('Disaggregation Records'!$E$95:$E$183,MATCH(RIGHT(Z598,255),RIGHT('Disaggregation Records'!$D$95:$D$183,255),0))=0,"",INDEX('Disaggregation Records'!$E$95:$E$183,MATCH(RIGHT(Z598,255),RIGHT('Disaggregation Records'!$D$95:$D$183,255),0))),"")</f>
        <v/>
      </c>
      <c r="D598" s="497" t="str">
        <f t="array" ref="D598">IFERROR(IF(INDEX('Disaggregation Records'!$F$95:$F$183,MATCH(RIGHT(Z598,255),RIGHT('Disaggregation Records'!$D$95:$D$183,255),0))=0,"",INDEX('Disaggregation Records'!$F$95:$F$183,MATCH(RIGHT(Z598,255),RIGHT('Disaggregation Records'!$D$95:$D$183,255),0))),"")</f>
        <v/>
      </c>
      <c r="E598" s="403" t="str">
        <f t="array" ref="E598">IFERROR(IF(INDEX('Disaggregation Data'!$K$315:$K$616,MATCH(RIGHT(X598,255),RIGHT('Disaggregation Data'!$J$315:$J$616,255),0))=0,"",INDEX('Disaggregation Data'!$K$315:$K$616,MATCH(RIGHT(X598,255),RIGHT('Disaggregation Data'!J$315:$J$616,255),0))),"")</f>
        <v/>
      </c>
      <c r="F598" s="404" t="str">
        <f t="array" ref="F598">IFERROR(IF(INDEX('Disaggregation Data'!$L$315:$L$616,MATCH(RIGHT(X598,255),RIGHT('Disaggregation Data'!$J$315:$J$616,255),0))=0,"",INDEX('Disaggregation Data'!$L$315:$L$616,MATCH(RIGHT(X598,255),RIGHT('Disaggregation Data'!J$315:$J$616,255),0))),"")</f>
        <v/>
      </c>
      <c r="G598" s="466" t="str">
        <f t="array" ref="G598">IFERROR(IF(INDEX('Disaggregation Data'!$M$315:$M$616,MATCH(RIGHT(X598,255),RIGHT('Disaggregation Data'!$J$315:$J$616,255),0))=0,(E598/F598)*100,INDEX('Disaggregation Data'!$M$315:$M$616,MATCH(RIGHT(X598,255),RIGHT('Disaggregation Data'!J$315:$J$616,255),0))),"")</f>
        <v/>
      </c>
      <c r="H598" s="407" t="str">
        <f t="array" ref="H598">IFERROR(IF(INDEX('Disaggregation Data'!$N$315:$N$616,MATCH(RIGHT(X598,255),RIGHT('Disaggregation Data'!$J$315:$J$616,255),0))=0,"",INDEX('Disaggregation Data'!$N$315:$N$616,MATCH(RIGHT(X598,255),RIGHT('Disaggregation Data'!J$315:$J$616,255),0))),"")</f>
        <v/>
      </c>
      <c r="I598" s="503"/>
      <c r="J598" s="503"/>
      <c r="K598" s="503"/>
      <c r="L598" s="503"/>
      <c r="M598" s="503"/>
      <c r="N598" s="503"/>
      <c r="O598" s="503"/>
      <c r="P598" s="503"/>
      <c r="Q598" s="503"/>
      <c r="R598" s="503"/>
      <c r="S598" s="503"/>
      <c r="T598" s="503"/>
      <c r="U598" s="407" t="str">
        <f t="array" ref="U598">IFERROR(IF(INDEX('Disaggregation Data'!$O$315:$O$616,MATCH(RIGHT(X598,255),RIGHT('Disaggregation Data'!$J$315:$J$616,255),0))=0,"",INDEX('Disaggregation Data'!$O$315:$O$616,MATCH(RIGHT(X598,255),RIGHT('Disaggregation Data'!J$315:$J$616,255),0))),"")</f>
        <v/>
      </c>
      <c r="V598" s="420" t="str">
        <f t="array" ref="V598">IFERROR(IF(INDEX('Disaggregation Data'!$P$315:$P$616,MATCH(RIGHT(X598,255),RIGHT('Disaggregation Data'!$J$315:$J$616,255),0))=0,"",INDEX('Disaggregation Data'!$P$315:$P$616,MATCH(RIGHT(X598,255),RIGHT('Disaggregation Data'!J$315:$J$616,255),0))),"")</f>
        <v/>
      </c>
      <c r="W598" s="504"/>
      <c r="X598" s="504" t="str">
        <f t="shared" si="40"/>
        <v/>
      </c>
      <c r="Y598" s="504">
        <f t="shared" si="41"/>
        <v>201</v>
      </c>
      <c r="Z598" s="504" t="str">
        <f t="shared" si="42"/>
        <v/>
      </c>
      <c r="AA598" s="504" t="b">
        <f t="shared" si="43"/>
        <v>0</v>
      </c>
      <c r="AB598" s="504" t="s">
        <v>2114</v>
      </c>
      <c r="AC598" s="504" t="str">
        <f t="array" ref="AC598">IFERROR(IF(INDEX('Disaggregation Records'!$G$95:$G$183,MATCH(RIGHT(Z598,255),RIGHT('Disaggregation Records'!$D$95:$D$183,255),0))=0,"",INDEX('Disaggregation Records'!$G$95:$G$183,MATCH(RIGHT(Z598,255),RIGHT('Disaggregation Records'!$D$95:$D$183,255),0))),"")</f>
        <v/>
      </c>
      <c r="AD598" s="504" t="s">
        <v>800</v>
      </c>
      <c r="AE598" s="216"/>
      <c r="AF598" s="501"/>
      <c r="AG598" s="501"/>
    </row>
    <row r="599" spans="1:33" ht="37.5" hidden="1" customHeight="1" x14ac:dyDescent="0.25">
      <c r="A599" s="382">
        <v>28</v>
      </c>
      <c r="B599" s="401" t="str">
        <f>IFERROR(VLOOKUP(A599,'Coverage Indicators - Section D'!$A$10:$Y$42,25,FALSE),"")</f>
        <v/>
      </c>
      <c r="C599" s="497" t="str">
        <f t="array" ref="C599">IFERROR(IF(INDEX('Disaggregation Records'!$E$95:$E$183,MATCH(RIGHT(Z599,255),RIGHT('Disaggregation Records'!$D$95:$D$183,255),0))=0,"",INDEX('Disaggregation Records'!$E$95:$E$183,MATCH(RIGHT(Z599,255),RIGHT('Disaggregation Records'!$D$95:$D$183,255),0))),"")</f>
        <v/>
      </c>
      <c r="D599" s="497" t="str">
        <f t="array" ref="D599">IFERROR(IF(INDEX('Disaggregation Records'!$F$95:$F$183,MATCH(RIGHT(Z599,255),RIGHT('Disaggregation Records'!$D$95:$D$183,255),0))=0,"",INDEX('Disaggregation Records'!$F$95:$F$183,MATCH(RIGHT(Z599,255),RIGHT('Disaggregation Records'!$D$95:$D$183,255),0))),"")</f>
        <v/>
      </c>
      <c r="E599" s="403" t="str">
        <f t="array" ref="E599">IFERROR(IF(INDEX('Disaggregation Data'!$K$315:$K$616,MATCH(RIGHT(X599,255),RIGHT('Disaggregation Data'!$J$315:$J$616,255),0))=0,"",INDEX('Disaggregation Data'!$K$315:$K$616,MATCH(RIGHT(X599,255),RIGHT('Disaggregation Data'!J$315:$J$616,255),0))),"")</f>
        <v/>
      </c>
      <c r="F599" s="404" t="str">
        <f t="array" ref="F599">IFERROR(IF(INDEX('Disaggregation Data'!$L$315:$L$616,MATCH(RIGHT(X599,255),RIGHT('Disaggregation Data'!$J$315:$J$616,255),0))=0,"",INDEX('Disaggregation Data'!$L$315:$L$616,MATCH(RIGHT(X599,255),RIGHT('Disaggregation Data'!J$315:$J$616,255),0))),"")</f>
        <v/>
      </c>
      <c r="G599" s="466" t="str">
        <f t="array" ref="G599">IFERROR(IF(INDEX('Disaggregation Data'!$M$315:$M$616,MATCH(RIGHT(X599,255),RIGHT('Disaggregation Data'!$J$315:$J$616,255),0))=0,(E599/F599)*100,INDEX('Disaggregation Data'!$M$315:$M$616,MATCH(RIGHT(X599,255),RIGHT('Disaggregation Data'!J$315:$J$616,255),0))),"")</f>
        <v/>
      </c>
      <c r="H599" s="407" t="str">
        <f t="array" ref="H599">IFERROR(IF(INDEX('Disaggregation Data'!$N$315:$N$616,MATCH(RIGHT(X599,255),RIGHT('Disaggregation Data'!$J$315:$J$616,255),0))=0,"",INDEX('Disaggregation Data'!$N$315:$N$616,MATCH(RIGHT(X599,255),RIGHT('Disaggregation Data'!J$315:$J$616,255),0))),"")</f>
        <v/>
      </c>
      <c r="I599" s="503"/>
      <c r="J599" s="503"/>
      <c r="K599" s="503"/>
      <c r="L599" s="503"/>
      <c r="M599" s="503"/>
      <c r="N599" s="503"/>
      <c r="O599" s="503"/>
      <c r="P599" s="503"/>
      <c r="Q599" s="503"/>
      <c r="R599" s="503"/>
      <c r="S599" s="503"/>
      <c r="T599" s="503"/>
      <c r="U599" s="407" t="str">
        <f t="array" ref="U599">IFERROR(IF(INDEX('Disaggregation Data'!$O$315:$O$616,MATCH(RIGHT(X599,255),RIGHT('Disaggregation Data'!$J$315:$J$616,255),0))=0,"",INDEX('Disaggregation Data'!$O$315:$O$616,MATCH(RIGHT(X599,255),RIGHT('Disaggregation Data'!J$315:$J$616,255),0))),"")</f>
        <v/>
      </c>
      <c r="V599" s="420" t="str">
        <f t="array" ref="V599">IFERROR(IF(INDEX('Disaggregation Data'!$P$315:$P$616,MATCH(RIGHT(X599,255),RIGHT('Disaggregation Data'!$J$315:$J$616,255),0))=0,"",INDEX('Disaggregation Data'!$P$315:$P$616,MATCH(RIGHT(X599,255),RIGHT('Disaggregation Data'!J$315:$J$616,255),0))),"")</f>
        <v/>
      </c>
      <c r="W599" s="504"/>
      <c r="X599" s="504" t="str">
        <f t="shared" si="40"/>
        <v/>
      </c>
      <c r="Y599" s="504">
        <f t="shared" si="41"/>
        <v>202</v>
      </c>
      <c r="Z599" s="504" t="str">
        <f t="shared" si="42"/>
        <v/>
      </c>
      <c r="AA599" s="504" t="b">
        <f t="shared" si="43"/>
        <v>0</v>
      </c>
      <c r="AB599" s="504" t="s">
        <v>2115</v>
      </c>
      <c r="AC599" s="504" t="str">
        <f t="array" ref="AC599">IFERROR(IF(INDEX('Disaggregation Records'!$G$95:$G$183,MATCH(RIGHT(Z599,255),RIGHT('Disaggregation Records'!$D$95:$D$183,255),0))=0,"",INDEX('Disaggregation Records'!$G$95:$G$183,MATCH(RIGHT(Z599,255),RIGHT('Disaggregation Records'!$D$95:$D$183,255),0))),"")</f>
        <v/>
      </c>
      <c r="AD599" s="504" t="s">
        <v>800</v>
      </c>
      <c r="AE599" s="216"/>
      <c r="AF599" s="501"/>
      <c r="AG599" s="501"/>
    </row>
    <row r="600" spans="1:33" ht="37.5" hidden="1" customHeight="1" x14ac:dyDescent="0.25">
      <c r="A600" s="382">
        <v>28</v>
      </c>
      <c r="B600" s="401" t="str">
        <f>IFERROR(VLOOKUP(A600,'Coverage Indicators - Section D'!$A$10:$Y$42,25,FALSE),"")</f>
        <v/>
      </c>
      <c r="C600" s="497" t="str">
        <f t="array" ref="C600">IFERROR(IF(INDEX('Disaggregation Records'!$E$95:$E$183,MATCH(RIGHT(Z600,255),RIGHT('Disaggregation Records'!$D$95:$D$183,255),0))=0,"",INDEX('Disaggregation Records'!$E$95:$E$183,MATCH(RIGHT(Z600,255),RIGHT('Disaggregation Records'!$D$95:$D$183,255),0))),"")</f>
        <v/>
      </c>
      <c r="D600" s="497" t="str">
        <f t="array" ref="D600">IFERROR(IF(INDEX('Disaggregation Records'!$F$95:$F$183,MATCH(RIGHT(Z600,255),RIGHT('Disaggregation Records'!$D$95:$D$183,255),0))=0,"",INDEX('Disaggregation Records'!$F$95:$F$183,MATCH(RIGHT(Z600,255),RIGHT('Disaggregation Records'!$D$95:$D$183,255),0))),"")</f>
        <v/>
      </c>
      <c r="E600" s="403" t="str">
        <f t="array" ref="E600">IFERROR(IF(INDEX('Disaggregation Data'!$K$315:$K$616,MATCH(RIGHT(X600,255),RIGHT('Disaggregation Data'!$J$315:$J$616,255),0))=0,"",INDEX('Disaggregation Data'!$K$315:$K$616,MATCH(RIGHT(X600,255),RIGHT('Disaggregation Data'!J$315:$J$616,255),0))),"")</f>
        <v/>
      </c>
      <c r="F600" s="404" t="str">
        <f t="array" ref="F600">IFERROR(IF(INDEX('Disaggregation Data'!$L$315:$L$616,MATCH(RIGHT(X600,255),RIGHT('Disaggregation Data'!$J$315:$J$616,255),0))=0,"",INDEX('Disaggregation Data'!$L$315:$L$616,MATCH(RIGHT(X600,255),RIGHT('Disaggregation Data'!J$315:$J$616,255),0))),"")</f>
        <v/>
      </c>
      <c r="G600" s="466" t="str">
        <f t="array" ref="G600">IFERROR(IF(INDEX('Disaggregation Data'!$M$315:$M$616,MATCH(RIGHT(X600,255),RIGHT('Disaggregation Data'!$J$315:$J$616,255),0))=0,(E600/F600)*100,INDEX('Disaggregation Data'!$M$315:$M$616,MATCH(RIGHT(X600,255),RIGHT('Disaggregation Data'!J$315:$J$616,255),0))),"")</f>
        <v/>
      </c>
      <c r="H600" s="407" t="str">
        <f t="array" ref="H600">IFERROR(IF(INDEX('Disaggregation Data'!$N$315:$N$616,MATCH(RIGHT(X600,255),RIGHT('Disaggregation Data'!$J$315:$J$616,255),0))=0,"",INDEX('Disaggregation Data'!$N$315:$N$616,MATCH(RIGHT(X600,255),RIGHT('Disaggregation Data'!J$315:$J$616,255),0))),"")</f>
        <v/>
      </c>
      <c r="I600" s="503"/>
      <c r="J600" s="503"/>
      <c r="K600" s="503"/>
      <c r="L600" s="503"/>
      <c r="M600" s="503"/>
      <c r="N600" s="503"/>
      <c r="O600" s="503"/>
      <c r="P600" s="503"/>
      <c r="Q600" s="503"/>
      <c r="R600" s="503"/>
      <c r="S600" s="503"/>
      <c r="T600" s="503"/>
      <c r="U600" s="407" t="str">
        <f t="array" ref="U600">IFERROR(IF(INDEX('Disaggregation Data'!$O$315:$O$616,MATCH(RIGHT(X600,255),RIGHT('Disaggregation Data'!$J$315:$J$616,255),0))=0,"",INDEX('Disaggregation Data'!$O$315:$O$616,MATCH(RIGHT(X600,255),RIGHT('Disaggregation Data'!J$315:$J$616,255),0))),"")</f>
        <v/>
      </c>
      <c r="V600" s="420" t="str">
        <f t="array" ref="V600">IFERROR(IF(INDEX('Disaggregation Data'!$P$315:$P$616,MATCH(RIGHT(X600,255),RIGHT('Disaggregation Data'!$J$315:$J$616,255),0))=0,"",INDEX('Disaggregation Data'!$P$315:$P$616,MATCH(RIGHT(X600,255),RIGHT('Disaggregation Data'!J$315:$J$616,255),0))),"")</f>
        <v/>
      </c>
      <c r="W600" s="504"/>
      <c r="X600" s="504" t="str">
        <f t="shared" si="40"/>
        <v/>
      </c>
      <c r="Y600" s="504">
        <f t="shared" si="41"/>
        <v>203</v>
      </c>
      <c r="Z600" s="504" t="str">
        <f t="shared" si="42"/>
        <v/>
      </c>
      <c r="AA600" s="504" t="b">
        <f t="shared" si="43"/>
        <v>0</v>
      </c>
      <c r="AB600" s="504" t="s">
        <v>2116</v>
      </c>
      <c r="AC600" s="504" t="str">
        <f t="array" ref="AC600">IFERROR(IF(INDEX('Disaggregation Records'!$G$95:$G$183,MATCH(RIGHT(Z600,255),RIGHT('Disaggregation Records'!$D$95:$D$183,255),0))=0,"",INDEX('Disaggregation Records'!$G$95:$G$183,MATCH(RIGHT(Z600,255),RIGHT('Disaggregation Records'!$D$95:$D$183,255),0))),"")</f>
        <v/>
      </c>
      <c r="AD600" s="504" t="s">
        <v>800</v>
      </c>
      <c r="AE600" s="216"/>
      <c r="AF600" s="501"/>
      <c r="AG600" s="501"/>
    </row>
    <row r="601" spans="1:33" ht="37.5" hidden="1" customHeight="1" x14ac:dyDescent="0.25">
      <c r="A601" s="382">
        <v>28</v>
      </c>
      <c r="B601" s="401" t="str">
        <f>IFERROR(VLOOKUP(A601,'Coverage Indicators - Section D'!$A$10:$Y$42,25,FALSE),"")</f>
        <v/>
      </c>
      <c r="C601" s="497" t="str">
        <f t="array" ref="C601">IFERROR(IF(INDEX('Disaggregation Records'!$E$95:$E$183,MATCH(RIGHT(Z601,255),RIGHT('Disaggregation Records'!$D$95:$D$183,255),0))=0,"",INDEX('Disaggregation Records'!$E$95:$E$183,MATCH(RIGHT(Z601,255),RIGHT('Disaggregation Records'!$D$95:$D$183,255),0))),"")</f>
        <v/>
      </c>
      <c r="D601" s="497" t="str">
        <f t="array" ref="D601">IFERROR(IF(INDEX('Disaggregation Records'!$F$95:$F$183,MATCH(RIGHT(Z601,255),RIGHT('Disaggregation Records'!$D$95:$D$183,255),0))=0,"",INDEX('Disaggregation Records'!$F$95:$F$183,MATCH(RIGHT(Z601,255),RIGHT('Disaggregation Records'!$D$95:$D$183,255),0))),"")</f>
        <v/>
      </c>
      <c r="E601" s="403" t="str">
        <f t="array" ref="E601">IFERROR(IF(INDEX('Disaggregation Data'!$K$315:$K$616,MATCH(RIGHT(X601,255),RIGHT('Disaggregation Data'!$J$315:$J$616,255),0))=0,"",INDEX('Disaggregation Data'!$K$315:$K$616,MATCH(RIGHT(X601,255),RIGHT('Disaggregation Data'!J$315:$J$616,255),0))),"")</f>
        <v/>
      </c>
      <c r="F601" s="404" t="str">
        <f t="array" ref="F601">IFERROR(IF(INDEX('Disaggregation Data'!$L$315:$L$616,MATCH(RIGHT(X601,255),RIGHT('Disaggregation Data'!$J$315:$J$616,255),0))=0,"",INDEX('Disaggregation Data'!$L$315:$L$616,MATCH(RIGHT(X601,255),RIGHT('Disaggregation Data'!J$315:$J$616,255),0))),"")</f>
        <v/>
      </c>
      <c r="G601" s="466" t="str">
        <f t="array" ref="G601">IFERROR(IF(INDEX('Disaggregation Data'!$M$315:$M$616,MATCH(RIGHT(X601,255),RIGHT('Disaggregation Data'!$J$315:$J$616,255),0))=0,(E601/F601)*100,INDEX('Disaggregation Data'!$M$315:$M$616,MATCH(RIGHT(X601,255),RIGHT('Disaggregation Data'!J$315:$J$616,255),0))),"")</f>
        <v/>
      </c>
      <c r="H601" s="407" t="str">
        <f t="array" ref="H601">IFERROR(IF(INDEX('Disaggregation Data'!$N$315:$N$616,MATCH(RIGHT(X601,255),RIGHT('Disaggregation Data'!$J$315:$J$616,255),0))=0,"",INDEX('Disaggregation Data'!$N$315:$N$616,MATCH(RIGHT(X601,255),RIGHT('Disaggregation Data'!J$315:$J$616,255),0))),"")</f>
        <v/>
      </c>
      <c r="I601" s="503"/>
      <c r="J601" s="503"/>
      <c r="K601" s="503"/>
      <c r="L601" s="503"/>
      <c r="M601" s="503"/>
      <c r="N601" s="503"/>
      <c r="O601" s="503"/>
      <c r="P601" s="503"/>
      <c r="Q601" s="503"/>
      <c r="R601" s="503"/>
      <c r="S601" s="503"/>
      <c r="T601" s="503"/>
      <c r="U601" s="407" t="str">
        <f t="array" ref="U601">IFERROR(IF(INDEX('Disaggregation Data'!$O$315:$O$616,MATCH(RIGHT(X601,255),RIGHT('Disaggregation Data'!$J$315:$J$616,255),0))=0,"",INDEX('Disaggregation Data'!$O$315:$O$616,MATCH(RIGHT(X601,255),RIGHT('Disaggregation Data'!J$315:$J$616,255),0))),"")</f>
        <v/>
      </c>
      <c r="V601" s="420" t="str">
        <f t="array" ref="V601">IFERROR(IF(INDEX('Disaggregation Data'!$P$315:$P$616,MATCH(RIGHT(X601,255),RIGHT('Disaggregation Data'!$J$315:$J$616,255),0))=0,"",INDEX('Disaggregation Data'!$P$315:$P$616,MATCH(RIGHT(X601,255),RIGHT('Disaggregation Data'!J$315:$J$616,255),0))),"")</f>
        <v/>
      </c>
      <c r="W601" s="504"/>
      <c r="X601" s="504" t="str">
        <f t="shared" si="40"/>
        <v/>
      </c>
      <c r="Y601" s="504">
        <f t="shared" si="41"/>
        <v>204</v>
      </c>
      <c r="Z601" s="504" t="str">
        <f t="shared" si="42"/>
        <v/>
      </c>
      <c r="AA601" s="504" t="b">
        <f t="shared" si="43"/>
        <v>0</v>
      </c>
      <c r="AB601" s="504" t="s">
        <v>2117</v>
      </c>
      <c r="AC601" s="504" t="str">
        <f t="array" ref="AC601">IFERROR(IF(INDEX('Disaggregation Records'!$G$95:$G$183,MATCH(RIGHT(Z601,255),RIGHT('Disaggregation Records'!$D$95:$D$183,255),0))=0,"",INDEX('Disaggregation Records'!$G$95:$G$183,MATCH(RIGHT(Z601,255),RIGHT('Disaggregation Records'!$D$95:$D$183,255),0))),"")</f>
        <v/>
      </c>
      <c r="AD601" s="504" t="s">
        <v>800</v>
      </c>
      <c r="AE601" s="216"/>
      <c r="AF601" s="501"/>
      <c r="AG601" s="501"/>
    </row>
    <row r="602" spans="1:33" ht="37.5" hidden="1" customHeight="1" x14ac:dyDescent="0.25">
      <c r="A602" s="382">
        <v>28</v>
      </c>
      <c r="B602" s="401" t="str">
        <f>IFERROR(VLOOKUP(A602,'Coverage Indicators - Section D'!$A$10:$Y$42,25,FALSE),"")</f>
        <v/>
      </c>
      <c r="C602" s="497" t="str">
        <f t="array" ref="C602">IFERROR(IF(INDEX('Disaggregation Records'!$E$95:$E$183,MATCH(RIGHT(Z602,255),RIGHT('Disaggregation Records'!$D$95:$D$183,255),0))=0,"",INDEX('Disaggregation Records'!$E$95:$E$183,MATCH(RIGHT(Z602,255),RIGHT('Disaggregation Records'!$D$95:$D$183,255),0))),"")</f>
        <v/>
      </c>
      <c r="D602" s="497" t="str">
        <f t="array" ref="D602">IFERROR(IF(INDEX('Disaggregation Records'!$F$95:$F$183,MATCH(RIGHT(Z602,255),RIGHT('Disaggregation Records'!$D$95:$D$183,255),0))=0,"",INDEX('Disaggregation Records'!$F$95:$F$183,MATCH(RIGHT(Z602,255),RIGHT('Disaggregation Records'!$D$95:$D$183,255),0))),"")</f>
        <v/>
      </c>
      <c r="E602" s="403" t="str">
        <f t="array" ref="E602">IFERROR(IF(INDEX('Disaggregation Data'!$K$315:$K$616,MATCH(RIGHT(X602,255),RIGHT('Disaggregation Data'!$J$315:$J$616,255),0))=0,"",INDEX('Disaggregation Data'!$K$315:$K$616,MATCH(RIGHT(X602,255),RIGHT('Disaggregation Data'!J$315:$J$616,255),0))),"")</f>
        <v/>
      </c>
      <c r="F602" s="404" t="str">
        <f t="array" ref="F602">IFERROR(IF(INDEX('Disaggregation Data'!$L$315:$L$616,MATCH(RIGHT(X602,255),RIGHT('Disaggregation Data'!$J$315:$J$616,255),0))=0,"",INDEX('Disaggregation Data'!$L$315:$L$616,MATCH(RIGHT(X602,255),RIGHT('Disaggregation Data'!J$315:$J$616,255),0))),"")</f>
        <v/>
      </c>
      <c r="G602" s="466" t="str">
        <f t="array" ref="G602">IFERROR(IF(INDEX('Disaggregation Data'!$M$315:$M$616,MATCH(RIGHT(X602,255),RIGHT('Disaggregation Data'!$J$315:$J$616,255),0))=0,(E602/F602)*100,INDEX('Disaggregation Data'!$M$315:$M$616,MATCH(RIGHT(X602,255),RIGHT('Disaggregation Data'!J$315:$J$616,255),0))),"")</f>
        <v/>
      </c>
      <c r="H602" s="407" t="str">
        <f t="array" ref="H602">IFERROR(IF(INDEX('Disaggregation Data'!$N$315:$N$616,MATCH(RIGHT(X602,255),RIGHT('Disaggregation Data'!$J$315:$J$616,255),0))=0,"",INDEX('Disaggregation Data'!$N$315:$N$616,MATCH(RIGHT(X602,255),RIGHT('Disaggregation Data'!J$315:$J$616,255),0))),"")</f>
        <v/>
      </c>
      <c r="I602" s="503"/>
      <c r="J602" s="503"/>
      <c r="K602" s="503"/>
      <c r="L602" s="503"/>
      <c r="M602" s="503"/>
      <c r="N602" s="503"/>
      <c r="O602" s="503"/>
      <c r="P602" s="503"/>
      <c r="Q602" s="503"/>
      <c r="R602" s="503"/>
      <c r="S602" s="503"/>
      <c r="T602" s="503"/>
      <c r="U602" s="407" t="str">
        <f t="array" ref="U602">IFERROR(IF(INDEX('Disaggregation Data'!$O$315:$O$616,MATCH(RIGHT(X602,255),RIGHT('Disaggregation Data'!$J$315:$J$616,255),0))=0,"",INDEX('Disaggregation Data'!$O$315:$O$616,MATCH(RIGHT(X602,255),RIGHT('Disaggregation Data'!J$315:$J$616,255),0))),"")</f>
        <v/>
      </c>
      <c r="V602" s="420" t="str">
        <f t="array" ref="V602">IFERROR(IF(INDEX('Disaggregation Data'!$P$315:$P$616,MATCH(RIGHT(X602,255),RIGHT('Disaggregation Data'!$J$315:$J$616,255),0))=0,"",INDEX('Disaggregation Data'!$P$315:$P$616,MATCH(RIGHT(X602,255),RIGHT('Disaggregation Data'!J$315:$J$616,255),0))),"")</f>
        <v/>
      </c>
      <c r="W602" s="504"/>
      <c r="X602" s="504" t="str">
        <f t="shared" si="40"/>
        <v/>
      </c>
      <c r="Y602" s="504">
        <f t="shared" si="41"/>
        <v>205</v>
      </c>
      <c r="Z602" s="504" t="str">
        <f t="shared" si="42"/>
        <v/>
      </c>
      <c r="AA602" s="504" t="b">
        <f t="shared" si="43"/>
        <v>0</v>
      </c>
      <c r="AB602" s="504" t="s">
        <v>2118</v>
      </c>
      <c r="AC602" s="504" t="str">
        <f t="array" ref="AC602">IFERROR(IF(INDEX('Disaggregation Records'!$G$95:$G$183,MATCH(RIGHT(Z602,255),RIGHT('Disaggregation Records'!$D$95:$D$183,255),0))=0,"",INDEX('Disaggregation Records'!$G$95:$G$183,MATCH(RIGHT(Z602,255),RIGHT('Disaggregation Records'!$D$95:$D$183,255),0))),"")</f>
        <v/>
      </c>
      <c r="AD602" s="504" t="s">
        <v>800</v>
      </c>
      <c r="AE602" s="216"/>
      <c r="AF602" s="501"/>
      <c r="AG602" s="501"/>
    </row>
    <row r="603" spans="1:33" ht="37.5" hidden="1" customHeight="1" x14ac:dyDescent="0.25">
      <c r="A603" s="382">
        <v>28</v>
      </c>
      <c r="B603" s="401" t="str">
        <f>IFERROR(VLOOKUP(A603,'Coverage Indicators - Section D'!$A$10:$Y$42,25,FALSE),"")</f>
        <v/>
      </c>
      <c r="C603" s="497" t="str">
        <f t="array" ref="C603">IFERROR(IF(INDEX('Disaggregation Records'!$E$95:$E$183,MATCH(RIGHT(Z603,255),RIGHT('Disaggregation Records'!$D$95:$D$183,255),0))=0,"",INDEX('Disaggregation Records'!$E$95:$E$183,MATCH(RIGHT(Z603,255),RIGHT('Disaggregation Records'!$D$95:$D$183,255),0))),"")</f>
        <v/>
      </c>
      <c r="D603" s="497" t="str">
        <f t="array" ref="D603">IFERROR(IF(INDEX('Disaggregation Records'!$F$95:$F$183,MATCH(RIGHT(Z603,255),RIGHT('Disaggregation Records'!$D$95:$D$183,255),0))=0,"",INDEX('Disaggregation Records'!$F$95:$F$183,MATCH(RIGHT(Z603,255),RIGHT('Disaggregation Records'!$D$95:$D$183,255),0))),"")</f>
        <v/>
      </c>
      <c r="E603" s="403" t="str">
        <f t="array" ref="E603">IFERROR(IF(INDEX('Disaggregation Data'!$K$315:$K$616,MATCH(RIGHT(X603,255),RIGHT('Disaggregation Data'!$J$315:$J$616,255),0))=0,"",INDEX('Disaggregation Data'!$K$315:$K$616,MATCH(RIGHT(X603,255),RIGHT('Disaggregation Data'!J$315:$J$616,255),0))),"")</f>
        <v/>
      </c>
      <c r="F603" s="404" t="str">
        <f t="array" ref="F603">IFERROR(IF(INDEX('Disaggregation Data'!$L$315:$L$616,MATCH(RIGHT(X603,255),RIGHT('Disaggregation Data'!$J$315:$J$616,255),0))=0,"",INDEX('Disaggregation Data'!$L$315:$L$616,MATCH(RIGHT(X603,255),RIGHT('Disaggregation Data'!J$315:$J$616,255),0))),"")</f>
        <v/>
      </c>
      <c r="G603" s="466" t="str">
        <f t="array" ref="G603">IFERROR(IF(INDEX('Disaggregation Data'!$M$315:$M$616,MATCH(RIGHT(X603,255),RIGHT('Disaggregation Data'!$J$315:$J$616,255),0))=0,(E603/F603)*100,INDEX('Disaggregation Data'!$M$315:$M$616,MATCH(RIGHT(X603,255),RIGHT('Disaggregation Data'!J$315:$J$616,255),0))),"")</f>
        <v/>
      </c>
      <c r="H603" s="407" t="str">
        <f t="array" ref="H603">IFERROR(IF(INDEX('Disaggregation Data'!$N$315:$N$616,MATCH(RIGHT(X603,255),RIGHT('Disaggregation Data'!$J$315:$J$616,255),0))=0,"",INDEX('Disaggregation Data'!$N$315:$N$616,MATCH(RIGHT(X603,255),RIGHT('Disaggregation Data'!J$315:$J$616,255),0))),"")</f>
        <v/>
      </c>
      <c r="I603" s="503"/>
      <c r="J603" s="503"/>
      <c r="K603" s="503"/>
      <c r="L603" s="503"/>
      <c r="M603" s="503"/>
      <c r="N603" s="503"/>
      <c r="O603" s="503"/>
      <c r="P603" s="503"/>
      <c r="Q603" s="503"/>
      <c r="R603" s="503"/>
      <c r="S603" s="503"/>
      <c r="T603" s="503"/>
      <c r="U603" s="407" t="str">
        <f t="array" ref="U603">IFERROR(IF(INDEX('Disaggregation Data'!$O$315:$O$616,MATCH(RIGHT(X603,255),RIGHT('Disaggregation Data'!$J$315:$J$616,255),0))=0,"",INDEX('Disaggregation Data'!$O$315:$O$616,MATCH(RIGHT(X603,255),RIGHT('Disaggregation Data'!J$315:$J$616,255),0))),"")</f>
        <v/>
      </c>
      <c r="V603" s="420" t="str">
        <f t="array" ref="V603">IFERROR(IF(INDEX('Disaggregation Data'!$P$315:$P$616,MATCH(RIGHT(X603,255),RIGHT('Disaggregation Data'!$J$315:$J$616,255),0))=0,"",INDEX('Disaggregation Data'!$P$315:$P$616,MATCH(RIGHT(X603,255),RIGHT('Disaggregation Data'!J$315:$J$616,255),0))),"")</f>
        <v/>
      </c>
      <c r="W603" s="504"/>
      <c r="X603" s="504" t="str">
        <f t="shared" si="40"/>
        <v/>
      </c>
      <c r="Y603" s="504">
        <f t="shared" si="41"/>
        <v>206</v>
      </c>
      <c r="Z603" s="504" t="str">
        <f t="shared" si="42"/>
        <v/>
      </c>
      <c r="AA603" s="504" t="b">
        <f t="shared" si="43"/>
        <v>0</v>
      </c>
      <c r="AB603" s="504" t="s">
        <v>2119</v>
      </c>
      <c r="AC603" s="504" t="str">
        <f t="array" ref="AC603">IFERROR(IF(INDEX('Disaggregation Records'!$G$95:$G$183,MATCH(RIGHT(Z603,255),RIGHT('Disaggregation Records'!$D$95:$D$183,255),0))=0,"",INDEX('Disaggregation Records'!$G$95:$G$183,MATCH(RIGHT(Z603,255),RIGHT('Disaggregation Records'!$D$95:$D$183,255),0))),"")</f>
        <v/>
      </c>
      <c r="AD603" s="504" t="s">
        <v>800</v>
      </c>
      <c r="AE603" s="216"/>
      <c r="AF603" s="501"/>
      <c r="AG603" s="501"/>
    </row>
    <row r="604" spans="1:33" ht="37.5" hidden="1" customHeight="1" x14ac:dyDescent="0.25">
      <c r="A604" s="382">
        <v>28</v>
      </c>
      <c r="B604" s="401" t="str">
        <f>IFERROR(VLOOKUP(A604,'Coverage Indicators - Section D'!$A$10:$Y$42,25,FALSE),"")</f>
        <v/>
      </c>
      <c r="C604" s="497" t="str">
        <f t="array" ref="C604">IFERROR(IF(INDEX('Disaggregation Records'!$E$95:$E$183,MATCH(RIGHT(Z604,255),RIGHT('Disaggregation Records'!$D$95:$D$183,255),0))=0,"",INDEX('Disaggregation Records'!$E$95:$E$183,MATCH(RIGHT(Z604,255),RIGHT('Disaggregation Records'!$D$95:$D$183,255),0))),"")</f>
        <v/>
      </c>
      <c r="D604" s="497" t="str">
        <f t="array" ref="D604">IFERROR(IF(INDEX('Disaggregation Records'!$F$95:$F$183,MATCH(RIGHT(Z604,255),RIGHT('Disaggregation Records'!$D$95:$D$183,255),0))=0,"",INDEX('Disaggregation Records'!$F$95:$F$183,MATCH(RIGHT(Z604,255),RIGHT('Disaggregation Records'!$D$95:$D$183,255),0))),"")</f>
        <v/>
      </c>
      <c r="E604" s="403" t="str">
        <f t="array" ref="E604">IFERROR(IF(INDEX('Disaggregation Data'!$K$315:$K$616,MATCH(RIGHT(X604,255),RIGHT('Disaggregation Data'!$J$315:$J$616,255),0))=0,"",INDEX('Disaggregation Data'!$K$315:$K$616,MATCH(RIGHT(X604,255),RIGHT('Disaggregation Data'!J$315:$J$616,255),0))),"")</f>
        <v/>
      </c>
      <c r="F604" s="404" t="str">
        <f t="array" ref="F604">IFERROR(IF(INDEX('Disaggregation Data'!$L$315:$L$616,MATCH(RIGHT(X604,255),RIGHT('Disaggregation Data'!$J$315:$J$616,255),0))=0,"",INDEX('Disaggregation Data'!$L$315:$L$616,MATCH(RIGHT(X604,255),RIGHT('Disaggregation Data'!J$315:$J$616,255),0))),"")</f>
        <v/>
      </c>
      <c r="G604" s="466" t="str">
        <f t="array" ref="G604">IFERROR(IF(INDEX('Disaggregation Data'!$M$315:$M$616,MATCH(RIGHT(X604,255),RIGHT('Disaggregation Data'!$J$315:$J$616,255),0))=0,(E604/F604)*100,INDEX('Disaggregation Data'!$M$315:$M$616,MATCH(RIGHT(X604,255),RIGHT('Disaggregation Data'!J$315:$J$616,255),0))),"")</f>
        <v/>
      </c>
      <c r="H604" s="407" t="str">
        <f t="array" ref="H604">IFERROR(IF(INDEX('Disaggregation Data'!$N$315:$N$616,MATCH(RIGHT(X604,255),RIGHT('Disaggregation Data'!$J$315:$J$616,255),0))=0,"",INDEX('Disaggregation Data'!$N$315:$N$616,MATCH(RIGHT(X604,255),RIGHT('Disaggregation Data'!J$315:$J$616,255),0))),"")</f>
        <v/>
      </c>
      <c r="I604" s="503"/>
      <c r="J604" s="503"/>
      <c r="K604" s="503"/>
      <c r="L604" s="503"/>
      <c r="M604" s="503"/>
      <c r="N604" s="503"/>
      <c r="O604" s="503"/>
      <c r="P604" s="503"/>
      <c r="Q604" s="503"/>
      <c r="R604" s="503"/>
      <c r="S604" s="503"/>
      <c r="T604" s="503"/>
      <c r="U604" s="407" t="str">
        <f t="array" ref="U604">IFERROR(IF(INDEX('Disaggregation Data'!$O$315:$O$616,MATCH(RIGHT(X604,255),RIGHT('Disaggregation Data'!$J$315:$J$616,255),0))=0,"",INDEX('Disaggregation Data'!$O$315:$O$616,MATCH(RIGHT(X604,255),RIGHT('Disaggregation Data'!J$315:$J$616,255),0))),"")</f>
        <v/>
      </c>
      <c r="V604" s="420" t="str">
        <f t="array" ref="V604">IFERROR(IF(INDEX('Disaggregation Data'!$P$315:$P$616,MATCH(RIGHT(X604,255),RIGHT('Disaggregation Data'!$J$315:$J$616,255),0))=0,"",INDEX('Disaggregation Data'!$P$315:$P$616,MATCH(RIGHT(X604,255),RIGHT('Disaggregation Data'!J$315:$J$616,255),0))),"")</f>
        <v/>
      </c>
      <c r="W604" s="504"/>
      <c r="X604" s="504" t="str">
        <f t="shared" si="40"/>
        <v/>
      </c>
      <c r="Y604" s="504">
        <f t="shared" si="41"/>
        <v>207</v>
      </c>
      <c r="Z604" s="504" t="str">
        <f t="shared" si="42"/>
        <v/>
      </c>
      <c r="AA604" s="504" t="b">
        <f t="shared" si="43"/>
        <v>0</v>
      </c>
      <c r="AB604" s="504" t="s">
        <v>2120</v>
      </c>
      <c r="AC604" s="504" t="str">
        <f t="array" ref="AC604">IFERROR(IF(INDEX('Disaggregation Records'!$G$95:$G$183,MATCH(RIGHT(Z604,255),RIGHT('Disaggregation Records'!$D$95:$D$183,255),0))=0,"",INDEX('Disaggregation Records'!$G$95:$G$183,MATCH(RIGHT(Z604,255),RIGHT('Disaggregation Records'!$D$95:$D$183,255),0))),"")</f>
        <v/>
      </c>
      <c r="AD604" s="504" t="s">
        <v>800</v>
      </c>
      <c r="AE604" s="216"/>
      <c r="AF604" s="501"/>
      <c r="AG604" s="501"/>
    </row>
    <row r="605" spans="1:33" ht="37.5" hidden="1" customHeight="1" x14ac:dyDescent="0.25">
      <c r="A605" s="382">
        <v>28</v>
      </c>
      <c r="B605" s="401" t="str">
        <f>IFERROR(VLOOKUP(A605,'Coverage Indicators - Section D'!$A$10:$Y$42,25,FALSE),"")</f>
        <v/>
      </c>
      <c r="C605" s="497" t="str">
        <f t="array" ref="C605">IFERROR(IF(INDEX('Disaggregation Records'!$E$95:$E$183,MATCH(RIGHT(Z605,255),RIGHT('Disaggregation Records'!$D$95:$D$183,255),0))=0,"",INDEX('Disaggregation Records'!$E$95:$E$183,MATCH(RIGHT(Z605,255),RIGHT('Disaggregation Records'!$D$95:$D$183,255),0))),"")</f>
        <v/>
      </c>
      <c r="D605" s="497" t="str">
        <f t="array" ref="D605">IFERROR(IF(INDEX('Disaggregation Records'!$F$95:$F$183,MATCH(RIGHT(Z605,255),RIGHT('Disaggregation Records'!$D$95:$D$183,255),0))=0,"",INDEX('Disaggregation Records'!$F$95:$F$183,MATCH(RIGHT(Z605,255),RIGHT('Disaggregation Records'!$D$95:$D$183,255),0))),"")</f>
        <v/>
      </c>
      <c r="E605" s="403" t="str">
        <f t="array" ref="E605">IFERROR(IF(INDEX('Disaggregation Data'!$K$315:$K$616,MATCH(RIGHT(X605,255),RIGHT('Disaggregation Data'!$J$315:$J$616,255),0))=0,"",INDEX('Disaggregation Data'!$K$315:$K$616,MATCH(RIGHT(X605,255),RIGHT('Disaggregation Data'!J$315:$J$616,255),0))),"")</f>
        <v/>
      </c>
      <c r="F605" s="404" t="str">
        <f t="array" ref="F605">IFERROR(IF(INDEX('Disaggregation Data'!$L$315:$L$616,MATCH(RIGHT(X605,255),RIGHT('Disaggregation Data'!$J$315:$J$616,255),0))=0,"",INDEX('Disaggregation Data'!$L$315:$L$616,MATCH(RIGHT(X605,255),RIGHT('Disaggregation Data'!J$315:$J$616,255),0))),"")</f>
        <v/>
      </c>
      <c r="G605" s="466" t="str">
        <f t="array" ref="G605">IFERROR(IF(INDEX('Disaggregation Data'!$M$315:$M$616,MATCH(RIGHT(X605,255),RIGHT('Disaggregation Data'!$J$315:$J$616,255),0))=0,(E605/F605)*100,INDEX('Disaggregation Data'!$M$315:$M$616,MATCH(RIGHT(X605,255),RIGHT('Disaggregation Data'!J$315:$J$616,255),0))),"")</f>
        <v/>
      </c>
      <c r="H605" s="407" t="str">
        <f t="array" ref="H605">IFERROR(IF(INDEX('Disaggregation Data'!$N$315:$N$616,MATCH(RIGHT(X605,255),RIGHT('Disaggregation Data'!$J$315:$J$616,255),0))=0,"",INDEX('Disaggregation Data'!$N$315:$N$616,MATCH(RIGHT(X605,255),RIGHT('Disaggregation Data'!J$315:$J$616,255),0))),"")</f>
        <v/>
      </c>
      <c r="I605" s="503"/>
      <c r="J605" s="503"/>
      <c r="K605" s="503"/>
      <c r="L605" s="503"/>
      <c r="M605" s="503"/>
      <c r="N605" s="503"/>
      <c r="O605" s="503"/>
      <c r="P605" s="503"/>
      <c r="Q605" s="503"/>
      <c r="R605" s="503"/>
      <c r="S605" s="503"/>
      <c r="T605" s="503"/>
      <c r="U605" s="407" t="str">
        <f t="array" ref="U605">IFERROR(IF(INDEX('Disaggregation Data'!$O$315:$O$616,MATCH(RIGHT(X605,255),RIGHT('Disaggregation Data'!$J$315:$J$616,255),0))=0,"",INDEX('Disaggregation Data'!$O$315:$O$616,MATCH(RIGHT(X605,255),RIGHT('Disaggregation Data'!J$315:$J$616,255),0))),"")</f>
        <v/>
      </c>
      <c r="V605" s="420" t="str">
        <f t="array" ref="V605">IFERROR(IF(INDEX('Disaggregation Data'!$P$315:$P$616,MATCH(RIGHT(X605,255),RIGHT('Disaggregation Data'!$J$315:$J$616,255),0))=0,"",INDEX('Disaggregation Data'!$P$315:$P$616,MATCH(RIGHT(X605,255),RIGHT('Disaggregation Data'!J$315:$J$616,255),0))),"")</f>
        <v/>
      </c>
      <c r="W605" s="504"/>
      <c r="X605" s="504" t="str">
        <f t="shared" si="40"/>
        <v/>
      </c>
      <c r="Y605" s="504">
        <f t="shared" si="41"/>
        <v>208</v>
      </c>
      <c r="Z605" s="504" t="str">
        <f t="shared" si="42"/>
        <v/>
      </c>
      <c r="AA605" s="504" t="b">
        <f t="shared" si="43"/>
        <v>0</v>
      </c>
      <c r="AB605" s="504" t="s">
        <v>2121</v>
      </c>
      <c r="AC605" s="504" t="str">
        <f t="array" ref="AC605">IFERROR(IF(INDEX('Disaggregation Records'!$G$95:$G$183,MATCH(RIGHT(Z605,255),RIGHT('Disaggregation Records'!$D$95:$D$183,255),0))=0,"",INDEX('Disaggregation Records'!$G$95:$G$183,MATCH(RIGHT(Z605,255),RIGHT('Disaggregation Records'!$D$95:$D$183,255),0))),"")</f>
        <v/>
      </c>
      <c r="AD605" s="504" t="s">
        <v>800</v>
      </c>
      <c r="AE605" s="216"/>
      <c r="AF605" s="501"/>
      <c r="AG605" s="501"/>
    </row>
    <row r="606" spans="1:33" ht="37.5" hidden="1" customHeight="1" x14ac:dyDescent="0.25">
      <c r="A606" s="382">
        <v>28</v>
      </c>
      <c r="B606" s="401" t="str">
        <f>IFERROR(VLOOKUP(A606,'Coverage Indicators - Section D'!$A$10:$Y$42,25,FALSE),"")</f>
        <v/>
      </c>
      <c r="C606" s="497" t="str">
        <f t="array" ref="C606">IFERROR(IF(INDEX('Disaggregation Records'!$E$95:$E$183,MATCH(RIGHT(Z606,255),RIGHT('Disaggregation Records'!$D$95:$D$183,255),0))=0,"",INDEX('Disaggregation Records'!$E$95:$E$183,MATCH(RIGHT(Z606,255),RIGHT('Disaggregation Records'!$D$95:$D$183,255),0))),"")</f>
        <v/>
      </c>
      <c r="D606" s="497" t="str">
        <f t="array" ref="D606">IFERROR(IF(INDEX('Disaggregation Records'!$F$95:$F$183,MATCH(RIGHT(Z606,255),RIGHT('Disaggregation Records'!$D$95:$D$183,255),0))=0,"",INDEX('Disaggregation Records'!$F$95:$F$183,MATCH(RIGHT(Z606,255),RIGHT('Disaggregation Records'!$D$95:$D$183,255),0))),"")</f>
        <v/>
      </c>
      <c r="E606" s="403" t="str">
        <f t="array" ref="E606">IFERROR(IF(INDEX('Disaggregation Data'!$K$315:$K$616,MATCH(RIGHT(X606,255),RIGHT('Disaggregation Data'!$J$315:$J$616,255),0))=0,"",INDEX('Disaggregation Data'!$K$315:$K$616,MATCH(RIGHT(X606,255),RIGHT('Disaggregation Data'!J$315:$J$616,255),0))),"")</f>
        <v/>
      </c>
      <c r="F606" s="404" t="str">
        <f t="array" ref="F606">IFERROR(IF(INDEX('Disaggregation Data'!$L$315:$L$616,MATCH(RIGHT(X606,255),RIGHT('Disaggregation Data'!$J$315:$J$616,255),0))=0,"",INDEX('Disaggregation Data'!$L$315:$L$616,MATCH(RIGHT(X606,255),RIGHT('Disaggregation Data'!J$315:$J$616,255),0))),"")</f>
        <v/>
      </c>
      <c r="G606" s="466" t="str">
        <f t="array" ref="G606">IFERROR(IF(INDEX('Disaggregation Data'!$M$315:$M$616,MATCH(RIGHT(X606,255),RIGHT('Disaggregation Data'!$J$315:$J$616,255),0))=0,(E606/F606)*100,INDEX('Disaggregation Data'!$M$315:$M$616,MATCH(RIGHT(X606,255),RIGHT('Disaggregation Data'!J$315:$J$616,255),0))),"")</f>
        <v/>
      </c>
      <c r="H606" s="407" t="str">
        <f t="array" ref="H606">IFERROR(IF(INDEX('Disaggregation Data'!$N$315:$N$616,MATCH(RIGHT(X606,255),RIGHT('Disaggregation Data'!$J$315:$J$616,255),0))=0,"",INDEX('Disaggregation Data'!$N$315:$N$616,MATCH(RIGHT(X606,255),RIGHT('Disaggregation Data'!J$315:$J$616,255),0))),"")</f>
        <v/>
      </c>
      <c r="I606" s="503"/>
      <c r="J606" s="503"/>
      <c r="K606" s="503"/>
      <c r="L606" s="503"/>
      <c r="M606" s="503"/>
      <c r="N606" s="503"/>
      <c r="O606" s="503"/>
      <c r="P606" s="503"/>
      <c r="Q606" s="503"/>
      <c r="R606" s="503"/>
      <c r="S606" s="503"/>
      <c r="T606" s="503"/>
      <c r="U606" s="407" t="str">
        <f t="array" ref="U606">IFERROR(IF(INDEX('Disaggregation Data'!$O$315:$O$616,MATCH(RIGHT(X606,255),RIGHT('Disaggregation Data'!$J$315:$J$616,255),0))=0,"",INDEX('Disaggregation Data'!$O$315:$O$616,MATCH(RIGHT(X606,255),RIGHT('Disaggregation Data'!J$315:$J$616,255),0))),"")</f>
        <v/>
      </c>
      <c r="V606" s="420" t="str">
        <f t="array" ref="V606">IFERROR(IF(INDEX('Disaggregation Data'!$P$315:$P$616,MATCH(RIGHT(X606,255),RIGHT('Disaggregation Data'!$J$315:$J$616,255),0))=0,"",INDEX('Disaggregation Data'!$P$315:$P$616,MATCH(RIGHT(X606,255),RIGHT('Disaggregation Data'!J$315:$J$616,255),0))),"")</f>
        <v/>
      </c>
      <c r="W606" s="504"/>
      <c r="X606" s="504" t="str">
        <f t="shared" si="40"/>
        <v/>
      </c>
      <c r="Y606" s="504">
        <f t="shared" si="41"/>
        <v>209</v>
      </c>
      <c r="Z606" s="504" t="str">
        <f t="shared" si="42"/>
        <v/>
      </c>
      <c r="AA606" s="504" t="b">
        <f t="shared" si="43"/>
        <v>0</v>
      </c>
      <c r="AB606" s="504" t="s">
        <v>2122</v>
      </c>
      <c r="AC606" s="504" t="str">
        <f t="array" ref="AC606">IFERROR(IF(INDEX('Disaggregation Records'!$G$95:$G$183,MATCH(RIGHT(Z606,255),RIGHT('Disaggregation Records'!$D$95:$D$183,255),0))=0,"",INDEX('Disaggregation Records'!$G$95:$G$183,MATCH(RIGHT(Z606,255),RIGHT('Disaggregation Records'!$D$95:$D$183,255),0))),"")</f>
        <v/>
      </c>
      <c r="AD606" s="504" t="s">
        <v>800</v>
      </c>
      <c r="AE606" s="216"/>
      <c r="AF606" s="501"/>
      <c r="AG606" s="501"/>
    </row>
    <row r="607" spans="1:33" ht="37.5" hidden="1" customHeight="1" x14ac:dyDescent="0.25">
      <c r="A607" s="382">
        <v>29</v>
      </c>
      <c r="B607" s="401" t="str">
        <f>IFERROR(VLOOKUP(A607,'Coverage Indicators - Section D'!$A$10:$Y$42,25,FALSE),"")</f>
        <v/>
      </c>
      <c r="C607" s="497" t="str">
        <f t="array" ref="C607">IFERROR(IF(INDEX('Disaggregation Records'!$E$95:$E$183,MATCH(RIGHT(Z607,255),RIGHT('Disaggregation Records'!$D$95:$D$183,255),0))=0,"",INDEX('Disaggregation Records'!$E$95:$E$183,MATCH(RIGHT(Z607,255),RIGHT('Disaggregation Records'!$D$95:$D$183,255),0))),"")</f>
        <v/>
      </c>
      <c r="D607" s="497" t="str">
        <f t="array" ref="D607">IFERROR(IF(INDEX('Disaggregation Records'!$F$95:$F$183,MATCH(RIGHT(Z607,255),RIGHT('Disaggregation Records'!$D$95:$D$183,255),0))=0,"",INDEX('Disaggregation Records'!$F$95:$F$183,MATCH(RIGHT(Z607,255),RIGHT('Disaggregation Records'!$D$95:$D$183,255),0))),"")</f>
        <v/>
      </c>
      <c r="E607" s="403" t="str">
        <f t="array" ref="E607">IFERROR(IF(INDEX('Disaggregation Data'!$K$315:$K$616,MATCH(RIGHT(X607,255),RIGHT('Disaggregation Data'!$J$315:$J$616,255),0))=0,"",INDEX('Disaggregation Data'!$K$315:$K$616,MATCH(RIGHT(X607,255),RIGHT('Disaggregation Data'!J$315:$J$616,255),0))),"")</f>
        <v/>
      </c>
      <c r="F607" s="404" t="str">
        <f t="array" ref="F607">IFERROR(IF(INDEX('Disaggregation Data'!$L$315:$L$616,MATCH(RIGHT(X607,255),RIGHT('Disaggregation Data'!$J$315:$J$616,255),0))=0,"",INDEX('Disaggregation Data'!$L$315:$L$616,MATCH(RIGHT(X607,255),RIGHT('Disaggregation Data'!J$315:$J$616,255),0))),"")</f>
        <v/>
      </c>
      <c r="G607" s="466" t="str">
        <f t="array" ref="G607">IFERROR(IF(INDEX('Disaggregation Data'!$M$315:$M$616,MATCH(RIGHT(X607,255),RIGHT('Disaggregation Data'!$J$315:$J$616,255),0))=0,(E607/F607)*100,INDEX('Disaggregation Data'!$M$315:$M$616,MATCH(RIGHT(X607,255),RIGHT('Disaggregation Data'!J$315:$J$616,255),0))),"")</f>
        <v/>
      </c>
      <c r="H607" s="407" t="str">
        <f t="array" ref="H607">IFERROR(IF(INDEX('Disaggregation Data'!$N$315:$N$616,MATCH(RIGHT(X607,255),RIGHT('Disaggregation Data'!$J$315:$J$616,255),0))=0,"",INDEX('Disaggregation Data'!$N$315:$N$616,MATCH(RIGHT(X607,255),RIGHT('Disaggregation Data'!J$315:$J$616,255),0))),"")</f>
        <v/>
      </c>
      <c r="I607" s="503"/>
      <c r="J607" s="503"/>
      <c r="K607" s="503"/>
      <c r="L607" s="503"/>
      <c r="M607" s="503"/>
      <c r="N607" s="503"/>
      <c r="O607" s="503"/>
      <c r="P607" s="503"/>
      <c r="Q607" s="503"/>
      <c r="R607" s="503"/>
      <c r="S607" s="503"/>
      <c r="T607" s="503"/>
      <c r="U607" s="407" t="str">
        <f t="array" ref="U607">IFERROR(IF(INDEX('Disaggregation Data'!$O$315:$O$616,MATCH(RIGHT(X607,255),RIGHT('Disaggregation Data'!$J$315:$J$616,255),0))=0,"",INDEX('Disaggregation Data'!$O$315:$O$616,MATCH(RIGHT(X607,255),RIGHT('Disaggregation Data'!J$315:$J$616,255),0))),"")</f>
        <v/>
      </c>
      <c r="V607" s="420" t="str">
        <f t="array" ref="V607">IFERROR(IF(INDEX('Disaggregation Data'!$P$315:$P$616,MATCH(RIGHT(X607,255),RIGHT('Disaggregation Data'!$J$315:$J$616,255),0))=0,"",INDEX('Disaggregation Data'!$P$315:$P$616,MATCH(RIGHT(X607,255),RIGHT('Disaggregation Data'!J$315:$J$616,255),0))),"")</f>
        <v/>
      </c>
      <c r="W607" s="504"/>
      <c r="X607" s="504" t="str">
        <f t="shared" si="40"/>
        <v/>
      </c>
      <c r="Y607" s="504">
        <f t="shared" si="41"/>
        <v>210</v>
      </c>
      <c r="Z607" s="504" t="str">
        <f t="shared" si="42"/>
        <v/>
      </c>
      <c r="AA607" s="504" t="b">
        <f t="shared" si="43"/>
        <v>0</v>
      </c>
      <c r="AB607" s="504" t="s">
        <v>2123</v>
      </c>
      <c r="AC607" s="504" t="str">
        <f t="array" ref="AC607">IFERROR(IF(INDEX('Disaggregation Records'!$G$95:$G$183,MATCH(RIGHT(Z607,255),RIGHT('Disaggregation Records'!$D$95:$D$183,255),0))=0,"",INDEX('Disaggregation Records'!$G$95:$G$183,MATCH(RIGHT(Z607,255),RIGHT('Disaggregation Records'!$D$95:$D$183,255),0))),"")</f>
        <v/>
      </c>
      <c r="AD607" s="504" t="s">
        <v>801</v>
      </c>
      <c r="AE607" s="216"/>
      <c r="AF607" s="501"/>
      <c r="AG607" s="501"/>
    </row>
    <row r="608" spans="1:33" ht="37.5" hidden="1" customHeight="1" x14ac:dyDescent="0.25">
      <c r="A608" s="382">
        <v>29</v>
      </c>
      <c r="B608" s="401" t="str">
        <f>IFERROR(VLOOKUP(A608,'Coverage Indicators - Section D'!$A$10:$Y$42,25,FALSE),"")</f>
        <v/>
      </c>
      <c r="C608" s="497" t="str">
        <f t="array" ref="C608">IFERROR(IF(INDEX('Disaggregation Records'!$E$95:$E$183,MATCH(RIGHT(Z608,255),RIGHT('Disaggregation Records'!$D$95:$D$183,255),0))=0,"",INDEX('Disaggregation Records'!$E$95:$E$183,MATCH(RIGHT(Z608,255),RIGHT('Disaggregation Records'!$D$95:$D$183,255),0))),"")</f>
        <v/>
      </c>
      <c r="D608" s="497" t="str">
        <f t="array" ref="D608">IFERROR(IF(INDEX('Disaggregation Records'!$F$95:$F$183,MATCH(RIGHT(Z608,255),RIGHT('Disaggregation Records'!$D$95:$D$183,255),0))=0,"",INDEX('Disaggregation Records'!$F$95:$F$183,MATCH(RIGHT(Z608,255),RIGHT('Disaggregation Records'!$D$95:$D$183,255),0))),"")</f>
        <v/>
      </c>
      <c r="E608" s="403" t="str">
        <f t="array" ref="E608">IFERROR(IF(INDEX('Disaggregation Data'!$K$315:$K$616,MATCH(RIGHT(X608,255),RIGHT('Disaggregation Data'!$J$315:$J$616,255),0))=0,"",INDEX('Disaggregation Data'!$K$315:$K$616,MATCH(RIGHT(X608,255),RIGHT('Disaggregation Data'!J$315:$J$616,255),0))),"")</f>
        <v/>
      </c>
      <c r="F608" s="404" t="str">
        <f t="array" ref="F608">IFERROR(IF(INDEX('Disaggregation Data'!$L$315:$L$616,MATCH(RIGHT(X608,255),RIGHT('Disaggregation Data'!$J$315:$J$616,255),0))=0,"",INDEX('Disaggregation Data'!$L$315:$L$616,MATCH(RIGHT(X608,255),RIGHT('Disaggregation Data'!J$315:$J$616,255),0))),"")</f>
        <v/>
      </c>
      <c r="G608" s="466" t="str">
        <f t="array" ref="G608">IFERROR(IF(INDEX('Disaggregation Data'!$M$315:$M$616,MATCH(RIGHT(X608,255),RIGHT('Disaggregation Data'!$J$315:$J$616,255),0))=0,(E608/F608)*100,INDEX('Disaggregation Data'!$M$315:$M$616,MATCH(RIGHT(X608,255),RIGHT('Disaggregation Data'!J$315:$J$616,255),0))),"")</f>
        <v/>
      </c>
      <c r="H608" s="407" t="str">
        <f t="array" ref="H608">IFERROR(IF(INDEX('Disaggregation Data'!$N$315:$N$616,MATCH(RIGHT(X608,255),RIGHT('Disaggregation Data'!$J$315:$J$616,255),0))=0,"",INDEX('Disaggregation Data'!$N$315:$N$616,MATCH(RIGHT(X608,255),RIGHT('Disaggregation Data'!J$315:$J$616,255),0))),"")</f>
        <v/>
      </c>
      <c r="I608" s="503"/>
      <c r="J608" s="503"/>
      <c r="K608" s="503"/>
      <c r="L608" s="503"/>
      <c r="M608" s="503"/>
      <c r="N608" s="503"/>
      <c r="O608" s="503"/>
      <c r="P608" s="503"/>
      <c r="Q608" s="503"/>
      <c r="R608" s="503"/>
      <c r="S608" s="503"/>
      <c r="T608" s="503"/>
      <c r="U608" s="407" t="str">
        <f t="array" ref="U608">IFERROR(IF(INDEX('Disaggregation Data'!$O$315:$O$616,MATCH(RIGHT(X608,255),RIGHT('Disaggregation Data'!$J$315:$J$616,255),0))=0,"",INDEX('Disaggregation Data'!$O$315:$O$616,MATCH(RIGHT(X608,255),RIGHT('Disaggregation Data'!J$315:$J$616,255),0))),"")</f>
        <v/>
      </c>
      <c r="V608" s="420" t="str">
        <f t="array" ref="V608">IFERROR(IF(INDEX('Disaggregation Data'!$P$315:$P$616,MATCH(RIGHT(X608,255),RIGHT('Disaggregation Data'!$J$315:$J$616,255),0))=0,"",INDEX('Disaggregation Data'!$P$315:$P$616,MATCH(RIGHT(X608,255),RIGHT('Disaggregation Data'!J$315:$J$616,255),0))),"")</f>
        <v/>
      </c>
      <c r="W608" s="504"/>
      <c r="X608" s="504" t="str">
        <f t="shared" si="40"/>
        <v/>
      </c>
      <c r="Y608" s="504">
        <f t="shared" si="41"/>
        <v>211</v>
      </c>
      <c r="Z608" s="504" t="str">
        <f t="shared" si="42"/>
        <v/>
      </c>
      <c r="AA608" s="504" t="b">
        <f t="shared" si="43"/>
        <v>0</v>
      </c>
      <c r="AB608" s="504" t="s">
        <v>2124</v>
      </c>
      <c r="AC608" s="504" t="str">
        <f t="array" ref="AC608">IFERROR(IF(INDEX('Disaggregation Records'!$G$95:$G$183,MATCH(RIGHT(Z608,255),RIGHT('Disaggregation Records'!$D$95:$D$183,255),0))=0,"",INDEX('Disaggregation Records'!$G$95:$G$183,MATCH(RIGHT(Z608,255),RIGHT('Disaggregation Records'!$D$95:$D$183,255),0))),"")</f>
        <v/>
      </c>
      <c r="AD608" s="504" t="s">
        <v>801</v>
      </c>
      <c r="AE608" s="216"/>
      <c r="AF608" s="501"/>
      <c r="AG608" s="501"/>
    </row>
    <row r="609" spans="1:33" ht="37.5" hidden="1" customHeight="1" x14ac:dyDescent="0.25">
      <c r="A609" s="382">
        <v>29</v>
      </c>
      <c r="B609" s="401" t="str">
        <f>IFERROR(VLOOKUP(A609,'Coverage Indicators - Section D'!$A$10:$Y$42,25,FALSE),"")</f>
        <v/>
      </c>
      <c r="C609" s="497" t="str">
        <f t="array" ref="C609">IFERROR(IF(INDEX('Disaggregation Records'!$E$95:$E$183,MATCH(RIGHT(Z609,255),RIGHT('Disaggregation Records'!$D$95:$D$183,255),0))=0,"",INDEX('Disaggregation Records'!$E$95:$E$183,MATCH(RIGHT(Z609,255),RIGHT('Disaggregation Records'!$D$95:$D$183,255),0))),"")</f>
        <v/>
      </c>
      <c r="D609" s="497" t="str">
        <f t="array" ref="D609">IFERROR(IF(INDEX('Disaggregation Records'!$F$95:$F$183,MATCH(RIGHT(Z609,255),RIGHT('Disaggregation Records'!$D$95:$D$183,255),0))=0,"",INDEX('Disaggregation Records'!$F$95:$F$183,MATCH(RIGHT(Z609,255),RIGHT('Disaggregation Records'!$D$95:$D$183,255),0))),"")</f>
        <v/>
      </c>
      <c r="E609" s="403" t="str">
        <f t="array" ref="E609">IFERROR(IF(INDEX('Disaggregation Data'!$K$315:$K$616,MATCH(RIGHT(X609,255),RIGHT('Disaggregation Data'!$J$315:$J$616,255),0))=0,"",INDEX('Disaggregation Data'!$K$315:$K$616,MATCH(RIGHT(X609,255),RIGHT('Disaggregation Data'!J$315:$J$616,255),0))),"")</f>
        <v/>
      </c>
      <c r="F609" s="404" t="str">
        <f t="array" ref="F609">IFERROR(IF(INDEX('Disaggregation Data'!$L$315:$L$616,MATCH(RIGHT(X609,255),RIGHT('Disaggregation Data'!$J$315:$J$616,255),0))=0,"",INDEX('Disaggregation Data'!$L$315:$L$616,MATCH(RIGHT(X609,255),RIGHT('Disaggregation Data'!J$315:$J$616,255),0))),"")</f>
        <v/>
      </c>
      <c r="G609" s="466" t="str">
        <f t="array" ref="G609">IFERROR(IF(INDEX('Disaggregation Data'!$M$315:$M$616,MATCH(RIGHT(X609,255),RIGHT('Disaggregation Data'!$J$315:$J$616,255),0))=0,(E609/F609)*100,INDEX('Disaggregation Data'!$M$315:$M$616,MATCH(RIGHT(X609,255),RIGHT('Disaggregation Data'!J$315:$J$616,255),0))),"")</f>
        <v/>
      </c>
      <c r="H609" s="407" t="str">
        <f t="array" ref="H609">IFERROR(IF(INDEX('Disaggregation Data'!$N$315:$N$616,MATCH(RIGHT(X609,255),RIGHT('Disaggregation Data'!$J$315:$J$616,255),0))=0,"",INDEX('Disaggregation Data'!$N$315:$N$616,MATCH(RIGHT(X609,255),RIGHT('Disaggregation Data'!J$315:$J$616,255),0))),"")</f>
        <v/>
      </c>
      <c r="I609" s="503"/>
      <c r="J609" s="503"/>
      <c r="K609" s="503"/>
      <c r="L609" s="503"/>
      <c r="M609" s="503"/>
      <c r="N609" s="503"/>
      <c r="O609" s="503"/>
      <c r="P609" s="503"/>
      <c r="Q609" s="503"/>
      <c r="R609" s="503"/>
      <c r="S609" s="503"/>
      <c r="T609" s="503"/>
      <c r="U609" s="407" t="str">
        <f t="array" ref="U609">IFERROR(IF(INDEX('Disaggregation Data'!$O$315:$O$616,MATCH(RIGHT(X609,255),RIGHT('Disaggregation Data'!$J$315:$J$616,255),0))=0,"",INDEX('Disaggregation Data'!$O$315:$O$616,MATCH(RIGHT(X609,255),RIGHT('Disaggregation Data'!J$315:$J$616,255),0))),"")</f>
        <v/>
      </c>
      <c r="V609" s="420" t="str">
        <f t="array" ref="V609">IFERROR(IF(INDEX('Disaggregation Data'!$P$315:$P$616,MATCH(RIGHT(X609,255),RIGHT('Disaggregation Data'!$J$315:$J$616,255),0))=0,"",INDEX('Disaggregation Data'!$P$315:$P$616,MATCH(RIGHT(X609,255),RIGHT('Disaggregation Data'!J$315:$J$616,255),0))),"")</f>
        <v/>
      </c>
      <c r="W609" s="504"/>
      <c r="X609" s="504" t="str">
        <f t="shared" si="40"/>
        <v/>
      </c>
      <c r="Y609" s="504">
        <f t="shared" si="41"/>
        <v>212</v>
      </c>
      <c r="Z609" s="504" t="str">
        <f t="shared" si="42"/>
        <v/>
      </c>
      <c r="AA609" s="504" t="b">
        <f t="shared" si="43"/>
        <v>0</v>
      </c>
      <c r="AB609" s="504" t="s">
        <v>2125</v>
      </c>
      <c r="AC609" s="504" t="str">
        <f t="array" ref="AC609">IFERROR(IF(INDEX('Disaggregation Records'!$G$95:$G$183,MATCH(RIGHT(Z609,255),RIGHT('Disaggregation Records'!$D$95:$D$183,255),0))=0,"",INDEX('Disaggregation Records'!$G$95:$G$183,MATCH(RIGHT(Z609,255),RIGHT('Disaggregation Records'!$D$95:$D$183,255),0))),"")</f>
        <v/>
      </c>
      <c r="AD609" s="504" t="s">
        <v>801</v>
      </c>
      <c r="AE609" s="216"/>
      <c r="AF609" s="501"/>
      <c r="AG609" s="501"/>
    </row>
    <row r="610" spans="1:33" ht="37.5" hidden="1" customHeight="1" x14ac:dyDescent="0.25">
      <c r="A610" s="382">
        <v>29</v>
      </c>
      <c r="B610" s="401" t="str">
        <f>IFERROR(VLOOKUP(A610,'Coverage Indicators - Section D'!$A$10:$Y$42,25,FALSE),"")</f>
        <v/>
      </c>
      <c r="C610" s="497" t="str">
        <f t="array" ref="C610">IFERROR(IF(INDEX('Disaggregation Records'!$E$95:$E$183,MATCH(RIGHT(Z610,255),RIGHT('Disaggregation Records'!$D$95:$D$183,255),0))=0,"",INDEX('Disaggregation Records'!$E$95:$E$183,MATCH(RIGHT(Z610,255),RIGHT('Disaggregation Records'!$D$95:$D$183,255),0))),"")</f>
        <v/>
      </c>
      <c r="D610" s="497" t="str">
        <f t="array" ref="D610">IFERROR(IF(INDEX('Disaggregation Records'!$F$95:$F$183,MATCH(RIGHT(Z610,255),RIGHT('Disaggregation Records'!$D$95:$D$183,255),0))=0,"",INDEX('Disaggregation Records'!$F$95:$F$183,MATCH(RIGHT(Z610,255),RIGHT('Disaggregation Records'!$D$95:$D$183,255),0))),"")</f>
        <v/>
      </c>
      <c r="E610" s="403" t="str">
        <f t="array" ref="E610">IFERROR(IF(INDEX('Disaggregation Data'!$K$315:$K$616,MATCH(RIGHT(X610,255),RIGHT('Disaggregation Data'!$J$315:$J$616,255),0))=0,"",INDEX('Disaggregation Data'!$K$315:$K$616,MATCH(RIGHT(X610,255),RIGHT('Disaggregation Data'!J$315:$J$616,255),0))),"")</f>
        <v/>
      </c>
      <c r="F610" s="404" t="str">
        <f t="array" ref="F610">IFERROR(IF(INDEX('Disaggregation Data'!$L$315:$L$616,MATCH(RIGHT(X610,255),RIGHT('Disaggregation Data'!$J$315:$J$616,255),0))=0,"",INDEX('Disaggregation Data'!$L$315:$L$616,MATCH(RIGHT(X610,255),RIGHT('Disaggregation Data'!J$315:$J$616,255),0))),"")</f>
        <v/>
      </c>
      <c r="G610" s="466" t="str">
        <f t="array" ref="G610">IFERROR(IF(INDEX('Disaggregation Data'!$M$315:$M$616,MATCH(RIGHT(X610,255),RIGHT('Disaggregation Data'!$J$315:$J$616,255),0))=0,(E610/F610)*100,INDEX('Disaggregation Data'!$M$315:$M$616,MATCH(RIGHT(X610,255),RIGHT('Disaggregation Data'!J$315:$J$616,255),0))),"")</f>
        <v/>
      </c>
      <c r="H610" s="407" t="str">
        <f t="array" ref="H610">IFERROR(IF(INDEX('Disaggregation Data'!$N$315:$N$616,MATCH(RIGHT(X610,255),RIGHT('Disaggregation Data'!$J$315:$J$616,255),0))=0,"",INDEX('Disaggregation Data'!$N$315:$N$616,MATCH(RIGHT(X610,255),RIGHT('Disaggregation Data'!J$315:$J$616,255),0))),"")</f>
        <v/>
      </c>
      <c r="I610" s="503"/>
      <c r="J610" s="503"/>
      <c r="K610" s="503"/>
      <c r="L610" s="503"/>
      <c r="M610" s="503"/>
      <c r="N610" s="503"/>
      <c r="O610" s="503"/>
      <c r="P610" s="503"/>
      <c r="Q610" s="503"/>
      <c r="R610" s="503"/>
      <c r="S610" s="503"/>
      <c r="T610" s="503"/>
      <c r="U610" s="407" t="str">
        <f t="array" ref="U610">IFERROR(IF(INDEX('Disaggregation Data'!$O$315:$O$616,MATCH(RIGHT(X610,255),RIGHT('Disaggregation Data'!$J$315:$J$616,255),0))=0,"",INDEX('Disaggregation Data'!$O$315:$O$616,MATCH(RIGHT(X610,255),RIGHT('Disaggregation Data'!J$315:$J$616,255),0))),"")</f>
        <v/>
      </c>
      <c r="V610" s="420" t="str">
        <f t="array" ref="V610">IFERROR(IF(INDEX('Disaggregation Data'!$P$315:$P$616,MATCH(RIGHT(X610,255),RIGHT('Disaggregation Data'!$J$315:$J$616,255),0))=0,"",INDEX('Disaggregation Data'!$P$315:$P$616,MATCH(RIGHT(X610,255),RIGHT('Disaggregation Data'!J$315:$J$616,255),0))),"")</f>
        <v/>
      </c>
      <c r="W610" s="504"/>
      <c r="X610" s="504" t="str">
        <f t="shared" si="40"/>
        <v/>
      </c>
      <c r="Y610" s="504">
        <f t="shared" si="41"/>
        <v>213</v>
      </c>
      <c r="Z610" s="504" t="str">
        <f t="shared" si="42"/>
        <v/>
      </c>
      <c r="AA610" s="504" t="b">
        <f t="shared" si="43"/>
        <v>0</v>
      </c>
      <c r="AB610" s="504" t="s">
        <v>2126</v>
      </c>
      <c r="AC610" s="504" t="str">
        <f t="array" ref="AC610">IFERROR(IF(INDEX('Disaggregation Records'!$G$95:$G$183,MATCH(RIGHT(Z610,255),RIGHT('Disaggregation Records'!$D$95:$D$183,255),0))=0,"",INDEX('Disaggregation Records'!$G$95:$G$183,MATCH(RIGHT(Z610,255),RIGHT('Disaggregation Records'!$D$95:$D$183,255),0))),"")</f>
        <v/>
      </c>
      <c r="AD610" s="504" t="s">
        <v>801</v>
      </c>
      <c r="AE610" s="216"/>
      <c r="AF610" s="501"/>
      <c r="AG610" s="501"/>
    </row>
    <row r="611" spans="1:33" ht="37.5" hidden="1" customHeight="1" x14ac:dyDescent="0.25">
      <c r="A611" s="382">
        <v>29</v>
      </c>
      <c r="B611" s="401" t="str">
        <f>IFERROR(VLOOKUP(A611,'Coverage Indicators - Section D'!$A$10:$Y$42,25,FALSE),"")</f>
        <v/>
      </c>
      <c r="C611" s="497" t="str">
        <f t="array" ref="C611">IFERROR(IF(INDEX('Disaggregation Records'!$E$95:$E$183,MATCH(RIGHT(Z611,255),RIGHT('Disaggregation Records'!$D$95:$D$183,255),0))=0,"",INDEX('Disaggregation Records'!$E$95:$E$183,MATCH(RIGHT(Z611,255),RIGHT('Disaggregation Records'!$D$95:$D$183,255),0))),"")</f>
        <v/>
      </c>
      <c r="D611" s="497" t="str">
        <f t="array" ref="D611">IFERROR(IF(INDEX('Disaggregation Records'!$F$95:$F$183,MATCH(RIGHT(Z611,255),RIGHT('Disaggregation Records'!$D$95:$D$183,255),0))=0,"",INDEX('Disaggregation Records'!$F$95:$F$183,MATCH(RIGHT(Z611,255),RIGHT('Disaggregation Records'!$D$95:$D$183,255),0))),"")</f>
        <v/>
      </c>
      <c r="E611" s="403" t="str">
        <f t="array" ref="E611">IFERROR(IF(INDEX('Disaggregation Data'!$K$315:$K$616,MATCH(RIGHT(X611,255),RIGHT('Disaggregation Data'!$J$315:$J$616,255),0))=0,"",INDEX('Disaggregation Data'!$K$315:$K$616,MATCH(RIGHT(X611,255),RIGHT('Disaggregation Data'!J$315:$J$616,255),0))),"")</f>
        <v/>
      </c>
      <c r="F611" s="404" t="str">
        <f t="array" ref="F611">IFERROR(IF(INDEX('Disaggregation Data'!$L$315:$L$616,MATCH(RIGHT(X611,255),RIGHT('Disaggregation Data'!$J$315:$J$616,255),0))=0,"",INDEX('Disaggregation Data'!$L$315:$L$616,MATCH(RIGHT(X611,255),RIGHT('Disaggregation Data'!J$315:$J$616,255),0))),"")</f>
        <v/>
      </c>
      <c r="G611" s="466" t="str">
        <f t="array" ref="G611">IFERROR(IF(INDEX('Disaggregation Data'!$M$315:$M$616,MATCH(RIGHT(X611,255),RIGHT('Disaggregation Data'!$J$315:$J$616,255),0))=0,(E611/F611)*100,INDEX('Disaggregation Data'!$M$315:$M$616,MATCH(RIGHT(X611,255),RIGHT('Disaggregation Data'!J$315:$J$616,255),0))),"")</f>
        <v/>
      </c>
      <c r="H611" s="407" t="str">
        <f t="array" ref="H611">IFERROR(IF(INDEX('Disaggregation Data'!$N$315:$N$616,MATCH(RIGHT(X611,255),RIGHT('Disaggregation Data'!$J$315:$J$616,255),0))=0,"",INDEX('Disaggregation Data'!$N$315:$N$616,MATCH(RIGHT(X611,255),RIGHT('Disaggregation Data'!J$315:$J$616,255),0))),"")</f>
        <v/>
      </c>
      <c r="I611" s="503"/>
      <c r="J611" s="503"/>
      <c r="K611" s="503"/>
      <c r="L611" s="503"/>
      <c r="M611" s="503"/>
      <c r="N611" s="503"/>
      <c r="O611" s="503"/>
      <c r="P611" s="503"/>
      <c r="Q611" s="503"/>
      <c r="R611" s="503"/>
      <c r="S611" s="503"/>
      <c r="T611" s="503"/>
      <c r="U611" s="407" t="str">
        <f t="array" ref="U611">IFERROR(IF(INDEX('Disaggregation Data'!$O$315:$O$616,MATCH(RIGHT(X611,255),RIGHT('Disaggregation Data'!$J$315:$J$616,255),0))=0,"",INDEX('Disaggregation Data'!$O$315:$O$616,MATCH(RIGHT(X611,255),RIGHT('Disaggregation Data'!J$315:$J$616,255),0))),"")</f>
        <v/>
      </c>
      <c r="V611" s="420" t="str">
        <f t="array" ref="V611">IFERROR(IF(INDEX('Disaggregation Data'!$P$315:$P$616,MATCH(RIGHT(X611,255),RIGHT('Disaggregation Data'!$J$315:$J$616,255),0))=0,"",INDEX('Disaggregation Data'!$P$315:$P$616,MATCH(RIGHT(X611,255),RIGHT('Disaggregation Data'!J$315:$J$616,255),0))),"")</f>
        <v/>
      </c>
      <c r="W611" s="504"/>
      <c r="X611" s="504" t="str">
        <f t="shared" si="40"/>
        <v/>
      </c>
      <c r="Y611" s="504">
        <f t="shared" si="41"/>
        <v>214</v>
      </c>
      <c r="Z611" s="504" t="str">
        <f t="shared" si="42"/>
        <v/>
      </c>
      <c r="AA611" s="504" t="b">
        <f t="shared" si="43"/>
        <v>0</v>
      </c>
      <c r="AB611" s="504" t="s">
        <v>2127</v>
      </c>
      <c r="AC611" s="504" t="str">
        <f t="array" ref="AC611">IFERROR(IF(INDEX('Disaggregation Records'!$G$95:$G$183,MATCH(RIGHT(Z611,255),RIGHT('Disaggregation Records'!$D$95:$D$183,255),0))=0,"",INDEX('Disaggregation Records'!$G$95:$G$183,MATCH(RIGHT(Z611,255),RIGHT('Disaggregation Records'!$D$95:$D$183,255),0))),"")</f>
        <v/>
      </c>
      <c r="AD611" s="504" t="s">
        <v>801</v>
      </c>
      <c r="AE611" s="216"/>
      <c r="AF611" s="501"/>
      <c r="AG611" s="501"/>
    </row>
    <row r="612" spans="1:33" ht="37.5" hidden="1" customHeight="1" x14ac:dyDescent="0.25">
      <c r="A612" s="382">
        <v>29</v>
      </c>
      <c r="B612" s="401" t="str">
        <f>IFERROR(VLOOKUP(A612,'Coverage Indicators - Section D'!$A$10:$Y$42,25,FALSE),"")</f>
        <v/>
      </c>
      <c r="C612" s="497" t="str">
        <f t="array" ref="C612">IFERROR(IF(INDEX('Disaggregation Records'!$E$95:$E$183,MATCH(RIGHT(Z612,255),RIGHT('Disaggregation Records'!$D$95:$D$183,255),0))=0,"",INDEX('Disaggregation Records'!$E$95:$E$183,MATCH(RIGHT(Z612,255),RIGHT('Disaggregation Records'!$D$95:$D$183,255),0))),"")</f>
        <v/>
      </c>
      <c r="D612" s="497" t="str">
        <f t="array" ref="D612">IFERROR(IF(INDEX('Disaggregation Records'!$F$95:$F$183,MATCH(RIGHT(Z612,255),RIGHT('Disaggregation Records'!$D$95:$D$183,255),0))=0,"",INDEX('Disaggregation Records'!$F$95:$F$183,MATCH(RIGHT(Z612,255),RIGHT('Disaggregation Records'!$D$95:$D$183,255),0))),"")</f>
        <v/>
      </c>
      <c r="E612" s="403" t="str">
        <f t="array" ref="E612">IFERROR(IF(INDEX('Disaggregation Data'!$K$315:$K$616,MATCH(RIGHT(X612,255),RIGHT('Disaggregation Data'!$J$315:$J$616,255),0))=0,"",INDEX('Disaggregation Data'!$K$315:$K$616,MATCH(RIGHT(X612,255),RIGHT('Disaggregation Data'!J$315:$J$616,255),0))),"")</f>
        <v/>
      </c>
      <c r="F612" s="404" t="str">
        <f t="array" ref="F612">IFERROR(IF(INDEX('Disaggregation Data'!$L$315:$L$616,MATCH(RIGHT(X612,255),RIGHT('Disaggregation Data'!$J$315:$J$616,255),0))=0,"",INDEX('Disaggregation Data'!$L$315:$L$616,MATCH(RIGHT(X612,255),RIGHT('Disaggregation Data'!J$315:$J$616,255),0))),"")</f>
        <v/>
      </c>
      <c r="G612" s="466" t="str">
        <f t="array" ref="G612">IFERROR(IF(INDEX('Disaggregation Data'!$M$315:$M$616,MATCH(RIGHT(X612,255),RIGHT('Disaggregation Data'!$J$315:$J$616,255),0))=0,(E612/F612)*100,INDEX('Disaggregation Data'!$M$315:$M$616,MATCH(RIGHT(X612,255),RIGHT('Disaggregation Data'!J$315:$J$616,255),0))),"")</f>
        <v/>
      </c>
      <c r="H612" s="407" t="str">
        <f t="array" ref="H612">IFERROR(IF(INDEX('Disaggregation Data'!$N$315:$N$616,MATCH(RIGHT(X612,255),RIGHT('Disaggregation Data'!$J$315:$J$616,255),0))=0,"",INDEX('Disaggregation Data'!$N$315:$N$616,MATCH(RIGHT(X612,255),RIGHT('Disaggregation Data'!J$315:$J$616,255),0))),"")</f>
        <v/>
      </c>
      <c r="I612" s="503"/>
      <c r="J612" s="503"/>
      <c r="K612" s="503"/>
      <c r="L612" s="503"/>
      <c r="M612" s="503"/>
      <c r="N612" s="503"/>
      <c r="O612" s="503"/>
      <c r="P612" s="503"/>
      <c r="Q612" s="503"/>
      <c r="R612" s="503"/>
      <c r="S612" s="503"/>
      <c r="T612" s="503"/>
      <c r="U612" s="407" t="str">
        <f t="array" ref="U612">IFERROR(IF(INDEX('Disaggregation Data'!$O$315:$O$616,MATCH(RIGHT(X612,255),RIGHT('Disaggregation Data'!$J$315:$J$616,255),0))=0,"",INDEX('Disaggregation Data'!$O$315:$O$616,MATCH(RIGHT(X612,255),RIGHT('Disaggregation Data'!J$315:$J$616,255),0))),"")</f>
        <v/>
      </c>
      <c r="V612" s="420" t="str">
        <f t="array" ref="V612">IFERROR(IF(INDEX('Disaggregation Data'!$P$315:$P$616,MATCH(RIGHT(X612,255),RIGHT('Disaggregation Data'!$J$315:$J$616,255),0))=0,"",INDEX('Disaggregation Data'!$P$315:$P$616,MATCH(RIGHT(X612,255),RIGHT('Disaggregation Data'!J$315:$J$616,255),0))),"")</f>
        <v/>
      </c>
      <c r="W612" s="504"/>
      <c r="X612" s="504" t="str">
        <f t="shared" si="40"/>
        <v/>
      </c>
      <c r="Y612" s="504">
        <f t="shared" si="41"/>
        <v>215</v>
      </c>
      <c r="Z612" s="504" t="str">
        <f t="shared" si="42"/>
        <v/>
      </c>
      <c r="AA612" s="504" t="b">
        <f t="shared" si="43"/>
        <v>0</v>
      </c>
      <c r="AB612" s="504" t="s">
        <v>2128</v>
      </c>
      <c r="AC612" s="504" t="str">
        <f t="array" ref="AC612">IFERROR(IF(INDEX('Disaggregation Records'!$G$95:$G$183,MATCH(RIGHT(Z612,255),RIGHT('Disaggregation Records'!$D$95:$D$183,255),0))=0,"",INDEX('Disaggregation Records'!$G$95:$G$183,MATCH(RIGHT(Z612,255),RIGHT('Disaggregation Records'!$D$95:$D$183,255),0))),"")</f>
        <v/>
      </c>
      <c r="AD612" s="504" t="s">
        <v>801</v>
      </c>
      <c r="AE612" s="216"/>
      <c r="AF612" s="501"/>
      <c r="AG612" s="501"/>
    </row>
    <row r="613" spans="1:33" ht="37.5" hidden="1" customHeight="1" x14ac:dyDescent="0.25">
      <c r="A613" s="382">
        <v>29</v>
      </c>
      <c r="B613" s="401" t="str">
        <f>IFERROR(VLOOKUP(A613,'Coverage Indicators - Section D'!$A$10:$Y$42,25,FALSE),"")</f>
        <v/>
      </c>
      <c r="C613" s="497" t="str">
        <f t="array" ref="C613">IFERROR(IF(INDEX('Disaggregation Records'!$E$95:$E$183,MATCH(RIGHT(Z613,255),RIGHT('Disaggregation Records'!$D$95:$D$183,255),0))=0,"",INDEX('Disaggregation Records'!$E$95:$E$183,MATCH(RIGHT(Z613,255),RIGHT('Disaggregation Records'!$D$95:$D$183,255),0))),"")</f>
        <v/>
      </c>
      <c r="D613" s="497" t="str">
        <f t="array" ref="D613">IFERROR(IF(INDEX('Disaggregation Records'!$F$95:$F$183,MATCH(RIGHT(Z613,255),RIGHT('Disaggregation Records'!$D$95:$D$183,255),0))=0,"",INDEX('Disaggregation Records'!$F$95:$F$183,MATCH(RIGHT(Z613,255),RIGHT('Disaggregation Records'!$D$95:$D$183,255),0))),"")</f>
        <v/>
      </c>
      <c r="E613" s="403" t="str">
        <f t="array" ref="E613">IFERROR(IF(INDEX('Disaggregation Data'!$K$315:$K$616,MATCH(RIGHT(X613,255),RIGHT('Disaggregation Data'!$J$315:$J$616,255),0))=0,"",INDEX('Disaggregation Data'!$K$315:$K$616,MATCH(RIGHT(X613,255),RIGHT('Disaggregation Data'!J$315:$J$616,255),0))),"")</f>
        <v/>
      </c>
      <c r="F613" s="404" t="str">
        <f t="array" ref="F613">IFERROR(IF(INDEX('Disaggregation Data'!$L$315:$L$616,MATCH(RIGHT(X613,255),RIGHT('Disaggregation Data'!$J$315:$J$616,255),0))=0,"",INDEX('Disaggregation Data'!$L$315:$L$616,MATCH(RIGHT(X613,255),RIGHT('Disaggregation Data'!J$315:$J$616,255),0))),"")</f>
        <v/>
      </c>
      <c r="G613" s="466" t="str">
        <f t="array" ref="G613">IFERROR(IF(INDEX('Disaggregation Data'!$M$315:$M$616,MATCH(RIGHT(X613,255),RIGHT('Disaggregation Data'!$J$315:$J$616,255),0))=0,(E613/F613)*100,INDEX('Disaggregation Data'!$M$315:$M$616,MATCH(RIGHT(X613,255),RIGHT('Disaggregation Data'!J$315:$J$616,255),0))),"")</f>
        <v/>
      </c>
      <c r="H613" s="407" t="str">
        <f t="array" ref="H613">IFERROR(IF(INDEX('Disaggregation Data'!$N$315:$N$616,MATCH(RIGHT(X613,255),RIGHT('Disaggregation Data'!$J$315:$J$616,255),0))=0,"",INDEX('Disaggregation Data'!$N$315:$N$616,MATCH(RIGHT(X613,255),RIGHT('Disaggregation Data'!J$315:$J$616,255),0))),"")</f>
        <v/>
      </c>
      <c r="I613" s="503"/>
      <c r="J613" s="503"/>
      <c r="K613" s="503"/>
      <c r="L613" s="503"/>
      <c r="M613" s="503"/>
      <c r="N613" s="503"/>
      <c r="O613" s="503"/>
      <c r="P613" s="503"/>
      <c r="Q613" s="503"/>
      <c r="R613" s="503"/>
      <c r="S613" s="503"/>
      <c r="T613" s="503"/>
      <c r="U613" s="407" t="str">
        <f t="array" ref="U613">IFERROR(IF(INDEX('Disaggregation Data'!$O$315:$O$616,MATCH(RIGHT(X613,255),RIGHT('Disaggregation Data'!$J$315:$J$616,255),0))=0,"",INDEX('Disaggregation Data'!$O$315:$O$616,MATCH(RIGHT(X613,255),RIGHT('Disaggregation Data'!J$315:$J$616,255),0))),"")</f>
        <v/>
      </c>
      <c r="V613" s="420" t="str">
        <f t="array" ref="V613">IFERROR(IF(INDEX('Disaggregation Data'!$P$315:$P$616,MATCH(RIGHT(X613,255),RIGHT('Disaggregation Data'!$J$315:$J$616,255),0))=0,"",INDEX('Disaggregation Data'!$P$315:$P$616,MATCH(RIGHT(X613,255),RIGHT('Disaggregation Data'!J$315:$J$616,255),0))),"")</f>
        <v/>
      </c>
      <c r="W613" s="504"/>
      <c r="X613" s="504" t="str">
        <f t="shared" si="40"/>
        <v/>
      </c>
      <c r="Y613" s="504">
        <f t="shared" si="41"/>
        <v>216</v>
      </c>
      <c r="Z613" s="504" t="str">
        <f t="shared" si="42"/>
        <v/>
      </c>
      <c r="AA613" s="504" t="b">
        <f t="shared" si="43"/>
        <v>0</v>
      </c>
      <c r="AB613" s="504" t="s">
        <v>2129</v>
      </c>
      <c r="AC613" s="504" t="str">
        <f t="array" ref="AC613">IFERROR(IF(INDEX('Disaggregation Records'!$G$95:$G$183,MATCH(RIGHT(Z613,255),RIGHT('Disaggregation Records'!$D$95:$D$183,255),0))=0,"",INDEX('Disaggregation Records'!$G$95:$G$183,MATCH(RIGHT(Z613,255),RIGHT('Disaggregation Records'!$D$95:$D$183,255),0))),"")</f>
        <v/>
      </c>
      <c r="AD613" s="504" t="s">
        <v>801</v>
      </c>
      <c r="AE613" s="216"/>
      <c r="AF613" s="501"/>
      <c r="AG613" s="501"/>
    </row>
    <row r="614" spans="1:33" ht="37.5" hidden="1" customHeight="1" x14ac:dyDescent="0.25">
      <c r="A614" s="382">
        <v>29</v>
      </c>
      <c r="B614" s="401" t="str">
        <f>IFERROR(VLOOKUP(A614,'Coverage Indicators - Section D'!$A$10:$Y$42,25,FALSE),"")</f>
        <v/>
      </c>
      <c r="C614" s="497" t="str">
        <f t="array" ref="C614">IFERROR(IF(INDEX('Disaggregation Records'!$E$95:$E$183,MATCH(RIGHT(Z614,255),RIGHT('Disaggregation Records'!$D$95:$D$183,255),0))=0,"",INDEX('Disaggregation Records'!$E$95:$E$183,MATCH(RIGHT(Z614,255),RIGHT('Disaggregation Records'!$D$95:$D$183,255),0))),"")</f>
        <v/>
      </c>
      <c r="D614" s="497" t="str">
        <f t="array" ref="D614">IFERROR(IF(INDEX('Disaggregation Records'!$F$95:$F$183,MATCH(RIGHT(Z614,255),RIGHT('Disaggregation Records'!$D$95:$D$183,255),0))=0,"",INDEX('Disaggregation Records'!$F$95:$F$183,MATCH(RIGHT(Z614,255),RIGHT('Disaggregation Records'!$D$95:$D$183,255),0))),"")</f>
        <v/>
      </c>
      <c r="E614" s="403" t="str">
        <f t="array" ref="E614">IFERROR(IF(INDEX('Disaggregation Data'!$K$315:$K$616,MATCH(RIGHT(X614,255),RIGHT('Disaggregation Data'!$J$315:$J$616,255),0))=0,"",INDEX('Disaggregation Data'!$K$315:$K$616,MATCH(RIGHT(X614,255),RIGHT('Disaggregation Data'!J$315:$J$616,255),0))),"")</f>
        <v/>
      </c>
      <c r="F614" s="404" t="str">
        <f t="array" ref="F614">IFERROR(IF(INDEX('Disaggregation Data'!$L$315:$L$616,MATCH(RIGHT(X614,255),RIGHT('Disaggregation Data'!$J$315:$J$616,255),0))=0,"",INDEX('Disaggregation Data'!$L$315:$L$616,MATCH(RIGHT(X614,255),RIGHT('Disaggregation Data'!J$315:$J$616,255),0))),"")</f>
        <v/>
      </c>
      <c r="G614" s="466" t="str">
        <f t="array" ref="G614">IFERROR(IF(INDEX('Disaggregation Data'!$M$315:$M$616,MATCH(RIGHT(X614,255),RIGHT('Disaggregation Data'!$J$315:$J$616,255),0))=0,(E614/F614)*100,INDEX('Disaggregation Data'!$M$315:$M$616,MATCH(RIGHT(X614,255),RIGHT('Disaggregation Data'!J$315:$J$616,255),0))),"")</f>
        <v/>
      </c>
      <c r="H614" s="407" t="str">
        <f t="array" ref="H614">IFERROR(IF(INDEX('Disaggregation Data'!$N$315:$N$616,MATCH(RIGHT(X614,255),RIGHT('Disaggregation Data'!$J$315:$J$616,255),0))=0,"",INDEX('Disaggregation Data'!$N$315:$N$616,MATCH(RIGHT(X614,255),RIGHT('Disaggregation Data'!J$315:$J$616,255),0))),"")</f>
        <v/>
      </c>
      <c r="I614" s="503"/>
      <c r="J614" s="503"/>
      <c r="K614" s="503"/>
      <c r="L614" s="503"/>
      <c r="M614" s="503"/>
      <c r="N614" s="503"/>
      <c r="O614" s="503"/>
      <c r="P614" s="503"/>
      <c r="Q614" s="503"/>
      <c r="R614" s="503"/>
      <c r="S614" s="503"/>
      <c r="T614" s="503"/>
      <c r="U614" s="407" t="str">
        <f t="array" ref="U614">IFERROR(IF(INDEX('Disaggregation Data'!$O$315:$O$616,MATCH(RIGHT(X614,255),RIGHT('Disaggregation Data'!$J$315:$J$616,255),0))=0,"",INDEX('Disaggregation Data'!$O$315:$O$616,MATCH(RIGHT(X614,255),RIGHT('Disaggregation Data'!J$315:$J$616,255),0))),"")</f>
        <v/>
      </c>
      <c r="V614" s="420" t="str">
        <f t="array" ref="V614">IFERROR(IF(INDEX('Disaggregation Data'!$P$315:$P$616,MATCH(RIGHT(X614,255),RIGHT('Disaggregation Data'!$J$315:$J$616,255),0))=0,"",INDEX('Disaggregation Data'!$P$315:$P$616,MATCH(RIGHT(X614,255),RIGHT('Disaggregation Data'!J$315:$J$616,255),0))),"")</f>
        <v/>
      </c>
      <c r="W614" s="504"/>
      <c r="X614" s="504" t="str">
        <f t="shared" si="40"/>
        <v/>
      </c>
      <c r="Y614" s="504">
        <f t="shared" si="41"/>
        <v>217</v>
      </c>
      <c r="Z614" s="504" t="str">
        <f t="shared" si="42"/>
        <v/>
      </c>
      <c r="AA614" s="504" t="b">
        <f t="shared" si="43"/>
        <v>0</v>
      </c>
      <c r="AB614" s="504" t="s">
        <v>2130</v>
      </c>
      <c r="AC614" s="504" t="str">
        <f t="array" ref="AC614">IFERROR(IF(INDEX('Disaggregation Records'!$G$95:$G$183,MATCH(RIGHT(Z614,255),RIGHT('Disaggregation Records'!$D$95:$D$183,255),0))=0,"",INDEX('Disaggregation Records'!$G$95:$G$183,MATCH(RIGHT(Z614,255),RIGHT('Disaggregation Records'!$D$95:$D$183,255),0))),"")</f>
        <v/>
      </c>
      <c r="AD614" s="504" t="s">
        <v>801</v>
      </c>
      <c r="AE614" s="216"/>
      <c r="AF614" s="501"/>
      <c r="AG614" s="501"/>
    </row>
    <row r="615" spans="1:33" ht="37.5" hidden="1" customHeight="1" x14ac:dyDescent="0.25">
      <c r="A615" s="382">
        <v>29</v>
      </c>
      <c r="B615" s="401" t="str">
        <f>IFERROR(VLOOKUP(A615,'Coverage Indicators - Section D'!$A$10:$Y$42,25,FALSE),"")</f>
        <v/>
      </c>
      <c r="C615" s="497" t="str">
        <f t="array" ref="C615">IFERROR(IF(INDEX('Disaggregation Records'!$E$95:$E$183,MATCH(RIGHT(Z615,255),RIGHT('Disaggregation Records'!$D$95:$D$183,255),0))=0,"",INDEX('Disaggregation Records'!$E$95:$E$183,MATCH(RIGHT(Z615,255),RIGHT('Disaggregation Records'!$D$95:$D$183,255),0))),"")</f>
        <v/>
      </c>
      <c r="D615" s="497" t="str">
        <f t="array" ref="D615">IFERROR(IF(INDEX('Disaggregation Records'!$F$95:$F$183,MATCH(RIGHT(Z615,255),RIGHT('Disaggregation Records'!$D$95:$D$183,255),0))=0,"",INDEX('Disaggregation Records'!$F$95:$F$183,MATCH(RIGHT(Z615,255),RIGHT('Disaggregation Records'!$D$95:$D$183,255),0))),"")</f>
        <v/>
      </c>
      <c r="E615" s="403" t="str">
        <f t="array" ref="E615">IFERROR(IF(INDEX('Disaggregation Data'!$K$315:$K$616,MATCH(RIGHT(X615,255),RIGHT('Disaggregation Data'!$J$315:$J$616,255),0))=0,"",INDEX('Disaggregation Data'!$K$315:$K$616,MATCH(RIGHT(X615,255),RIGHT('Disaggregation Data'!J$315:$J$616,255),0))),"")</f>
        <v/>
      </c>
      <c r="F615" s="404" t="str">
        <f t="array" ref="F615">IFERROR(IF(INDEX('Disaggregation Data'!$L$315:$L$616,MATCH(RIGHT(X615,255),RIGHT('Disaggregation Data'!$J$315:$J$616,255),0))=0,"",INDEX('Disaggregation Data'!$L$315:$L$616,MATCH(RIGHT(X615,255),RIGHT('Disaggregation Data'!J$315:$J$616,255),0))),"")</f>
        <v/>
      </c>
      <c r="G615" s="466" t="str">
        <f t="array" ref="G615">IFERROR(IF(INDEX('Disaggregation Data'!$M$315:$M$616,MATCH(RIGHT(X615,255),RIGHT('Disaggregation Data'!$J$315:$J$616,255),0))=0,(E615/F615)*100,INDEX('Disaggregation Data'!$M$315:$M$616,MATCH(RIGHT(X615,255),RIGHT('Disaggregation Data'!J$315:$J$616,255),0))),"")</f>
        <v/>
      </c>
      <c r="H615" s="407" t="str">
        <f t="array" ref="H615">IFERROR(IF(INDEX('Disaggregation Data'!$N$315:$N$616,MATCH(RIGHT(X615,255),RIGHT('Disaggregation Data'!$J$315:$J$616,255),0))=0,"",INDEX('Disaggregation Data'!$N$315:$N$616,MATCH(RIGHT(X615,255),RIGHT('Disaggregation Data'!J$315:$J$616,255),0))),"")</f>
        <v/>
      </c>
      <c r="I615" s="503"/>
      <c r="J615" s="503"/>
      <c r="K615" s="503"/>
      <c r="L615" s="503"/>
      <c r="M615" s="503"/>
      <c r="N615" s="503"/>
      <c r="O615" s="503"/>
      <c r="P615" s="503"/>
      <c r="Q615" s="503"/>
      <c r="R615" s="503"/>
      <c r="S615" s="503"/>
      <c r="T615" s="503"/>
      <c r="U615" s="407" t="str">
        <f t="array" ref="U615">IFERROR(IF(INDEX('Disaggregation Data'!$O$315:$O$616,MATCH(RIGHT(X615,255),RIGHT('Disaggregation Data'!$J$315:$J$616,255),0))=0,"",INDEX('Disaggregation Data'!$O$315:$O$616,MATCH(RIGHT(X615,255),RIGHT('Disaggregation Data'!J$315:$J$616,255),0))),"")</f>
        <v/>
      </c>
      <c r="V615" s="420" t="str">
        <f t="array" ref="V615">IFERROR(IF(INDEX('Disaggregation Data'!$P$315:$P$616,MATCH(RIGHT(X615,255),RIGHT('Disaggregation Data'!$J$315:$J$616,255),0))=0,"",INDEX('Disaggregation Data'!$P$315:$P$616,MATCH(RIGHT(X615,255),RIGHT('Disaggregation Data'!J$315:$J$616,255),0))),"")</f>
        <v/>
      </c>
      <c r="W615" s="504"/>
      <c r="X615" s="504" t="str">
        <f t="shared" si="40"/>
        <v/>
      </c>
      <c r="Y615" s="504">
        <f t="shared" si="41"/>
        <v>218</v>
      </c>
      <c r="Z615" s="504" t="str">
        <f t="shared" si="42"/>
        <v/>
      </c>
      <c r="AA615" s="504" t="b">
        <f t="shared" si="43"/>
        <v>0</v>
      </c>
      <c r="AB615" s="504" t="s">
        <v>2131</v>
      </c>
      <c r="AC615" s="504" t="str">
        <f t="array" ref="AC615">IFERROR(IF(INDEX('Disaggregation Records'!$G$95:$G$183,MATCH(RIGHT(Z615,255),RIGHT('Disaggregation Records'!$D$95:$D$183,255),0))=0,"",INDEX('Disaggregation Records'!$G$95:$G$183,MATCH(RIGHT(Z615,255),RIGHT('Disaggregation Records'!$D$95:$D$183,255),0))),"")</f>
        <v/>
      </c>
      <c r="AD615" s="504" t="s">
        <v>801</v>
      </c>
      <c r="AE615" s="216"/>
      <c r="AF615" s="501"/>
      <c r="AG615" s="501"/>
    </row>
    <row r="616" spans="1:33" ht="37.5" hidden="1" customHeight="1" x14ac:dyDescent="0.25">
      <c r="A616" s="382">
        <v>29</v>
      </c>
      <c r="B616" s="401" t="str">
        <f>IFERROR(VLOOKUP(A616,'Coverage Indicators - Section D'!$A$10:$Y$42,25,FALSE),"")</f>
        <v/>
      </c>
      <c r="C616" s="497" t="str">
        <f t="array" ref="C616">IFERROR(IF(INDEX('Disaggregation Records'!$E$95:$E$183,MATCH(RIGHT(Z616,255),RIGHT('Disaggregation Records'!$D$95:$D$183,255),0))=0,"",INDEX('Disaggregation Records'!$E$95:$E$183,MATCH(RIGHT(Z616,255),RIGHT('Disaggregation Records'!$D$95:$D$183,255),0))),"")</f>
        <v/>
      </c>
      <c r="D616" s="497" t="str">
        <f t="array" ref="D616">IFERROR(IF(INDEX('Disaggregation Records'!$F$95:$F$183,MATCH(RIGHT(Z616,255),RIGHT('Disaggregation Records'!$D$95:$D$183,255),0))=0,"",INDEX('Disaggregation Records'!$F$95:$F$183,MATCH(RIGHT(Z616,255),RIGHT('Disaggregation Records'!$D$95:$D$183,255),0))),"")</f>
        <v/>
      </c>
      <c r="E616" s="403" t="str">
        <f t="array" ref="E616">IFERROR(IF(INDEX('Disaggregation Data'!$K$315:$K$616,MATCH(RIGHT(X616,255),RIGHT('Disaggregation Data'!$J$315:$J$616,255),0))=0,"",INDEX('Disaggregation Data'!$K$315:$K$616,MATCH(RIGHT(X616,255),RIGHT('Disaggregation Data'!J$315:$J$616,255),0))),"")</f>
        <v/>
      </c>
      <c r="F616" s="404" t="str">
        <f t="array" ref="F616">IFERROR(IF(INDEX('Disaggregation Data'!$L$315:$L$616,MATCH(RIGHT(X616,255),RIGHT('Disaggregation Data'!$J$315:$J$616,255),0))=0,"",INDEX('Disaggregation Data'!$L$315:$L$616,MATCH(RIGHT(X616,255),RIGHT('Disaggregation Data'!J$315:$J$616,255),0))),"")</f>
        <v/>
      </c>
      <c r="G616" s="466" t="str">
        <f t="array" ref="G616">IFERROR(IF(INDEX('Disaggregation Data'!$M$315:$M$616,MATCH(RIGHT(X616,255),RIGHT('Disaggregation Data'!$J$315:$J$616,255),0))=0,(E616/F616)*100,INDEX('Disaggregation Data'!$M$315:$M$616,MATCH(RIGHT(X616,255),RIGHT('Disaggregation Data'!J$315:$J$616,255),0))),"")</f>
        <v/>
      </c>
      <c r="H616" s="407" t="str">
        <f t="array" ref="H616">IFERROR(IF(INDEX('Disaggregation Data'!$N$315:$N$616,MATCH(RIGHT(X616,255),RIGHT('Disaggregation Data'!$J$315:$J$616,255),0))=0,"",INDEX('Disaggregation Data'!$N$315:$N$616,MATCH(RIGHT(X616,255),RIGHT('Disaggregation Data'!J$315:$J$616,255),0))),"")</f>
        <v/>
      </c>
      <c r="I616" s="503"/>
      <c r="J616" s="503"/>
      <c r="K616" s="503"/>
      <c r="L616" s="503"/>
      <c r="M616" s="503"/>
      <c r="N616" s="503"/>
      <c r="O616" s="503"/>
      <c r="P616" s="503"/>
      <c r="Q616" s="503"/>
      <c r="R616" s="503"/>
      <c r="S616" s="503"/>
      <c r="T616" s="503"/>
      <c r="U616" s="407" t="str">
        <f t="array" ref="U616">IFERROR(IF(INDEX('Disaggregation Data'!$O$315:$O$616,MATCH(RIGHT(X616,255),RIGHT('Disaggregation Data'!$J$315:$J$616,255),0))=0,"",INDEX('Disaggregation Data'!$O$315:$O$616,MATCH(RIGHT(X616,255),RIGHT('Disaggregation Data'!J$315:$J$616,255),0))),"")</f>
        <v/>
      </c>
      <c r="V616" s="420" t="str">
        <f t="array" ref="V616">IFERROR(IF(INDEX('Disaggregation Data'!$P$315:$P$616,MATCH(RIGHT(X616,255),RIGHT('Disaggregation Data'!$J$315:$J$616,255),0))=0,"",INDEX('Disaggregation Data'!$P$315:$P$616,MATCH(RIGHT(X616,255),RIGHT('Disaggregation Data'!J$315:$J$616,255),0))),"")</f>
        <v/>
      </c>
      <c r="W616" s="504"/>
      <c r="X616" s="504" t="str">
        <f t="shared" si="40"/>
        <v/>
      </c>
      <c r="Y616" s="504">
        <f t="shared" si="41"/>
        <v>219</v>
      </c>
      <c r="Z616" s="504" t="str">
        <f t="shared" si="42"/>
        <v/>
      </c>
      <c r="AA616" s="504" t="b">
        <f t="shared" si="43"/>
        <v>0</v>
      </c>
      <c r="AB616" s="504" t="s">
        <v>2132</v>
      </c>
      <c r="AC616" s="504" t="str">
        <f t="array" ref="AC616">IFERROR(IF(INDEX('Disaggregation Records'!$G$95:$G$183,MATCH(RIGHT(Z616,255),RIGHT('Disaggregation Records'!$D$95:$D$183,255),0))=0,"",INDEX('Disaggregation Records'!$G$95:$G$183,MATCH(RIGHT(Z616,255),RIGHT('Disaggregation Records'!$D$95:$D$183,255),0))),"")</f>
        <v/>
      </c>
      <c r="AD616" s="504" t="s">
        <v>801</v>
      </c>
      <c r="AE616" s="216"/>
      <c r="AF616" s="501"/>
      <c r="AG616" s="501"/>
    </row>
    <row r="617" spans="1:33" ht="37.5" hidden="1" customHeight="1" x14ac:dyDescent="0.25">
      <c r="A617" s="382">
        <v>30</v>
      </c>
      <c r="B617" s="401" t="str">
        <f>IFERROR(VLOOKUP(A617,'Coverage Indicators - Section D'!$A$10:$Y$42,25,FALSE),"")</f>
        <v/>
      </c>
      <c r="C617" s="497" t="str">
        <f t="array" ref="C617">IFERROR(IF(INDEX('Disaggregation Records'!$E$95:$E$183,MATCH(RIGHT(Z617,255),RIGHT('Disaggregation Records'!$D$95:$D$183,255),0))=0,"",INDEX('Disaggregation Records'!$E$95:$E$183,MATCH(RIGHT(Z617,255),RIGHT('Disaggregation Records'!$D$95:$D$183,255),0))),"")</f>
        <v/>
      </c>
      <c r="D617" s="497" t="str">
        <f t="array" ref="D617">IFERROR(IF(INDEX('Disaggregation Records'!$F$95:$F$183,MATCH(RIGHT(Z617,255),RIGHT('Disaggregation Records'!$D$95:$D$183,255),0))=0,"",INDEX('Disaggregation Records'!$F$95:$F$183,MATCH(RIGHT(Z617,255),RIGHT('Disaggregation Records'!$D$95:$D$183,255),0))),"")</f>
        <v/>
      </c>
      <c r="E617" s="403" t="str">
        <f t="array" ref="E617">IFERROR(IF(INDEX('Disaggregation Data'!$K$315:$K$616,MATCH(RIGHT(X617,255),RIGHT('Disaggregation Data'!$J$315:$J$616,255),0))=0,"",INDEX('Disaggregation Data'!$K$315:$K$616,MATCH(RIGHT(X617,255),RIGHT('Disaggregation Data'!J$315:$J$616,255),0))),"")</f>
        <v/>
      </c>
      <c r="F617" s="404" t="str">
        <f t="array" ref="F617">IFERROR(IF(INDEX('Disaggregation Data'!$L$315:$L$616,MATCH(RIGHT(X617,255),RIGHT('Disaggregation Data'!$J$315:$J$616,255),0))=0,"",INDEX('Disaggregation Data'!$L$315:$L$616,MATCH(RIGHT(X617,255),RIGHT('Disaggregation Data'!J$315:$J$616,255),0))),"")</f>
        <v/>
      </c>
      <c r="G617" s="466" t="str">
        <f t="array" ref="G617">IFERROR(IF(INDEX('Disaggregation Data'!$M$315:$M$616,MATCH(RIGHT(X617,255),RIGHT('Disaggregation Data'!$J$315:$J$616,255),0))=0,(E617/F617)*100,INDEX('Disaggregation Data'!$M$315:$M$616,MATCH(RIGHT(X617,255),RIGHT('Disaggregation Data'!J$315:$J$616,255),0))),"")</f>
        <v/>
      </c>
      <c r="H617" s="407" t="str">
        <f t="array" ref="H617">IFERROR(IF(INDEX('Disaggregation Data'!$N$315:$N$616,MATCH(RIGHT(X617,255),RIGHT('Disaggregation Data'!$J$315:$J$616,255),0))=0,"",INDEX('Disaggregation Data'!$N$315:$N$616,MATCH(RIGHT(X617,255),RIGHT('Disaggregation Data'!J$315:$J$616,255),0))),"")</f>
        <v/>
      </c>
      <c r="I617" s="503"/>
      <c r="J617" s="503"/>
      <c r="K617" s="503"/>
      <c r="L617" s="503"/>
      <c r="M617" s="503"/>
      <c r="N617" s="503"/>
      <c r="O617" s="503"/>
      <c r="P617" s="503"/>
      <c r="Q617" s="503"/>
      <c r="R617" s="503"/>
      <c r="S617" s="503"/>
      <c r="T617" s="503"/>
      <c r="U617" s="407" t="str">
        <f t="array" ref="U617">IFERROR(IF(INDEX('Disaggregation Data'!$O$315:$O$616,MATCH(RIGHT(X617,255),RIGHT('Disaggregation Data'!$J$315:$J$616,255),0))=0,"",INDEX('Disaggregation Data'!$O$315:$O$616,MATCH(RIGHT(X617,255),RIGHT('Disaggregation Data'!J$315:$J$616,255),0))),"")</f>
        <v/>
      </c>
      <c r="V617" s="420" t="str">
        <f t="array" ref="V617">IFERROR(IF(INDEX('Disaggregation Data'!$P$315:$P$616,MATCH(RIGHT(X617,255),RIGHT('Disaggregation Data'!$J$315:$J$616,255),0))=0,"",INDEX('Disaggregation Data'!$P$315:$P$616,MATCH(RIGHT(X617,255),RIGHT('Disaggregation Data'!J$315:$J$616,255),0))),"")</f>
        <v/>
      </c>
      <c r="W617" s="504"/>
      <c r="X617" s="504" t="str">
        <f t="shared" si="40"/>
        <v/>
      </c>
      <c r="Y617" s="504">
        <f t="shared" si="41"/>
        <v>220</v>
      </c>
      <c r="Z617" s="504" t="str">
        <f t="shared" si="42"/>
        <v/>
      </c>
      <c r="AA617" s="504" t="b">
        <f t="shared" si="43"/>
        <v>0</v>
      </c>
      <c r="AB617" s="504" t="s">
        <v>2133</v>
      </c>
      <c r="AC617" s="504" t="str">
        <f t="array" ref="AC617">IFERROR(IF(INDEX('Disaggregation Records'!$G$95:$G$183,MATCH(RIGHT(Z617,255),RIGHT('Disaggregation Records'!$D$95:$D$183,255),0))=0,"",INDEX('Disaggregation Records'!$G$95:$G$183,MATCH(RIGHT(Z617,255),RIGHT('Disaggregation Records'!$D$95:$D$183,255),0))),"")</f>
        <v/>
      </c>
      <c r="AD617" s="504" t="s">
        <v>802</v>
      </c>
      <c r="AE617" s="216"/>
      <c r="AF617" s="501"/>
      <c r="AG617" s="501"/>
    </row>
    <row r="618" spans="1:33" ht="37.5" hidden="1" customHeight="1" x14ac:dyDescent="0.25">
      <c r="A618" s="382">
        <v>30</v>
      </c>
      <c r="B618" s="401" t="str">
        <f>IFERROR(VLOOKUP(A618,'Coverage Indicators - Section D'!$A$10:$Y$42,25,FALSE),"")</f>
        <v/>
      </c>
      <c r="C618" s="497" t="str">
        <f t="array" ref="C618">IFERROR(IF(INDEX('Disaggregation Records'!$E$95:$E$183,MATCH(RIGHT(Z618,255),RIGHT('Disaggregation Records'!$D$95:$D$183,255),0))=0,"",INDEX('Disaggregation Records'!$E$95:$E$183,MATCH(RIGHT(Z618,255),RIGHT('Disaggregation Records'!$D$95:$D$183,255),0))),"")</f>
        <v/>
      </c>
      <c r="D618" s="497" t="str">
        <f t="array" ref="D618">IFERROR(IF(INDEX('Disaggregation Records'!$F$95:$F$183,MATCH(RIGHT(Z618,255),RIGHT('Disaggregation Records'!$D$95:$D$183,255),0))=0,"",INDEX('Disaggregation Records'!$F$95:$F$183,MATCH(RIGHT(Z618,255),RIGHT('Disaggregation Records'!$D$95:$D$183,255),0))),"")</f>
        <v/>
      </c>
      <c r="E618" s="403" t="str">
        <f t="array" ref="E618">IFERROR(IF(INDEX('Disaggregation Data'!$K$315:$K$616,MATCH(RIGHT(X618,255),RIGHT('Disaggregation Data'!$J$315:$J$616,255),0))=0,"",INDEX('Disaggregation Data'!$K$315:$K$616,MATCH(RIGHT(X618,255),RIGHT('Disaggregation Data'!J$315:$J$616,255),0))),"")</f>
        <v/>
      </c>
      <c r="F618" s="404" t="str">
        <f t="array" ref="F618">IFERROR(IF(INDEX('Disaggregation Data'!$L$315:$L$616,MATCH(RIGHT(X618,255),RIGHT('Disaggregation Data'!$J$315:$J$616,255),0))=0,"",INDEX('Disaggregation Data'!$L$315:$L$616,MATCH(RIGHT(X618,255),RIGHT('Disaggregation Data'!J$315:$J$616,255),0))),"")</f>
        <v/>
      </c>
      <c r="G618" s="466" t="str">
        <f t="array" ref="G618">IFERROR(IF(INDEX('Disaggregation Data'!$M$315:$M$616,MATCH(RIGHT(X618,255),RIGHT('Disaggregation Data'!$J$315:$J$616,255),0))=0,(E618/F618)*100,INDEX('Disaggregation Data'!$M$315:$M$616,MATCH(RIGHT(X618,255),RIGHT('Disaggregation Data'!J$315:$J$616,255),0))),"")</f>
        <v/>
      </c>
      <c r="H618" s="407" t="str">
        <f t="array" ref="H618">IFERROR(IF(INDEX('Disaggregation Data'!$N$315:$N$616,MATCH(RIGHT(X618,255),RIGHT('Disaggregation Data'!$J$315:$J$616,255),0))=0,"",INDEX('Disaggregation Data'!$N$315:$N$616,MATCH(RIGHT(X618,255),RIGHT('Disaggregation Data'!J$315:$J$616,255),0))),"")</f>
        <v/>
      </c>
      <c r="I618" s="503"/>
      <c r="J618" s="503"/>
      <c r="K618" s="503"/>
      <c r="L618" s="503"/>
      <c r="M618" s="503"/>
      <c r="N618" s="503"/>
      <c r="O618" s="503"/>
      <c r="P618" s="503"/>
      <c r="Q618" s="503"/>
      <c r="R618" s="503"/>
      <c r="S618" s="503"/>
      <c r="T618" s="503"/>
      <c r="U618" s="407" t="str">
        <f t="array" ref="U618">IFERROR(IF(INDEX('Disaggregation Data'!$O$315:$O$616,MATCH(RIGHT(X618,255),RIGHT('Disaggregation Data'!$J$315:$J$616,255),0))=0,"",INDEX('Disaggregation Data'!$O$315:$O$616,MATCH(RIGHT(X618,255),RIGHT('Disaggregation Data'!J$315:$J$616,255),0))),"")</f>
        <v/>
      </c>
      <c r="V618" s="420" t="str">
        <f t="array" ref="V618">IFERROR(IF(INDEX('Disaggregation Data'!$P$315:$P$616,MATCH(RIGHT(X618,255),RIGHT('Disaggregation Data'!$J$315:$J$616,255),0))=0,"",INDEX('Disaggregation Data'!$P$315:$P$616,MATCH(RIGHT(X618,255),RIGHT('Disaggregation Data'!J$315:$J$616,255),0))),"")</f>
        <v/>
      </c>
      <c r="W618" s="504"/>
      <c r="X618" s="504" t="str">
        <f t="shared" si="40"/>
        <v/>
      </c>
      <c r="Y618" s="504">
        <f t="shared" si="41"/>
        <v>221</v>
      </c>
      <c r="Z618" s="504" t="str">
        <f t="shared" si="42"/>
        <v/>
      </c>
      <c r="AA618" s="504" t="b">
        <f t="shared" si="43"/>
        <v>0</v>
      </c>
      <c r="AB618" s="504" t="s">
        <v>2134</v>
      </c>
      <c r="AC618" s="504" t="str">
        <f t="array" ref="AC618">IFERROR(IF(INDEX('Disaggregation Records'!$G$95:$G$183,MATCH(RIGHT(Z618,255),RIGHT('Disaggregation Records'!$D$95:$D$183,255),0))=0,"",INDEX('Disaggregation Records'!$G$95:$G$183,MATCH(RIGHT(Z618,255),RIGHT('Disaggregation Records'!$D$95:$D$183,255),0))),"")</f>
        <v/>
      </c>
      <c r="AD618" s="504" t="s">
        <v>802</v>
      </c>
      <c r="AE618" s="216"/>
      <c r="AF618" s="501"/>
      <c r="AG618" s="501"/>
    </row>
    <row r="619" spans="1:33" ht="37.5" hidden="1" customHeight="1" x14ac:dyDescent="0.25">
      <c r="A619" s="382">
        <v>30</v>
      </c>
      <c r="B619" s="401" t="str">
        <f>IFERROR(VLOOKUP(A619,'Coverage Indicators - Section D'!$A$10:$Y$42,25,FALSE),"")</f>
        <v/>
      </c>
      <c r="C619" s="497" t="str">
        <f t="array" ref="C619">IFERROR(IF(INDEX('Disaggregation Records'!$E$95:$E$183,MATCH(RIGHT(Z619,255),RIGHT('Disaggregation Records'!$D$95:$D$183,255),0))=0,"",INDEX('Disaggregation Records'!$E$95:$E$183,MATCH(RIGHT(Z619,255),RIGHT('Disaggregation Records'!$D$95:$D$183,255),0))),"")</f>
        <v/>
      </c>
      <c r="D619" s="497" t="str">
        <f t="array" ref="D619">IFERROR(IF(INDEX('Disaggregation Records'!$F$95:$F$183,MATCH(RIGHT(Z619,255),RIGHT('Disaggregation Records'!$D$95:$D$183,255),0))=0,"",INDEX('Disaggregation Records'!$F$95:$F$183,MATCH(RIGHT(Z619,255),RIGHT('Disaggregation Records'!$D$95:$D$183,255),0))),"")</f>
        <v/>
      </c>
      <c r="E619" s="403" t="str">
        <f t="array" ref="E619">IFERROR(IF(INDEX('Disaggregation Data'!$K$315:$K$616,MATCH(RIGHT(X619,255),RIGHT('Disaggregation Data'!$J$315:$J$616,255),0))=0,"",INDEX('Disaggregation Data'!$K$315:$K$616,MATCH(RIGHT(X619,255),RIGHT('Disaggregation Data'!J$315:$J$616,255),0))),"")</f>
        <v/>
      </c>
      <c r="F619" s="404" t="str">
        <f t="array" ref="F619">IFERROR(IF(INDEX('Disaggregation Data'!$L$315:$L$616,MATCH(RIGHT(X619,255),RIGHT('Disaggregation Data'!$J$315:$J$616,255),0))=0,"",INDEX('Disaggregation Data'!$L$315:$L$616,MATCH(RIGHT(X619,255),RIGHT('Disaggregation Data'!J$315:$J$616,255),0))),"")</f>
        <v/>
      </c>
      <c r="G619" s="466" t="str">
        <f t="array" ref="G619">IFERROR(IF(INDEX('Disaggregation Data'!$M$315:$M$616,MATCH(RIGHT(X619,255),RIGHT('Disaggregation Data'!$J$315:$J$616,255),0))=0,(E619/F619)*100,INDEX('Disaggregation Data'!$M$315:$M$616,MATCH(RIGHT(X619,255),RIGHT('Disaggregation Data'!J$315:$J$616,255),0))),"")</f>
        <v/>
      </c>
      <c r="H619" s="407" t="str">
        <f t="array" ref="H619">IFERROR(IF(INDEX('Disaggregation Data'!$N$315:$N$616,MATCH(RIGHT(X619,255),RIGHT('Disaggregation Data'!$J$315:$J$616,255),0))=0,"",INDEX('Disaggregation Data'!$N$315:$N$616,MATCH(RIGHT(X619,255),RIGHT('Disaggregation Data'!J$315:$J$616,255),0))),"")</f>
        <v/>
      </c>
      <c r="I619" s="503"/>
      <c r="J619" s="503"/>
      <c r="K619" s="503"/>
      <c r="L619" s="503"/>
      <c r="M619" s="503"/>
      <c r="N619" s="503"/>
      <c r="O619" s="503"/>
      <c r="P619" s="503"/>
      <c r="Q619" s="503"/>
      <c r="R619" s="503"/>
      <c r="S619" s="503"/>
      <c r="T619" s="503"/>
      <c r="U619" s="407" t="str">
        <f t="array" ref="U619">IFERROR(IF(INDEX('Disaggregation Data'!$O$315:$O$616,MATCH(RIGHT(X619,255),RIGHT('Disaggregation Data'!$J$315:$J$616,255),0))=0,"",INDEX('Disaggregation Data'!$O$315:$O$616,MATCH(RIGHT(X619,255),RIGHT('Disaggregation Data'!J$315:$J$616,255),0))),"")</f>
        <v/>
      </c>
      <c r="V619" s="420" t="str">
        <f t="array" ref="V619">IFERROR(IF(INDEX('Disaggregation Data'!$P$315:$P$616,MATCH(RIGHT(X619,255),RIGHT('Disaggregation Data'!$J$315:$J$616,255),0))=0,"",INDEX('Disaggregation Data'!$P$315:$P$616,MATCH(RIGHT(X619,255),RIGHT('Disaggregation Data'!J$315:$J$616,255),0))),"")</f>
        <v/>
      </c>
      <c r="W619" s="504"/>
      <c r="X619" s="504" t="str">
        <f t="shared" si="40"/>
        <v/>
      </c>
      <c r="Y619" s="504">
        <f t="shared" si="41"/>
        <v>222</v>
      </c>
      <c r="Z619" s="504" t="str">
        <f t="shared" si="42"/>
        <v/>
      </c>
      <c r="AA619" s="504" t="b">
        <f t="shared" si="43"/>
        <v>0</v>
      </c>
      <c r="AB619" s="504" t="s">
        <v>2135</v>
      </c>
      <c r="AC619" s="504" t="str">
        <f t="array" ref="AC619">IFERROR(IF(INDEX('Disaggregation Records'!$G$95:$G$183,MATCH(RIGHT(Z619,255),RIGHT('Disaggregation Records'!$D$95:$D$183,255),0))=0,"",INDEX('Disaggregation Records'!$G$95:$G$183,MATCH(RIGHT(Z619,255),RIGHT('Disaggregation Records'!$D$95:$D$183,255),0))),"")</f>
        <v/>
      </c>
      <c r="AD619" s="504" t="s">
        <v>802</v>
      </c>
      <c r="AE619" s="216"/>
      <c r="AF619" s="501"/>
      <c r="AG619" s="501"/>
    </row>
    <row r="620" spans="1:33" ht="37.5" hidden="1" customHeight="1" x14ac:dyDescent="0.25">
      <c r="A620" s="382">
        <v>30</v>
      </c>
      <c r="B620" s="401" t="str">
        <f>IFERROR(VLOOKUP(A620,'Coverage Indicators - Section D'!$A$10:$Y$42,25,FALSE),"")</f>
        <v/>
      </c>
      <c r="C620" s="497" t="str">
        <f t="array" ref="C620">IFERROR(IF(INDEX('Disaggregation Records'!$E$95:$E$183,MATCH(RIGHT(Z620,255),RIGHT('Disaggregation Records'!$D$95:$D$183,255),0))=0,"",INDEX('Disaggregation Records'!$E$95:$E$183,MATCH(RIGHT(Z620,255),RIGHT('Disaggregation Records'!$D$95:$D$183,255),0))),"")</f>
        <v/>
      </c>
      <c r="D620" s="497" t="str">
        <f t="array" ref="D620">IFERROR(IF(INDEX('Disaggregation Records'!$F$95:$F$183,MATCH(RIGHT(Z620,255),RIGHT('Disaggregation Records'!$D$95:$D$183,255),0))=0,"",INDEX('Disaggregation Records'!$F$95:$F$183,MATCH(RIGHT(Z620,255),RIGHT('Disaggregation Records'!$D$95:$D$183,255),0))),"")</f>
        <v/>
      </c>
      <c r="E620" s="403" t="str">
        <f t="array" ref="E620">IFERROR(IF(INDEX('Disaggregation Data'!$K$315:$K$616,MATCH(RIGHT(X620,255),RIGHT('Disaggregation Data'!$J$315:$J$616,255),0))=0,"",INDEX('Disaggregation Data'!$K$315:$K$616,MATCH(RIGHT(X620,255),RIGHT('Disaggregation Data'!J$315:$J$616,255),0))),"")</f>
        <v/>
      </c>
      <c r="F620" s="404" t="str">
        <f t="array" ref="F620">IFERROR(IF(INDEX('Disaggregation Data'!$L$315:$L$616,MATCH(RIGHT(X620,255),RIGHT('Disaggregation Data'!$J$315:$J$616,255),0))=0,"",INDEX('Disaggregation Data'!$L$315:$L$616,MATCH(RIGHT(X620,255),RIGHT('Disaggregation Data'!J$315:$J$616,255),0))),"")</f>
        <v/>
      </c>
      <c r="G620" s="466" t="str">
        <f t="array" ref="G620">IFERROR(IF(INDEX('Disaggregation Data'!$M$315:$M$616,MATCH(RIGHT(X620,255),RIGHT('Disaggregation Data'!$J$315:$J$616,255),0))=0,(E620/F620)*100,INDEX('Disaggregation Data'!$M$315:$M$616,MATCH(RIGHT(X620,255),RIGHT('Disaggregation Data'!J$315:$J$616,255),0))),"")</f>
        <v/>
      </c>
      <c r="H620" s="407" t="str">
        <f t="array" ref="H620">IFERROR(IF(INDEX('Disaggregation Data'!$N$315:$N$616,MATCH(RIGHT(X620,255),RIGHT('Disaggregation Data'!$J$315:$J$616,255),0))=0,"",INDEX('Disaggregation Data'!$N$315:$N$616,MATCH(RIGHT(X620,255),RIGHT('Disaggregation Data'!J$315:$J$616,255),0))),"")</f>
        <v/>
      </c>
      <c r="I620" s="503"/>
      <c r="J620" s="503"/>
      <c r="K620" s="503"/>
      <c r="L620" s="503"/>
      <c r="M620" s="503"/>
      <c r="N620" s="503"/>
      <c r="O620" s="503"/>
      <c r="P620" s="503"/>
      <c r="Q620" s="503"/>
      <c r="R620" s="503"/>
      <c r="S620" s="503"/>
      <c r="T620" s="503"/>
      <c r="U620" s="407" t="str">
        <f t="array" ref="U620">IFERROR(IF(INDEX('Disaggregation Data'!$O$315:$O$616,MATCH(RIGHT(X620,255),RIGHT('Disaggregation Data'!$J$315:$J$616,255),0))=0,"",INDEX('Disaggregation Data'!$O$315:$O$616,MATCH(RIGHT(X620,255),RIGHT('Disaggregation Data'!J$315:$J$616,255),0))),"")</f>
        <v/>
      </c>
      <c r="V620" s="420" t="str">
        <f t="array" ref="V620">IFERROR(IF(INDEX('Disaggregation Data'!$P$315:$P$616,MATCH(RIGHT(X620,255),RIGHT('Disaggregation Data'!$J$315:$J$616,255),0))=0,"",INDEX('Disaggregation Data'!$P$315:$P$616,MATCH(RIGHT(X620,255),RIGHT('Disaggregation Data'!J$315:$J$616,255),0))),"")</f>
        <v/>
      </c>
      <c r="W620" s="504"/>
      <c r="X620" s="504" t="str">
        <f t="shared" si="40"/>
        <v/>
      </c>
      <c r="Y620" s="504">
        <f t="shared" si="41"/>
        <v>223</v>
      </c>
      <c r="Z620" s="504" t="str">
        <f t="shared" si="42"/>
        <v/>
      </c>
      <c r="AA620" s="504" t="b">
        <f t="shared" si="43"/>
        <v>0</v>
      </c>
      <c r="AB620" s="504" t="s">
        <v>2136</v>
      </c>
      <c r="AC620" s="504" t="str">
        <f t="array" ref="AC620">IFERROR(IF(INDEX('Disaggregation Records'!$G$95:$G$183,MATCH(RIGHT(Z620,255),RIGHT('Disaggregation Records'!$D$95:$D$183,255),0))=0,"",INDEX('Disaggregation Records'!$G$95:$G$183,MATCH(RIGHT(Z620,255),RIGHT('Disaggregation Records'!$D$95:$D$183,255),0))),"")</f>
        <v/>
      </c>
      <c r="AD620" s="504" t="s">
        <v>802</v>
      </c>
      <c r="AE620" s="216"/>
      <c r="AF620" s="501"/>
      <c r="AG620" s="501"/>
    </row>
    <row r="621" spans="1:33" ht="37.5" hidden="1" customHeight="1" x14ac:dyDescent="0.25">
      <c r="A621" s="382">
        <v>30</v>
      </c>
      <c r="B621" s="401" t="str">
        <f>IFERROR(VLOOKUP(A621,'Coverage Indicators - Section D'!$A$10:$Y$42,25,FALSE),"")</f>
        <v/>
      </c>
      <c r="C621" s="497" t="str">
        <f t="array" ref="C621">IFERROR(IF(INDEX('Disaggregation Records'!$E$95:$E$183,MATCH(RIGHT(Z621,255),RIGHT('Disaggregation Records'!$D$95:$D$183,255),0))=0,"",INDEX('Disaggregation Records'!$E$95:$E$183,MATCH(RIGHT(Z621,255),RIGHT('Disaggregation Records'!$D$95:$D$183,255),0))),"")</f>
        <v/>
      </c>
      <c r="D621" s="497" t="str">
        <f t="array" ref="D621">IFERROR(IF(INDEX('Disaggregation Records'!$F$95:$F$183,MATCH(RIGHT(Z621,255),RIGHT('Disaggregation Records'!$D$95:$D$183,255),0))=0,"",INDEX('Disaggregation Records'!$F$95:$F$183,MATCH(RIGHT(Z621,255),RIGHT('Disaggregation Records'!$D$95:$D$183,255),0))),"")</f>
        <v/>
      </c>
      <c r="E621" s="403" t="str">
        <f t="array" ref="E621">IFERROR(IF(INDEX('Disaggregation Data'!$K$315:$K$616,MATCH(RIGHT(X621,255),RIGHT('Disaggregation Data'!$J$315:$J$616,255),0))=0,"",INDEX('Disaggregation Data'!$K$315:$K$616,MATCH(RIGHT(X621,255),RIGHT('Disaggregation Data'!J$315:$J$616,255),0))),"")</f>
        <v/>
      </c>
      <c r="F621" s="404" t="str">
        <f t="array" ref="F621">IFERROR(IF(INDEX('Disaggregation Data'!$L$315:$L$616,MATCH(RIGHT(X621,255),RIGHT('Disaggregation Data'!$J$315:$J$616,255),0))=0,"",INDEX('Disaggregation Data'!$L$315:$L$616,MATCH(RIGHT(X621,255),RIGHT('Disaggregation Data'!J$315:$J$616,255),0))),"")</f>
        <v/>
      </c>
      <c r="G621" s="466" t="str">
        <f t="array" ref="G621">IFERROR(IF(INDEX('Disaggregation Data'!$M$315:$M$616,MATCH(RIGHT(X621,255),RIGHT('Disaggregation Data'!$J$315:$J$616,255),0))=0,(E621/F621)*100,INDEX('Disaggregation Data'!$M$315:$M$616,MATCH(RIGHT(X621,255),RIGHT('Disaggregation Data'!J$315:$J$616,255),0))),"")</f>
        <v/>
      </c>
      <c r="H621" s="407" t="str">
        <f t="array" ref="H621">IFERROR(IF(INDEX('Disaggregation Data'!$N$315:$N$616,MATCH(RIGHT(X621,255),RIGHT('Disaggregation Data'!$J$315:$J$616,255),0))=0,"",INDEX('Disaggregation Data'!$N$315:$N$616,MATCH(RIGHT(X621,255),RIGHT('Disaggregation Data'!J$315:$J$616,255),0))),"")</f>
        <v/>
      </c>
      <c r="I621" s="503"/>
      <c r="J621" s="503"/>
      <c r="K621" s="503"/>
      <c r="L621" s="503"/>
      <c r="M621" s="503"/>
      <c r="N621" s="503"/>
      <c r="O621" s="503"/>
      <c r="P621" s="503"/>
      <c r="Q621" s="503"/>
      <c r="R621" s="503"/>
      <c r="S621" s="503"/>
      <c r="T621" s="503"/>
      <c r="U621" s="407" t="str">
        <f t="array" ref="U621">IFERROR(IF(INDEX('Disaggregation Data'!$O$315:$O$616,MATCH(RIGHT(X621,255),RIGHT('Disaggregation Data'!$J$315:$J$616,255),0))=0,"",INDEX('Disaggregation Data'!$O$315:$O$616,MATCH(RIGHT(X621,255),RIGHT('Disaggregation Data'!J$315:$J$616,255),0))),"")</f>
        <v/>
      </c>
      <c r="V621" s="420" t="str">
        <f t="array" ref="V621">IFERROR(IF(INDEX('Disaggregation Data'!$P$315:$P$616,MATCH(RIGHT(X621,255),RIGHT('Disaggregation Data'!$J$315:$J$616,255),0))=0,"",INDEX('Disaggregation Data'!$P$315:$P$616,MATCH(RIGHT(X621,255),RIGHT('Disaggregation Data'!J$315:$J$616,255),0))),"")</f>
        <v/>
      </c>
      <c r="W621" s="504"/>
      <c r="X621" s="504" t="str">
        <f t="shared" si="40"/>
        <v/>
      </c>
      <c r="Y621" s="504">
        <f t="shared" si="41"/>
        <v>224</v>
      </c>
      <c r="Z621" s="504" t="str">
        <f t="shared" si="42"/>
        <v/>
      </c>
      <c r="AA621" s="504" t="b">
        <f t="shared" si="43"/>
        <v>0</v>
      </c>
      <c r="AB621" s="504" t="s">
        <v>2137</v>
      </c>
      <c r="AC621" s="504" t="str">
        <f t="array" ref="AC621">IFERROR(IF(INDEX('Disaggregation Records'!$G$95:$G$183,MATCH(RIGHT(Z621,255),RIGHT('Disaggregation Records'!$D$95:$D$183,255),0))=0,"",INDEX('Disaggregation Records'!$G$95:$G$183,MATCH(RIGHT(Z621,255),RIGHT('Disaggregation Records'!$D$95:$D$183,255),0))),"")</f>
        <v/>
      </c>
      <c r="AD621" s="504" t="s">
        <v>802</v>
      </c>
      <c r="AE621" s="216"/>
      <c r="AF621" s="501"/>
      <c r="AG621" s="501"/>
    </row>
    <row r="622" spans="1:33" ht="37.5" hidden="1" customHeight="1" x14ac:dyDescent="0.25">
      <c r="A622" s="382">
        <v>30</v>
      </c>
      <c r="B622" s="401" t="str">
        <f>IFERROR(VLOOKUP(A622,'Coverage Indicators - Section D'!$A$10:$Y$42,25,FALSE),"")</f>
        <v/>
      </c>
      <c r="C622" s="497" t="str">
        <f t="array" ref="C622">IFERROR(IF(INDEX('Disaggregation Records'!$E$95:$E$183,MATCH(RIGHT(Z622,255),RIGHT('Disaggregation Records'!$D$95:$D$183,255),0))=0,"",INDEX('Disaggregation Records'!$E$95:$E$183,MATCH(RIGHT(Z622,255),RIGHT('Disaggregation Records'!$D$95:$D$183,255),0))),"")</f>
        <v/>
      </c>
      <c r="D622" s="497" t="str">
        <f t="array" ref="D622">IFERROR(IF(INDEX('Disaggregation Records'!$F$95:$F$183,MATCH(RIGHT(Z622,255),RIGHT('Disaggregation Records'!$D$95:$D$183,255),0))=0,"",INDEX('Disaggregation Records'!$F$95:$F$183,MATCH(RIGHT(Z622,255),RIGHT('Disaggregation Records'!$D$95:$D$183,255),0))),"")</f>
        <v/>
      </c>
      <c r="E622" s="403" t="str">
        <f t="array" ref="E622">IFERROR(IF(INDEX('Disaggregation Data'!$K$315:$K$616,MATCH(RIGHT(X622,255),RIGHT('Disaggregation Data'!$J$315:$J$616,255),0))=0,"",INDEX('Disaggregation Data'!$K$315:$K$616,MATCH(RIGHT(X622,255),RIGHT('Disaggregation Data'!J$315:$J$616,255),0))),"")</f>
        <v/>
      </c>
      <c r="F622" s="404" t="str">
        <f t="array" ref="F622">IFERROR(IF(INDEX('Disaggregation Data'!$L$315:$L$616,MATCH(RIGHT(X622,255),RIGHT('Disaggregation Data'!$J$315:$J$616,255),0))=0,"",INDEX('Disaggregation Data'!$L$315:$L$616,MATCH(RIGHT(X622,255),RIGHT('Disaggregation Data'!J$315:$J$616,255),0))),"")</f>
        <v/>
      </c>
      <c r="G622" s="466" t="str">
        <f t="array" ref="G622">IFERROR(IF(INDEX('Disaggregation Data'!$M$315:$M$616,MATCH(RIGHT(X622,255),RIGHT('Disaggregation Data'!$J$315:$J$616,255),0))=0,(E622/F622)*100,INDEX('Disaggregation Data'!$M$315:$M$616,MATCH(RIGHT(X622,255),RIGHT('Disaggregation Data'!J$315:$J$616,255),0))),"")</f>
        <v/>
      </c>
      <c r="H622" s="407" t="str">
        <f t="array" ref="H622">IFERROR(IF(INDEX('Disaggregation Data'!$N$315:$N$616,MATCH(RIGHT(X622,255),RIGHT('Disaggregation Data'!$J$315:$J$616,255),0))=0,"",INDEX('Disaggregation Data'!$N$315:$N$616,MATCH(RIGHT(X622,255),RIGHT('Disaggregation Data'!J$315:$J$616,255),0))),"")</f>
        <v/>
      </c>
      <c r="I622" s="503"/>
      <c r="J622" s="503"/>
      <c r="K622" s="503"/>
      <c r="L622" s="503"/>
      <c r="M622" s="503"/>
      <c r="N622" s="503"/>
      <c r="O622" s="503"/>
      <c r="P622" s="503"/>
      <c r="Q622" s="503"/>
      <c r="R622" s="503"/>
      <c r="S622" s="503"/>
      <c r="T622" s="503"/>
      <c r="U622" s="407" t="str">
        <f t="array" ref="U622">IFERROR(IF(INDEX('Disaggregation Data'!$O$315:$O$616,MATCH(RIGHT(X622,255),RIGHT('Disaggregation Data'!$J$315:$J$616,255),0))=0,"",INDEX('Disaggregation Data'!$O$315:$O$616,MATCH(RIGHT(X622,255),RIGHT('Disaggregation Data'!J$315:$J$616,255),0))),"")</f>
        <v/>
      </c>
      <c r="V622" s="420" t="str">
        <f t="array" ref="V622">IFERROR(IF(INDEX('Disaggregation Data'!$P$315:$P$616,MATCH(RIGHT(X622,255),RIGHT('Disaggregation Data'!$J$315:$J$616,255),0))=0,"",INDEX('Disaggregation Data'!$P$315:$P$616,MATCH(RIGHT(X622,255),RIGHT('Disaggregation Data'!J$315:$J$616,255),0))),"")</f>
        <v/>
      </c>
      <c r="W622" s="504"/>
      <c r="X622" s="504" t="str">
        <f t="shared" si="40"/>
        <v/>
      </c>
      <c r="Y622" s="504">
        <f t="shared" si="41"/>
        <v>225</v>
      </c>
      <c r="Z622" s="504" t="str">
        <f t="shared" si="42"/>
        <v/>
      </c>
      <c r="AA622" s="504" t="b">
        <f t="shared" si="43"/>
        <v>0</v>
      </c>
      <c r="AB622" s="504" t="s">
        <v>2138</v>
      </c>
      <c r="AC622" s="504" t="str">
        <f t="array" ref="AC622">IFERROR(IF(INDEX('Disaggregation Records'!$G$95:$G$183,MATCH(RIGHT(Z622,255),RIGHT('Disaggregation Records'!$D$95:$D$183,255),0))=0,"",INDEX('Disaggregation Records'!$G$95:$G$183,MATCH(RIGHT(Z622,255),RIGHT('Disaggregation Records'!$D$95:$D$183,255),0))),"")</f>
        <v/>
      </c>
      <c r="AD622" s="504" t="s">
        <v>802</v>
      </c>
      <c r="AE622" s="216"/>
      <c r="AF622" s="501"/>
      <c r="AG622" s="501"/>
    </row>
    <row r="623" spans="1:33" ht="37.5" hidden="1" customHeight="1" x14ac:dyDescent="0.25">
      <c r="A623" s="382">
        <v>30</v>
      </c>
      <c r="B623" s="401" t="str">
        <f>IFERROR(VLOOKUP(A623,'Coverage Indicators - Section D'!$A$10:$Y$42,25,FALSE),"")</f>
        <v/>
      </c>
      <c r="C623" s="497" t="str">
        <f t="array" ref="C623">IFERROR(IF(INDEX('Disaggregation Records'!$E$95:$E$183,MATCH(RIGHT(Z623,255),RIGHT('Disaggregation Records'!$D$95:$D$183,255),0))=0,"",INDEX('Disaggregation Records'!$E$95:$E$183,MATCH(RIGHT(Z623,255),RIGHT('Disaggregation Records'!$D$95:$D$183,255),0))),"")</f>
        <v/>
      </c>
      <c r="D623" s="497" t="str">
        <f t="array" ref="D623">IFERROR(IF(INDEX('Disaggregation Records'!$F$95:$F$183,MATCH(RIGHT(Z623,255),RIGHT('Disaggregation Records'!$D$95:$D$183,255),0))=0,"",INDEX('Disaggregation Records'!$F$95:$F$183,MATCH(RIGHT(Z623,255),RIGHT('Disaggregation Records'!$D$95:$D$183,255),0))),"")</f>
        <v/>
      </c>
      <c r="E623" s="403" t="str">
        <f t="array" ref="E623">IFERROR(IF(INDEX('Disaggregation Data'!$K$315:$K$616,MATCH(RIGHT(X623,255),RIGHT('Disaggregation Data'!$J$315:$J$616,255),0))=0,"",INDEX('Disaggregation Data'!$K$315:$K$616,MATCH(RIGHT(X623,255),RIGHT('Disaggregation Data'!J$315:$J$616,255),0))),"")</f>
        <v/>
      </c>
      <c r="F623" s="404" t="str">
        <f t="array" ref="F623">IFERROR(IF(INDEX('Disaggregation Data'!$L$315:$L$616,MATCH(RIGHT(X623,255),RIGHT('Disaggregation Data'!$J$315:$J$616,255),0))=0,"",INDEX('Disaggregation Data'!$L$315:$L$616,MATCH(RIGHT(X623,255),RIGHT('Disaggregation Data'!J$315:$J$616,255),0))),"")</f>
        <v/>
      </c>
      <c r="G623" s="466" t="str">
        <f t="array" ref="G623">IFERROR(IF(INDEX('Disaggregation Data'!$M$315:$M$616,MATCH(RIGHT(X623,255),RIGHT('Disaggregation Data'!$J$315:$J$616,255),0))=0,(E623/F623)*100,INDEX('Disaggregation Data'!$M$315:$M$616,MATCH(RIGHT(X623,255),RIGHT('Disaggregation Data'!J$315:$J$616,255),0))),"")</f>
        <v/>
      </c>
      <c r="H623" s="407" t="str">
        <f t="array" ref="H623">IFERROR(IF(INDEX('Disaggregation Data'!$N$315:$N$616,MATCH(RIGHT(X623,255),RIGHT('Disaggregation Data'!$J$315:$J$616,255),0))=0,"",INDEX('Disaggregation Data'!$N$315:$N$616,MATCH(RIGHT(X623,255),RIGHT('Disaggregation Data'!J$315:$J$616,255),0))),"")</f>
        <v/>
      </c>
      <c r="I623" s="503"/>
      <c r="J623" s="503"/>
      <c r="K623" s="503"/>
      <c r="L623" s="503"/>
      <c r="M623" s="503"/>
      <c r="N623" s="503"/>
      <c r="O623" s="503"/>
      <c r="P623" s="503"/>
      <c r="Q623" s="503"/>
      <c r="R623" s="503"/>
      <c r="S623" s="503"/>
      <c r="T623" s="503"/>
      <c r="U623" s="407" t="str">
        <f t="array" ref="U623">IFERROR(IF(INDEX('Disaggregation Data'!$O$315:$O$616,MATCH(RIGHT(X623,255),RIGHT('Disaggregation Data'!$J$315:$J$616,255),0))=0,"",INDEX('Disaggregation Data'!$O$315:$O$616,MATCH(RIGHT(X623,255),RIGHT('Disaggregation Data'!J$315:$J$616,255),0))),"")</f>
        <v/>
      </c>
      <c r="V623" s="420" t="str">
        <f t="array" ref="V623">IFERROR(IF(INDEX('Disaggregation Data'!$P$315:$P$616,MATCH(RIGHT(X623,255),RIGHT('Disaggregation Data'!$J$315:$J$616,255),0))=0,"",INDEX('Disaggregation Data'!$P$315:$P$616,MATCH(RIGHT(X623,255),RIGHT('Disaggregation Data'!J$315:$J$616,255),0))),"")</f>
        <v/>
      </c>
      <c r="W623" s="504"/>
      <c r="X623" s="504" t="str">
        <f t="shared" si="40"/>
        <v/>
      </c>
      <c r="Y623" s="504">
        <f t="shared" si="41"/>
        <v>226</v>
      </c>
      <c r="Z623" s="504" t="str">
        <f t="shared" si="42"/>
        <v/>
      </c>
      <c r="AA623" s="504" t="b">
        <f t="shared" si="43"/>
        <v>0</v>
      </c>
      <c r="AB623" s="504" t="s">
        <v>2139</v>
      </c>
      <c r="AC623" s="504" t="str">
        <f t="array" ref="AC623">IFERROR(IF(INDEX('Disaggregation Records'!$G$95:$G$183,MATCH(RIGHT(Z623,255),RIGHT('Disaggregation Records'!$D$95:$D$183,255),0))=0,"",INDEX('Disaggregation Records'!$G$95:$G$183,MATCH(RIGHT(Z623,255),RIGHT('Disaggregation Records'!$D$95:$D$183,255),0))),"")</f>
        <v/>
      </c>
      <c r="AD623" s="504" t="s">
        <v>802</v>
      </c>
      <c r="AE623" s="216"/>
      <c r="AF623" s="501"/>
      <c r="AG623" s="501"/>
    </row>
    <row r="624" spans="1:33" ht="37.5" hidden="1" customHeight="1" x14ac:dyDescent="0.25">
      <c r="A624" s="382">
        <v>30</v>
      </c>
      <c r="B624" s="401" t="str">
        <f>IFERROR(VLOOKUP(A624,'Coverage Indicators - Section D'!$A$10:$Y$42,25,FALSE),"")</f>
        <v/>
      </c>
      <c r="C624" s="497" t="str">
        <f t="array" ref="C624">IFERROR(IF(INDEX('Disaggregation Records'!$E$95:$E$183,MATCH(RIGHT(Z624,255),RIGHT('Disaggregation Records'!$D$95:$D$183,255),0))=0,"",INDEX('Disaggregation Records'!$E$95:$E$183,MATCH(RIGHT(Z624,255),RIGHT('Disaggregation Records'!$D$95:$D$183,255),0))),"")</f>
        <v/>
      </c>
      <c r="D624" s="497" t="str">
        <f t="array" ref="D624">IFERROR(IF(INDEX('Disaggregation Records'!$F$95:$F$183,MATCH(RIGHT(Z624,255),RIGHT('Disaggregation Records'!$D$95:$D$183,255),0))=0,"",INDEX('Disaggregation Records'!$F$95:$F$183,MATCH(RIGHT(Z624,255),RIGHT('Disaggregation Records'!$D$95:$D$183,255),0))),"")</f>
        <v/>
      </c>
      <c r="E624" s="403" t="str">
        <f t="array" ref="E624">IFERROR(IF(INDEX('Disaggregation Data'!$K$315:$K$616,MATCH(RIGHT(X624,255),RIGHT('Disaggregation Data'!$J$315:$J$616,255),0))=0,"",INDEX('Disaggregation Data'!$K$315:$K$616,MATCH(RIGHT(X624,255),RIGHT('Disaggregation Data'!J$315:$J$616,255),0))),"")</f>
        <v/>
      </c>
      <c r="F624" s="404" t="str">
        <f t="array" ref="F624">IFERROR(IF(INDEX('Disaggregation Data'!$L$315:$L$616,MATCH(RIGHT(X624,255),RIGHT('Disaggregation Data'!$J$315:$J$616,255),0))=0,"",INDEX('Disaggregation Data'!$L$315:$L$616,MATCH(RIGHT(X624,255),RIGHT('Disaggregation Data'!J$315:$J$616,255),0))),"")</f>
        <v/>
      </c>
      <c r="G624" s="466" t="str">
        <f t="array" ref="G624">IFERROR(IF(INDEX('Disaggregation Data'!$M$315:$M$616,MATCH(RIGHT(X624,255),RIGHT('Disaggregation Data'!$J$315:$J$616,255),0))=0,(E624/F624)*100,INDEX('Disaggregation Data'!$M$315:$M$616,MATCH(RIGHT(X624,255),RIGHT('Disaggregation Data'!J$315:$J$616,255),0))),"")</f>
        <v/>
      </c>
      <c r="H624" s="407" t="str">
        <f t="array" ref="H624">IFERROR(IF(INDEX('Disaggregation Data'!$N$315:$N$616,MATCH(RIGHT(X624,255),RIGHT('Disaggregation Data'!$J$315:$J$616,255),0))=0,"",INDEX('Disaggregation Data'!$N$315:$N$616,MATCH(RIGHT(X624,255),RIGHT('Disaggregation Data'!J$315:$J$616,255),0))),"")</f>
        <v/>
      </c>
      <c r="I624" s="503"/>
      <c r="J624" s="503"/>
      <c r="K624" s="503"/>
      <c r="L624" s="503"/>
      <c r="M624" s="503"/>
      <c r="N624" s="503"/>
      <c r="O624" s="503"/>
      <c r="P624" s="503"/>
      <c r="Q624" s="503"/>
      <c r="R624" s="503"/>
      <c r="S624" s="503"/>
      <c r="T624" s="503"/>
      <c r="U624" s="407" t="str">
        <f t="array" ref="U624">IFERROR(IF(INDEX('Disaggregation Data'!$O$315:$O$616,MATCH(RIGHT(X624,255),RIGHT('Disaggregation Data'!$J$315:$J$616,255),0))=0,"",INDEX('Disaggregation Data'!$O$315:$O$616,MATCH(RIGHT(X624,255),RIGHT('Disaggregation Data'!J$315:$J$616,255),0))),"")</f>
        <v/>
      </c>
      <c r="V624" s="420" t="str">
        <f t="array" ref="V624">IFERROR(IF(INDEX('Disaggregation Data'!$P$315:$P$616,MATCH(RIGHT(X624,255),RIGHT('Disaggregation Data'!$J$315:$J$616,255),0))=0,"",INDEX('Disaggregation Data'!$P$315:$P$616,MATCH(RIGHT(X624,255),RIGHT('Disaggregation Data'!J$315:$J$616,255),0))),"")</f>
        <v/>
      </c>
      <c r="W624" s="504"/>
      <c r="X624" s="504" t="str">
        <f t="shared" si="40"/>
        <v/>
      </c>
      <c r="Y624" s="504">
        <f t="shared" si="41"/>
        <v>227</v>
      </c>
      <c r="Z624" s="504" t="str">
        <f t="shared" si="42"/>
        <v/>
      </c>
      <c r="AA624" s="504" t="b">
        <f t="shared" si="43"/>
        <v>0</v>
      </c>
      <c r="AB624" s="504" t="s">
        <v>2140</v>
      </c>
      <c r="AC624" s="504" t="str">
        <f t="array" ref="AC624">IFERROR(IF(INDEX('Disaggregation Records'!$G$95:$G$183,MATCH(RIGHT(Z624,255),RIGHT('Disaggregation Records'!$D$95:$D$183,255),0))=0,"",INDEX('Disaggregation Records'!$G$95:$G$183,MATCH(RIGHT(Z624,255),RIGHT('Disaggregation Records'!$D$95:$D$183,255),0))),"")</f>
        <v/>
      </c>
      <c r="AD624" s="504" t="s">
        <v>802</v>
      </c>
      <c r="AE624" s="216"/>
      <c r="AF624" s="501"/>
      <c r="AG624" s="501"/>
    </row>
    <row r="625" spans="1:33" ht="37.5" hidden="1" customHeight="1" x14ac:dyDescent="0.25">
      <c r="A625" s="382">
        <v>30</v>
      </c>
      <c r="B625" s="401" t="str">
        <f>IFERROR(VLOOKUP(A625,'Coverage Indicators - Section D'!$A$10:$Y$42,25,FALSE),"")</f>
        <v/>
      </c>
      <c r="C625" s="497" t="str">
        <f t="array" ref="C625">IFERROR(IF(INDEX('Disaggregation Records'!$E$95:$E$183,MATCH(RIGHT(Z625,255),RIGHT('Disaggregation Records'!$D$95:$D$183,255),0))=0,"",INDEX('Disaggregation Records'!$E$95:$E$183,MATCH(RIGHT(Z625,255),RIGHT('Disaggregation Records'!$D$95:$D$183,255),0))),"")</f>
        <v/>
      </c>
      <c r="D625" s="497" t="str">
        <f t="array" ref="D625">IFERROR(IF(INDEX('Disaggregation Records'!$F$95:$F$183,MATCH(RIGHT(Z625,255),RIGHT('Disaggregation Records'!$D$95:$D$183,255),0))=0,"",INDEX('Disaggregation Records'!$F$95:$F$183,MATCH(RIGHT(Z625,255),RIGHT('Disaggregation Records'!$D$95:$D$183,255),0))),"")</f>
        <v/>
      </c>
      <c r="E625" s="403" t="str">
        <f t="array" ref="E625">IFERROR(IF(INDEX('Disaggregation Data'!$K$315:$K$616,MATCH(RIGHT(X625,255),RIGHT('Disaggregation Data'!$J$315:$J$616,255),0))=0,"",INDEX('Disaggregation Data'!$K$315:$K$616,MATCH(RIGHT(X625,255),RIGHT('Disaggregation Data'!J$315:$J$616,255),0))),"")</f>
        <v/>
      </c>
      <c r="F625" s="404" t="str">
        <f t="array" ref="F625">IFERROR(IF(INDEX('Disaggregation Data'!$L$315:$L$616,MATCH(RIGHT(X625,255),RIGHT('Disaggregation Data'!$J$315:$J$616,255),0))=0,"",INDEX('Disaggregation Data'!$L$315:$L$616,MATCH(RIGHT(X625,255),RIGHT('Disaggregation Data'!J$315:$J$616,255),0))),"")</f>
        <v/>
      </c>
      <c r="G625" s="466" t="str">
        <f t="array" ref="G625">IFERROR(IF(INDEX('Disaggregation Data'!$M$315:$M$616,MATCH(RIGHT(X625,255),RIGHT('Disaggregation Data'!$J$315:$J$616,255),0))=0,(E625/F625)*100,INDEX('Disaggregation Data'!$M$315:$M$616,MATCH(RIGHT(X625,255),RIGHT('Disaggregation Data'!J$315:$J$616,255),0))),"")</f>
        <v/>
      </c>
      <c r="H625" s="407" t="str">
        <f t="array" ref="H625">IFERROR(IF(INDEX('Disaggregation Data'!$N$315:$N$616,MATCH(RIGHT(X625,255),RIGHT('Disaggregation Data'!$J$315:$J$616,255),0))=0,"",INDEX('Disaggregation Data'!$N$315:$N$616,MATCH(RIGHT(X625,255),RIGHT('Disaggregation Data'!J$315:$J$616,255),0))),"")</f>
        <v/>
      </c>
      <c r="I625" s="503"/>
      <c r="J625" s="503"/>
      <c r="K625" s="503"/>
      <c r="L625" s="503"/>
      <c r="M625" s="503"/>
      <c r="N625" s="503"/>
      <c r="O625" s="503"/>
      <c r="P625" s="503"/>
      <c r="Q625" s="503"/>
      <c r="R625" s="503"/>
      <c r="S625" s="503"/>
      <c r="T625" s="503"/>
      <c r="U625" s="407" t="str">
        <f t="array" ref="U625">IFERROR(IF(INDEX('Disaggregation Data'!$O$315:$O$616,MATCH(RIGHT(X625,255),RIGHT('Disaggregation Data'!$J$315:$J$616,255),0))=0,"",INDEX('Disaggregation Data'!$O$315:$O$616,MATCH(RIGHT(X625,255),RIGHT('Disaggregation Data'!J$315:$J$616,255),0))),"")</f>
        <v/>
      </c>
      <c r="V625" s="420" t="str">
        <f t="array" ref="V625">IFERROR(IF(INDEX('Disaggregation Data'!$P$315:$P$616,MATCH(RIGHT(X625,255),RIGHT('Disaggregation Data'!$J$315:$J$616,255),0))=0,"",INDEX('Disaggregation Data'!$P$315:$P$616,MATCH(RIGHT(X625,255),RIGHT('Disaggregation Data'!J$315:$J$616,255),0))),"")</f>
        <v/>
      </c>
      <c r="W625" s="504"/>
      <c r="X625" s="504" t="str">
        <f t="shared" si="40"/>
        <v/>
      </c>
      <c r="Y625" s="504">
        <f t="shared" si="41"/>
        <v>228</v>
      </c>
      <c r="Z625" s="504" t="str">
        <f t="shared" si="42"/>
        <v/>
      </c>
      <c r="AA625" s="504" t="b">
        <f t="shared" si="43"/>
        <v>0</v>
      </c>
      <c r="AB625" s="504" t="s">
        <v>2141</v>
      </c>
      <c r="AC625" s="504" t="str">
        <f t="array" ref="AC625">IFERROR(IF(INDEX('Disaggregation Records'!$G$95:$G$183,MATCH(RIGHT(Z625,255),RIGHT('Disaggregation Records'!$D$95:$D$183,255),0))=0,"",INDEX('Disaggregation Records'!$G$95:$G$183,MATCH(RIGHT(Z625,255),RIGHT('Disaggregation Records'!$D$95:$D$183,255),0))),"")</f>
        <v/>
      </c>
      <c r="AD625" s="504" t="s">
        <v>802</v>
      </c>
      <c r="AE625" s="216"/>
      <c r="AF625" s="501"/>
      <c r="AG625" s="501"/>
    </row>
    <row r="626" spans="1:33" ht="37.5" hidden="1" customHeight="1" x14ac:dyDescent="0.25">
      <c r="A626" s="382">
        <v>30</v>
      </c>
      <c r="B626" s="401" t="str">
        <f>IFERROR(VLOOKUP(A626,'Coverage Indicators - Section D'!$A$10:$Y$42,25,FALSE),"")</f>
        <v/>
      </c>
      <c r="C626" s="497" t="str">
        <f t="array" ref="C626">IFERROR(IF(INDEX('Disaggregation Records'!$E$95:$E$183,MATCH(RIGHT(Z626,255),RIGHT('Disaggregation Records'!$D$95:$D$183,255),0))=0,"",INDEX('Disaggregation Records'!$E$95:$E$183,MATCH(RIGHT(Z626,255),RIGHT('Disaggregation Records'!$D$95:$D$183,255),0))),"")</f>
        <v/>
      </c>
      <c r="D626" s="497" t="str">
        <f t="array" ref="D626">IFERROR(IF(INDEX('Disaggregation Records'!$F$95:$F$183,MATCH(RIGHT(Z626,255),RIGHT('Disaggregation Records'!$D$95:$D$183,255),0))=0,"",INDEX('Disaggregation Records'!$F$95:$F$183,MATCH(RIGHT(Z626,255),RIGHT('Disaggregation Records'!$D$95:$D$183,255),0))),"")</f>
        <v/>
      </c>
      <c r="E626" s="403" t="str">
        <f t="array" ref="E626">IFERROR(IF(INDEX('Disaggregation Data'!$K$315:$K$616,MATCH(RIGHT(X626,255),RIGHT('Disaggregation Data'!$J$315:$J$616,255),0))=0,"",INDEX('Disaggregation Data'!$K$315:$K$616,MATCH(RIGHT(X626,255),RIGHT('Disaggregation Data'!J$315:$J$616,255),0))),"")</f>
        <v/>
      </c>
      <c r="F626" s="404" t="str">
        <f t="array" ref="F626">IFERROR(IF(INDEX('Disaggregation Data'!$L$315:$L$616,MATCH(RIGHT(X626,255),RIGHT('Disaggregation Data'!$J$315:$J$616,255),0))=0,"",INDEX('Disaggregation Data'!$L$315:$L$616,MATCH(RIGHT(X626,255),RIGHT('Disaggregation Data'!J$315:$J$616,255),0))),"")</f>
        <v/>
      </c>
      <c r="G626" s="466" t="str">
        <f t="array" ref="G626">IFERROR(IF(INDEX('Disaggregation Data'!$M$315:$M$616,MATCH(RIGHT(X626,255),RIGHT('Disaggregation Data'!$J$315:$J$616,255),0))=0,(E626/F626)*100,INDEX('Disaggregation Data'!$M$315:$M$616,MATCH(RIGHT(X626,255),RIGHT('Disaggregation Data'!J$315:$J$616,255),0))),"")</f>
        <v/>
      </c>
      <c r="H626" s="407" t="str">
        <f t="array" ref="H626">IFERROR(IF(INDEX('Disaggregation Data'!$N$315:$N$616,MATCH(RIGHT(X626,255),RIGHT('Disaggregation Data'!$J$315:$J$616,255),0))=0,"",INDEX('Disaggregation Data'!$N$315:$N$616,MATCH(RIGHT(X626,255),RIGHT('Disaggregation Data'!J$315:$J$616,255),0))),"")</f>
        <v/>
      </c>
      <c r="I626" s="503"/>
      <c r="J626" s="503"/>
      <c r="K626" s="503"/>
      <c r="L626" s="503"/>
      <c r="M626" s="503"/>
      <c r="N626" s="503"/>
      <c r="O626" s="503"/>
      <c r="P626" s="503"/>
      <c r="Q626" s="503"/>
      <c r="R626" s="503"/>
      <c r="S626" s="503"/>
      <c r="T626" s="503"/>
      <c r="U626" s="407" t="str">
        <f t="array" ref="U626">IFERROR(IF(INDEX('Disaggregation Data'!$O$315:$O$616,MATCH(RIGHT(X626,255),RIGHT('Disaggregation Data'!$J$315:$J$616,255),0))=0,"",INDEX('Disaggregation Data'!$O$315:$O$616,MATCH(RIGHT(X626,255),RIGHT('Disaggregation Data'!J$315:$J$616,255),0))),"")</f>
        <v/>
      </c>
      <c r="V626" s="420" t="str">
        <f t="array" ref="V626">IFERROR(IF(INDEX('Disaggregation Data'!$P$315:$P$616,MATCH(RIGHT(X626,255),RIGHT('Disaggregation Data'!$J$315:$J$616,255),0))=0,"",INDEX('Disaggregation Data'!$P$315:$P$616,MATCH(RIGHT(X626,255),RIGHT('Disaggregation Data'!J$315:$J$616,255),0))),"")</f>
        <v/>
      </c>
      <c r="W626" s="504"/>
      <c r="X626" s="504" t="str">
        <f t="shared" si="40"/>
        <v/>
      </c>
      <c r="Y626" s="504">
        <f t="shared" si="41"/>
        <v>229</v>
      </c>
      <c r="Z626" s="504" t="str">
        <f t="shared" si="42"/>
        <v/>
      </c>
      <c r="AA626" s="504" t="b">
        <f t="shared" si="43"/>
        <v>0</v>
      </c>
      <c r="AB626" s="504" t="s">
        <v>2142</v>
      </c>
      <c r="AC626" s="504" t="str">
        <f t="array" ref="AC626">IFERROR(IF(INDEX('Disaggregation Records'!$G$95:$G$183,MATCH(RIGHT(Z626,255),RIGHT('Disaggregation Records'!$D$95:$D$183,255),0))=0,"",INDEX('Disaggregation Records'!$G$95:$G$183,MATCH(RIGHT(Z626,255),RIGHT('Disaggregation Records'!$D$95:$D$183,255),0))),"")</f>
        <v/>
      </c>
      <c r="AD626" s="504" t="s">
        <v>802</v>
      </c>
      <c r="AE626" s="216"/>
      <c r="AF626" s="501"/>
      <c r="AG626" s="501"/>
    </row>
    <row r="627" spans="1:33" ht="3" customHeight="1" thickBot="1" x14ac:dyDescent="0.3">
      <c r="A627" s="66"/>
      <c r="B627" s="67"/>
      <c r="C627" s="67"/>
      <c r="D627" s="67"/>
      <c r="E627" s="67"/>
      <c r="F627" s="67"/>
      <c r="G627" s="67"/>
      <c r="H627" s="67"/>
      <c r="I627" s="67"/>
      <c r="J627" s="67"/>
      <c r="K627" s="67"/>
      <c r="L627" s="67"/>
      <c r="M627" s="67"/>
      <c r="N627" s="67"/>
      <c r="O627" s="67"/>
      <c r="P627" s="67"/>
      <c r="Q627" s="67"/>
      <c r="R627" s="124"/>
      <c r="S627" s="124"/>
      <c r="T627" s="124"/>
      <c r="U627" s="124"/>
      <c r="V627" s="124"/>
      <c r="W627" s="124"/>
      <c r="X627" s="124"/>
      <c r="Y627" s="124"/>
      <c r="Z627" s="124"/>
      <c r="AA627" s="124"/>
      <c r="AB627" s="124"/>
      <c r="AC627" s="124" t="s">
        <v>238</v>
      </c>
      <c r="AD627" s="124"/>
      <c r="AE627" s="61"/>
      <c r="AF627" s="287"/>
      <c r="AG627" s="287"/>
    </row>
    <row r="628" spans="1:33" ht="30" customHeight="1" x14ac:dyDescent="0.25">
      <c r="AF628" s="287"/>
      <c r="AG628" s="287"/>
    </row>
    <row r="629" spans="1:33" ht="30" customHeight="1" x14ac:dyDescent="0.25"/>
    <row r="630" spans="1:33" ht="30" customHeight="1" x14ac:dyDescent="0.25"/>
    <row r="631" spans="1:33" x14ac:dyDescent="0.25">
      <c r="A631" s="68" t="s">
        <v>130</v>
      </c>
    </row>
  </sheetData>
  <sheetProtection algorithmName="SHA-512" hashValue="50b0c3fdxkvnHPL8u+uY6sov3vK7vHKv6DIGTzIBhaC/pU0PV9S9naJWYtfKhgGe8Kn+qMLpa99iESL8gzLVuQ==" saltValue="WQ7VBSzAT4mFZPO5gt1BlQ==" spinCount="100000" sheet="1" objects="1" scenarios="1" formatCells="0" formatRows="0" sort="0" autoFilter="0"/>
  <mergeCells count="5">
    <mergeCell ref="A1:H2"/>
    <mergeCell ref="A6:H6"/>
    <mergeCell ref="A165:H165"/>
    <mergeCell ref="A324:Q324"/>
    <mergeCell ref="R324:U324"/>
  </mergeCells>
  <conditionalFormatting sqref="A8:D158">
    <cfRule type="expression" dxfId="84" priority="28">
      <formula>MOD($A8,2)=1</formula>
    </cfRule>
    <cfRule type="expression" dxfId="83" priority="29">
      <formula>MOD($A8,2)=0</formula>
    </cfRule>
  </conditionalFormatting>
  <conditionalFormatting sqref="A167:D317">
    <cfRule type="expression" dxfId="82" priority="26">
      <formula>MOD($A8,2)=1</formula>
    </cfRule>
    <cfRule type="expression" dxfId="81" priority="27">
      <formula>MOD($A167,2)=0</formula>
    </cfRule>
  </conditionalFormatting>
  <conditionalFormatting sqref="A326:D626">
    <cfRule type="expression" dxfId="80" priority="24">
      <formula>MOD($A326,2)=1</formula>
    </cfRule>
    <cfRule type="expression" dxfId="79" priority="25">
      <formula>MOD($A326,2)=0</formula>
    </cfRule>
  </conditionalFormatting>
  <conditionalFormatting sqref="J326:Q626 A326:H626 A167:H317 A8:H158">
    <cfRule type="expression" dxfId="78" priority="23">
      <formula>$C8=""</formula>
    </cfRule>
  </conditionalFormatting>
  <conditionalFormatting sqref="V326:V626">
    <cfRule type="expression" dxfId="77" priority="22">
      <formula>$C326=""</formula>
    </cfRule>
  </conditionalFormatting>
  <conditionalFormatting sqref="U326:U626">
    <cfRule type="expression" dxfId="76" priority="21">
      <formula>$C326=""</formula>
    </cfRule>
  </conditionalFormatting>
  <conditionalFormatting sqref="I326:I626">
    <cfRule type="expression" dxfId="75" priority="20">
      <formula>$C326=""</formula>
    </cfRule>
  </conditionalFormatting>
  <conditionalFormatting sqref="R326:S626">
    <cfRule type="expression" dxfId="74" priority="19">
      <formula>$C326=""</formula>
    </cfRule>
  </conditionalFormatting>
  <conditionalFormatting sqref="T326:T626">
    <cfRule type="expression" dxfId="73" priority="18">
      <formula>$C326=""</formula>
    </cfRule>
  </conditionalFormatting>
  <conditionalFormatting sqref="U8:V16 A167:H175 U167:V175 A8:H16">
    <cfRule type="expression" dxfId="72" priority="17">
      <formula>$O8:$O159="[Record ID]"</formula>
    </cfRule>
  </conditionalFormatting>
  <conditionalFormatting sqref="A326:V626">
    <cfRule type="expression" dxfId="71" priority="15">
      <formula>$AB326:$AB627="[Record ID]"</formula>
    </cfRule>
  </conditionalFormatting>
  <conditionalFormatting sqref="U8:U158">
    <cfRule type="expression" dxfId="70" priority="14">
      <formula>$C8=""</formula>
    </cfRule>
  </conditionalFormatting>
  <conditionalFormatting sqref="V8:V158">
    <cfRule type="expression" dxfId="69" priority="12">
      <formula>$C8=""</formula>
    </cfRule>
  </conditionalFormatting>
  <conditionalFormatting sqref="U167:U317">
    <cfRule type="expression" dxfId="68" priority="10">
      <formula>$C167=""</formula>
    </cfRule>
  </conditionalFormatting>
  <conditionalFormatting sqref="V167:V317">
    <cfRule type="expression" dxfId="67" priority="8">
      <formula>$C167=""</formula>
    </cfRule>
  </conditionalFormatting>
  <conditionalFormatting sqref="AF326:AG626">
    <cfRule type="expression" dxfId="66" priority="2">
      <formula>$C326=""</formula>
    </cfRule>
  </conditionalFormatting>
  <conditionalFormatting sqref="AF326:AG626">
    <cfRule type="expression" dxfId="65" priority="1">
      <formula>$AB326:$AB627="[Record ID]"</formula>
    </cfRule>
  </conditionalFormatting>
  <conditionalFormatting sqref="A17:H25 U17:V25">
    <cfRule type="expression" dxfId="64" priority="52">
      <formula>$O17:$O318="[Record ID]"</formula>
    </cfRule>
  </conditionalFormatting>
  <conditionalFormatting sqref="U176:V317 A176:H317">
    <cfRule type="expression" dxfId="63" priority="54">
      <formula>$O176:$O627="[Record ID]"</formula>
    </cfRule>
  </conditionalFormatting>
  <conditionalFormatting sqref="A26:H158 U26:V158">
    <cfRule type="expression" dxfId="62" priority="60">
      <formula>$O26:$O627="[Record ID]"</formula>
    </cfRule>
  </conditionalFormatting>
  <dataValidations count="14">
    <dataValidation type="textLength" allowBlank="1" showInputMessage="1" showErrorMessage="1" errorTitle="Entered information is too long" error="Information entered here is limited to 20 characters. Please capture further details in Comments." sqref="E8:E158 E167:E317">
      <formula1>0</formula1>
      <formula2>20</formula2>
    </dataValidation>
    <dataValidation type="textLength" allowBlank="1" showInputMessage="1" showErrorMessage="1" errorTitle="Entered information is too long" error="Information entered here is limited to 4000 characters. Please capture further details in Comments." sqref="G167:G317 G8:G158 U326:U626">
      <formula1>0</formula1>
      <formula2>4000</formula2>
    </dataValidation>
    <dataValidation type="textLength" allowBlank="1" showInputMessage="1" showErrorMessage="1" errorTitle="Entered information is too long" error="Information entered here is limited to 255 characters. Please capture further details in Comments." sqref="H8:H158">
      <formula1>0</formula1>
      <formula2>255</formula2>
    </dataValidation>
    <dataValidation type="textLength" allowBlank="1" showInputMessage="1" showErrorMessage="1" errorTitle="Enteredinformation is too long" error="Information entered here is limited to 32768 characters. Please capture further details in Comments." sqref="H167:H317">
      <formula1>0</formula1>
      <formula2>32768</formula2>
    </dataValidation>
    <dataValidation type="textLength" allowBlank="1" showInputMessage="1" showErrorMessage="1" errorTitle="Entered information is too long" error="Information entered here is limited to 32768 characters. Please capture further details in Comments." sqref="V326:V626">
      <formula1>0</formula1>
      <formula2>32768</formula2>
    </dataValidation>
    <dataValidation allowBlank="1" showInputMessage="1" showErrorMessage="1" prompt="To ensure data consistency please ensure that all thousands are separated with a comma and all decimals are separated with a decimal. (e.g. 1,000,000.96)" sqref="E326:G626"/>
    <dataValidation type="decimal" allowBlank="1" showInputMessage="1" showErrorMessage="1" errorTitle="X-Author for Excel" error="Please enter a valid numeric value. Valid range for Impact Indicator Number is -1E+18 to 1E+18." promptTitle="X-Author for Excel" sqref="A8:A158">
      <formula1>-1000000000000000000</formula1>
      <formula2>1000000000000000000</formula2>
    </dataValidation>
    <dataValidation type="list" allowBlank="1" showInputMessage="1" showErrorMessage="1" errorTitle="X-Author for Excel" error="Please select a value from the drop-down." promptTitle="X-Author for Excel" sqref="F8:F158">
      <formula1>IF(IFERROR(ROWS(INDIRECT(SUBSTITUTE("AIM_Impact_Disaggregation__c.AIM_Baseline_Year__c"," ","_"))),-1) &lt; 0, XAuthorInvalidPicklistData,INDIRECT(SUBSTITUTE("AIM_Impact_Disaggregation__c.AIM_Baseline_Year__c"," ","_")))</formula1>
    </dataValidation>
    <dataValidation type="custom" allowBlank="1" showInputMessage="1" showErrorMessage="1" errorTitle="X-Author for Excel" error="Id and Lookup fields are not editable." promptTitle="X-Author for Excel" sqref="O8:O158 I8:J158 O167:O317 I167:J317 AB326:AD626">
      <formula1>""</formula1>
    </dataValidation>
    <dataValidation type="list" allowBlank="1" showInputMessage="1" showErrorMessage="1" errorTitle="X-Author for Excel" error="Please select either TRUE or FALSE from the dropdown." promptTitle="X-Author for Excel" sqref="N8:N158 N167:N317 AA326:AA626">
      <formula1>"TRUE,FALSE"</formula1>
    </dataValidation>
    <dataValidation type="decimal" allowBlank="1" showInputMessage="1" showErrorMessage="1" errorTitle="X-Author for Excel" error="Please enter a valid numeric value. Valid range for Outcome Indicator Number is -1E+18 to 1E+18." promptTitle="X-Author for Excel" sqref="A167:A317">
      <formula1>-1000000000000000000</formula1>
      <formula2>1000000000000000000</formula2>
    </dataValidation>
    <dataValidation type="list" allowBlank="1" showInputMessage="1" showErrorMessage="1" errorTitle="X-Author for Excel" error="Please select a value from the drop-down." promptTitle="X-Author for Excel" sqref="F167:F317">
      <formula1>IF(IFERROR(ROWS(INDIRECT(SUBSTITUTE("AIM_Outcome_Disaggregation__c.AIM_Baseline_Year__c"," ","_"))),-1) &lt; 0, XAuthorInvalidPicklistData,INDIRECT(SUBSTITUTE("AIM_Outcome_Disaggregation__c.AIM_Baseline_Year__c"," ","_")))</formula1>
    </dataValidation>
    <dataValidation type="decimal" allowBlank="1" showInputMessage="1" showErrorMessage="1" errorTitle="X-Author for Excel" error="Please enter a valid numeric value. Valid range for Coverage Indicator Number is -1E+18 to 1E+18." promptTitle="X-Author for Excel" sqref="A326:A626">
      <formula1>-1000000000000000000</formula1>
      <formula2>1000000000000000000</formula2>
    </dataValidation>
    <dataValidation type="list" allowBlank="1" showInputMessage="1" showErrorMessage="1" errorTitle="X-Author for Excel" error="Please select a value from the drop-down." promptTitle="X-Author for Excel" sqref="H326:H626">
      <formula1>IF(IFERROR(ROWS(INDIRECT(SUBSTITUTE("AIM_Coverage_Disaggregation__c.AIM_Year__c"," ","_"))),-1) &lt; 0, XAuthorInvalidPicklistData,INDIRECT(SUBSTITUTE("AIM_Coverage_Disaggregation__c.AIM_Year__c"," ","_")))</formula1>
    </dataValidation>
  </dataValidations>
  <hyperlinks>
    <hyperlink ref="D4" location="_e6620337_bf44_48f3_a7fd_0125cc2c6be7" display="Coverage"/>
    <hyperlink ref="B4" location="_b9c6b527_c2c5_4200_bb21_b9257f2bb2c1" display="Impact "/>
    <hyperlink ref="C4" location="_a395564a_2e4f_42b7_9d4d_76ed548224d3" display="Outcome "/>
    <hyperlink ref="A631" location="' Disaggregation - Section E'!A4" display="' Disaggregation - Section E'!A4"/>
  </hyperlinks>
  <pageMargins left="0.7" right="0.7" top="0.75" bottom="0.75" header="0.3" footer="0.3"/>
  <pageSetup paperSize="8" scale="31" fitToHeight="0" orientation="landscape" r:id="rId1"/>
  <rowBreaks count="1" manualBreakCount="1">
    <brk id="325" max="32" man="1"/>
  </rowBreaks>
  <colBreaks count="1" manualBreakCount="1">
    <brk id="4" max="3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W580"/>
  <sheetViews>
    <sheetView showGridLines="0" tabSelected="1" topLeftCell="A6" zoomScale="60" zoomScaleNormal="60" workbookViewId="0">
      <selection activeCell="P94" sqref="P94"/>
    </sheetView>
  </sheetViews>
  <sheetFormatPr defaultColWidth="8.625" defaultRowHeight="15.75" x14ac:dyDescent="0.25"/>
  <cols>
    <col min="1" max="1" width="12" style="6" customWidth="1"/>
    <col min="2" max="2" width="30.625" style="6" customWidth="1"/>
    <col min="3" max="3" width="25.625" style="6" customWidth="1"/>
    <col min="4" max="4" width="42.125" style="6" customWidth="1"/>
    <col min="5" max="5" width="48.625" style="6" customWidth="1"/>
    <col min="6" max="11" width="11.125" style="6" hidden="1" customWidth="1"/>
    <col min="12" max="13" width="17.125" style="6" hidden="1" customWidth="1"/>
    <col min="14" max="14" width="28.375" style="6" customWidth="1"/>
    <col min="15" max="15" width="51.625" style="6" customWidth="1"/>
    <col min="16" max="16" width="31" style="6" customWidth="1"/>
    <col min="17" max="17" width="13.625" style="6" hidden="1" customWidth="1"/>
    <col min="18" max="19" width="14.125" style="6" hidden="1" customWidth="1"/>
    <col min="20" max="21" width="22.125" style="6" hidden="1" customWidth="1"/>
    <col min="22" max="22" width="25.625" style="6" hidden="1" customWidth="1"/>
    <col min="23" max="27" width="26.625" style="6" hidden="1" customWidth="1"/>
    <col min="28" max="29" width="0.125" style="6" customWidth="1"/>
    <col min="30" max="38" width="8.625" style="6" customWidth="1"/>
    <col min="39" max="39" width="8.625" style="9" customWidth="1"/>
    <col min="40" max="40" width="17.625" style="9" customWidth="1"/>
    <col min="41" max="41" width="13.125" style="9" customWidth="1"/>
    <col min="42" max="42" width="18" style="9" customWidth="1"/>
    <col min="43" max="43" width="13.125" style="9" customWidth="1"/>
    <col min="44" max="44" width="8.625" style="9"/>
    <col min="45" max="49" width="8.625" style="4"/>
    <col min="50" max="16384" width="8.625" style="6"/>
  </cols>
  <sheetData>
    <row r="1" spans="1:29" ht="21.6" customHeight="1" x14ac:dyDescent="0.25">
      <c r="A1" s="571" t="s">
        <v>181</v>
      </c>
      <c r="B1" s="572"/>
      <c r="C1" s="572"/>
      <c r="D1" s="572"/>
      <c r="E1" s="572"/>
      <c r="F1" s="572"/>
      <c r="G1" s="572"/>
      <c r="H1" s="572"/>
      <c r="I1" s="572"/>
      <c r="J1" s="572"/>
      <c r="K1" s="572"/>
      <c r="L1" s="572"/>
      <c r="M1" s="572"/>
      <c r="N1" s="572"/>
      <c r="O1" s="573"/>
    </row>
    <row r="2" spans="1:29" ht="16.5" thickBot="1" x14ac:dyDescent="0.3">
      <c r="A2" s="574"/>
      <c r="B2" s="575"/>
      <c r="C2" s="575"/>
      <c r="D2" s="575"/>
      <c r="E2" s="575"/>
      <c r="F2" s="575"/>
      <c r="G2" s="575"/>
      <c r="H2" s="575"/>
      <c r="I2" s="575"/>
      <c r="J2" s="575"/>
      <c r="K2" s="575"/>
      <c r="L2" s="575"/>
      <c r="M2" s="575"/>
      <c r="N2" s="575"/>
      <c r="O2" s="576"/>
    </row>
    <row r="3" spans="1:29" ht="16.5" thickBot="1" x14ac:dyDescent="0.3"/>
    <row r="4" spans="1:29" ht="66" customHeight="1" thickBot="1" x14ac:dyDescent="0.3">
      <c r="A4" s="44" t="s">
        <v>37</v>
      </c>
      <c r="B4" s="45" t="s">
        <v>170</v>
      </c>
      <c r="C4" s="31" t="s">
        <v>171</v>
      </c>
    </row>
    <row r="5" spans="1:29" ht="16.5" thickBot="1" x14ac:dyDescent="0.3"/>
    <row r="6" spans="1:29" ht="45.75" customHeight="1" thickBot="1" x14ac:dyDescent="0.3">
      <c r="A6" s="551" t="s">
        <v>170</v>
      </c>
      <c r="B6" s="552"/>
      <c r="C6" s="552"/>
      <c r="D6" s="552"/>
      <c r="E6" s="552"/>
      <c r="F6" s="552"/>
      <c r="G6" s="552"/>
      <c r="H6" s="552"/>
      <c r="I6" s="552"/>
      <c r="J6" s="552"/>
      <c r="K6" s="552"/>
      <c r="L6" s="552"/>
      <c r="M6" s="552"/>
      <c r="N6" s="552"/>
      <c r="O6" s="552"/>
      <c r="P6" s="182"/>
      <c r="Q6" s="182"/>
      <c r="R6" s="182"/>
      <c r="S6" s="182"/>
      <c r="T6" s="182"/>
      <c r="U6" s="182"/>
      <c r="V6" s="182"/>
      <c r="W6" s="182"/>
      <c r="X6" s="182"/>
      <c r="Y6" s="182"/>
      <c r="Z6" s="182"/>
      <c r="AA6" s="182"/>
      <c r="AB6" s="182"/>
      <c r="AC6" s="184"/>
    </row>
    <row r="7" spans="1:29" ht="45.75" customHeight="1" x14ac:dyDescent="0.25">
      <c r="A7" s="396" t="s">
        <v>129</v>
      </c>
      <c r="B7" s="396" t="s">
        <v>1</v>
      </c>
      <c r="C7" s="396" t="s">
        <v>88</v>
      </c>
      <c r="D7" s="396" t="s">
        <v>89</v>
      </c>
      <c r="E7" s="396" t="s">
        <v>259</v>
      </c>
      <c r="F7" s="378" t="s">
        <v>261</v>
      </c>
      <c r="G7" s="446"/>
      <c r="H7" s="446"/>
      <c r="I7" s="446"/>
      <c r="J7" s="446"/>
      <c r="K7" s="446"/>
      <c r="L7" s="446"/>
      <c r="M7" s="396"/>
      <c r="N7" s="397" t="s">
        <v>11</v>
      </c>
      <c r="O7" s="397" t="s">
        <v>9</v>
      </c>
      <c r="P7" s="397" t="s">
        <v>285</v>
      </c>
      <c r="Q7" s="455"/>
      <c r="R7" s="455" t="s">
        <v>258</v>
      </c>
      <c r="S7" s="455" t="s">
        <v>60</v>
      </c>
      <c r="T7" s="455" t="s">
        <v>62</v>
      </c>
      <c r="U7" s="455" t="s">
        <v>98</v>
      </c>
      <c r="V7" s="475" t="s">
        <v>178</v>
      </c>
      <c r="W7" s="475" t="s">
        <v>193</v>
      </c>
      <c r="X7" s="475" t="s">
        <v>206</v>
      </c>
      <c r="Y7" s="475" t="s">
        <v>48</v>
      </c>
      <c r="Z7" s="475" t="s">
        <v>260</v>
      </c>
      <c r="AA7" s="212"/>
      <c r="AB7" s="158"/>
      <c r="AC7" s="51"/>
    </row>
    <row r="8" spans="1:29" ht="47.1" hidden="1" customHeight="1" x14ac:dyDescent="0.25">
      <c r="A8" s="382" t="s">
        <v>93</v>
      </c>
      <c r="B8" s="476" t="str">
        <f>IFERROR(IF(D8="","",VLOOKUP(W8,'Reference records(soft deleted)'!$B$61:$D$89,3,FALSE)),"")</f>
        <v/>
      </c>
      <c r="C8" s="476" t="str">
        <f>IFERROR(IF(D8="","",VLOOKUP(X8,'Reference records(soft deleted)'!$B$171:$D$343,3,FALSE)),"")</f>
        <v/>
      </c>
      <c r="D8" s="477" t="s">
        <v>90</v>
      </c>
      <c r="E8" s="478" t="str">
        <f>IF('Overview - Section A'!$AN$5="Funding Request",IF(F8="Funding Request Place Holder","",F8),"")</f>
        <v/>
      </c>
      <c r="F8" s="479" t="str">
        <f>IFERROR(IF(Z8="","",VLOOKUP(Z8,'Overview - Section A'!$P$30:$Q$31,2,FALSE)),"")</f>
        <v>[Account (Name)]</v>
      </c>
      <c r="G8" s="480"/>
      <c r="H8" s="480"/>
      <c r="I8" s="480"/>
      <c r="J8" s="480"/>
      <c r="K8" s="480"/>
      <c r="L8" s="480"/>
      <c r="M8" s="478"/>
      <c r="N8" s="481" t="str">
        <f>IFERROR(IF(Y8="","",Y8),"")</f>
        <v>[Country (Name)]</v>
      </c>
      <c r="O8" s="482" t="s">
        <v>91</v>
      </c>
      <c r="P8" s="483" t="s">
        <v>284</v>
      </c>
      <c r="Q8" s="456"/>
      <c r="R8" s="456" t="str">
        <f>IFERROR(IF('Overview - Section A'!$AN$5="Funding Request",VLOOKUP(E8,'Overview - Section A'!$M$30:$P$31,4,FALSE),IF(Z8="","",Z8)),"")</f>
        <v>[Record ID]</v>
      </c>
      <c r="S8" s="456" t="b">
        <f>IFERROR(IF(N8&lt;&gt;"",TRUE,FALSE),FALSE)</f>
        <v>1</v>
      </c>
      <c r="T8" s="456" t="s">
        <v>61</v>
      </c>
      <c r="U8" s="456" t="str">
        <f t="array" ref="U8">IFERROR(IF(OR(INDEX('Overview - Section A'!$AB$119:$AB$173,MATCH(LEFT(C8,255),LEFT('Overview - Section A'!$W$119:$W$173,255),0))=0,INDEX('Overview - Section A'!$AB$119:$AB$173,MATCH(LEFT(C8,255),LEFT('Overview - Section A'!$W$119:$W$173,255),0))="[Record ID]"),"",INDEX('Overview - Section A'!$AB$119:$AB$173,MATCH(LEFT(C8,255),LEFT('Overview - Section A'!$W$119:$W$173,255),0))),"")</f>
        <v/>
      </c>
      <c r="V8" s="484" t="str">
        <f>IFERROR(IF('Overview - Section A'!$AN$5="Funding Request",IF('Reference Records'!$B$276&lt;&gt;"",VLOOKUP(N8,'Reference Records'!$B$276:$C$277,2,FALSE),VLOOKUP(N8,'Reference Records'!$A$289:$C$335,3,FALSE)),VLOOKUP(N8,'Reference Records'!$A$338:$C$340,3,FALSE)),"")</f>
        <v>[Record ID]</v>
      </c>
      <c r="W8" s="485" t="s">
        <v>192</v>
      </c>
      <c r="X8" s="485" t="s">
        <v>194</v>
      </c>
      <c r="Y8" s="484" t="s">
        <v>198</v>
      </c>
      <c r="Z8" s="484" t="s">
        <v>61</v>
      </c>
      <c r="AA8" s="213"/>
      <c r="AB8" s="159"/>
      <c r="AC8" s="51"/>
    </row>
    <row r="9" spans="1:29" ht="47.1" customHeight="1" x14ac:dyDescent="0.25">
      <c r="A9" s="382">
        <v>1</v>
      </c>
      <c r="B9" s="476" t="s">
        <v>2578</v>
      </c>
      <c r="C9" s="476" t="s">
        <v>2899</v>
      </c>
      <c r="D9" s="477" t="s">
        <v>4528</v>
      </c>
      <c r="E9" s="478" t="str">
        <f>IF('Overview - Section A'!$AN$5="Funding Request",IF(F9="Funding Request Place Holder","",F9),"")</f>
        <v/>
      </c>
      <c r="F9" s="479" t="str">
        <f>IFERROR(IF(Z9="","",VLOOKUP(Z9,'Overview - Section A'!$P$30:$Q$31,2,FALSE)),"")</f>
        <v/>
      </c>
      <c r="G9" s="480"/>
      <c r="H9" s="480"/>
      <c r="I9" s="480"/>
      <c r="J9" s="480"/>
      <c r="K9" s="480"/>
      <c r="L9" s="480"/>
      <c r="M9" s="478"/>
      <c r="N9" s="481" t="s">
        <v>413</v>
      </c>
      <c r="O9" s="482" t="s">
        <v>4539</v>
      </c>
      <c r="P9" s="483"/>
      <c r="Q9" s="456"/>
      <c r="R9" s="456" t="str">
        <f>IFERROR(IF('Overview - Section A'!$AN$5="Funding Request",VLOOKUP(E9,'Overview - Section A'!$M$30:$P$31,4,FALSE),IF(Z9="","",Z9)),"")</f>
        <v/>
      </c>
      <c r="S9" s="456" t="b">
        <f t="shared" ref="S9:S72" si="0">IFERROR(IF(N9&lt;&gt;"",TRUE,FALSE),FALSE)</f>
        <v>1</v>
      </c>
      <c r="T9" s="456" t="s">
        <v>983</v>
      </c>
      <c r="U9" s="456" t="str">
        <f t="array" ref="U9">IFERROR(IF(OR(INDEX('Overview - Section A'!$AB$119:$AB$173,MATCH(LEFT(C9,255),LEFT('Overview - Section A'!$W$119:$W$173,255),0))=0,INDEX('Overview - Section A'!$AB$119:$AB$173,MATCH(LEFT(C9,255),LEFT('Overview - Section A'!$W$119:$W$173,255),0))="[Record ID]"),"",INDEX('Overview - Section A'!$AB$119:$AB$173,MATCH(LEFT(C9,255),LEFT('Overview - Section A'!$W$119:$W$173,255),0))),"")</f>
        <v>a1M1R000009wA8nUAE</v>
      </c>
      <c r="V9" s="484" t="str">
        <f>IFERROR(IF('Overview - Section A'!$AN$5="Funding Request",IF('Reference Records'!$B$276&lt;&gt;"",VLOOKUP(N9,'Reference Records'!$B$276:$C$277,2,FALSE),VLOOKUP(N9,'Reference Records'!$A$289:$C$335,3,FALSE)),VLOOKUP(N9,'Reference Records'!$A$338:$C$340,3,FALSE)),"")</f>
        <v>a1A360000013M0dEAE</v>
      </c>
      <c r="W9" s="485"/>
      <c r="X9" s="485"/>
      <c r="Y9" s="484"/>
      <c r="Z9" s="484"/>
      <c r="AA9" s="213"/>
      <c r="AB9" s="159"/>
      <c r="AC9" s="51"/>
    </row>
    <row r="10" spans="1:29" ht="47.1" hidden="1" customHeight="1" x14ac:dyDescent="0.25">
      <c r="A10" s="382">
        <v>2</v>
      </c>
      <c r="B10" s="476" t="str">
        <f>IFERROR(IF(D10="","",VLOOKUP(W10,'Reference records(soft deleted)'!$B$61:$D$89,3,FALSE)),"")</f>
        <v/>
      </c>
      <c r="C10" s="476" t="str">
        <f>IFERROR(IF(D10="","",VLOOKUP(X10,'Reference records(soft deleted)'!$B$171:$D$343,3,FALSE)),"")</f>
        <v/>
      </c>
      <c r="D10" s="477"/>
      <c r="E10" s="478" t="str">
        <f>IF('Overview - Section A'!$AN$5="Funding Request",IF(F10="Funding Request Place Holder","",F10),"")</f>
        <v/>
      </c>
      <c r="F10" s="479" t="str">
        <f>IFERROR(IF(Z10="","",VLOOKUP(Z10,'Overview - Section A'!$P$30:$Q$31,2,FALSE)),"")</f>
        <v/>
      </c>
      <c r="G10" s="480"/>
      <c r="H10" s="480"/>
      <c r="I10" s="480"/>
      <c r="J10" s="480"/>
      <c r="K10" s="480"/>
      <c r="L10" s="480"/>
      <c r="M10" s="478"/>
      <c r="N10" s="481" t="str">
        <f t="shared" ref="N10:N72" si="1">IFERROR(IF(Y10="","",Y10),"")</f>
        <v/>
      </c>
      <c r="O10" s="482"/>
      <c r="P10" s="483"/>
      <c r="Q10" s="456"/>
      <c r="R10" s="456" t="str">
        <f>IFERROR(IF('Overview - Section A'!$AN$5="Funding Request",VLOOKUP(E10,'Overview - Section A'!$M$30:$P$31,4,FALSE),IF(Z10="","",Z10)),"")</f>
        <v/>
      </c>
      <c r="S10" s="456" t="b">
        <f t="shared" si="0"/>
        <v>0</v>
      </c>
      <c r="T10" s="456" t="s">
        <v>984</v>
      </c>
      <c r="U10" s="456" t="str">
        <f t="array" ref="U10">IFERROR(IF(OR(INDEX('Overview - Section A'!$AB$119:$AB$173,MATCH(LEFT(C10,255),LEFT('Overview - Section A'!$W$119:$W$173,255),0))=0,INDEX('Overview - Section A'!$AB$119:$AB$173,MATCH(LEFT(C10,255),LEFT('Overview - Section A'!$W$119:$W$173,255),0))="[Record ID]"),"",INDEX('Overview - Section A'!$AB$119:$AB$173,MATCH(LEFT(C10,255),LEFT('Overview - Section A'!$W$119:$W$173,255),0))),"")</f>
        <v/>
      </c>
      <c r="V10" s="484" t="str">
        <f>IFERROR(IF('Overview - Section A'!$AN$5="Funding Request",IF('Reference Records'!$B$276&lt;&gt;"",VLOOKUP(N10,'Reference Records'!$B$276:$C$277,2,FALSE),VLOOKUP(N10,'Reference Records'!$A$289:$C$335,3,FALSE)),VLOOKUP(N10,'Reference Records'!$A$338:$C$340,3,FALSE)),"")</f>
        <v/>
      </c>
      <c r="W10" s="485"/>
      <c r="X10" s="485"/>
      <c r="Y10" s="484"/>
      <c r="Z10" s="484"/>
      <c r="AA10" s="213"/>
      <c r="AB10" s="159"/>
      <c r="AC10" s="51"/>
    </row>
    <row r="11" spans="1:29" ht="47.1" hidden="1" customHeight="1" x14ac:dyDescent="0.25">
      <c r="A11" s="382">
        <v>3</v>
      </c>
      <c r="B11" s="476" t="str">
        <f>IFERROR(IF(D11="","",VLOOKUP(W11,'Reference records(soft deleted)'!$B$61:$D$89,3,FALSE)),"")</f>
        <v/>
      </c>
      <c r="C11" s="476" t="str">
        <f>IFERROR(IF(D11="","",VLOOKUP(X11,'Reference records(soft deleted)'!$B$171:$D$343,3,FALSE)),"")</f>
        <v/>
      </c>
      <c r="D11" s="477"/>
      <c r="E11" s="478" t="str">
        <f>IF('Overview - Section A'!$AN$5="Funding Request",IF(F11="Funding Request Place Holder","",F11),"")</f>
        <v/>
      </c>
      <c r="F11" s="479" t="str">
        <f>IFERROR(IF(Z11="","",VLOOKUP(Z11,'Overview - Section A'!$P$30:$Q$31,2,FALSE)),"")</f>
        <v/>
      </c>
      <c r="G11" s="480"/>
      <c r="H11" s="480"/>
      <c r="I11" s="480"/>
      <c r="J11" s="480"/>
      <c r="K11" s="480"/>
      <c r="L11" s="480"/>
      <c r="M11" s="478"/>
      <c r="N11" s="481" t="str">
        <f t="shared" si="1"/>
        <v/>
      </c>
      <c r="O11" s="482"/>
      <c r="P11" s="483"/>
      <c r="Q11" s="456"/>
      <c r="R11" s="456" t="str">
        <f>IFERROR(IF('Overview - Section A'!$AN$5="Funding Request",VLOOKUP(E11,'Overview - Section A'!$M$30:$P$31,4,FALSE),IF(Z11="","",Z11)),"")</f>
        <v/>
      </c>
      <c r="S11" s="456" t="b">
        <f t="shared" si="0"/>
        <v>0</v>
      </c>
      <c r="T11" s="456" t="s">
        <v>985</v>
      </c>
      <c r="U11" s="456" t="str">
        <f t="array" ref="U11">IFERROR(IF(OR(INDEX('Overview - Section A'!$AB$119:$AB$173,MATCH(LEFT(C11,255),LEFT('Overview - Section A'!$W$119:$W$173,255),0))=0,INDEX('Overview - Section A'!$AB$119:$AB$173,MATCH(LEFT(C11,255),LEFT('Overview - Section A'!$W$119:$W$173,255),0))="[Record ID]"),"",INDEX('Overview - Section A'!$AB$119:$AB$173,MATCH(LEFT(C11,255),LEFT('Overview - Section A'!$W$119:$W$173,255),0))),"")</f>
        <v/>
      </c>
      <c r="V11" s="484" t="str">
        <f>IFERROR(IF('Overview - Section A'!$AN$5="Funding Request",IF('Reference Records'!$B$276&lt;&gt;"",VLOOKUP(N11,'Reference Records'!$B$276:$C$277,2,FALSE),VLOOKUP(N11,'Reference Records'!$A$289:$C$335,3,FALSE)),VLOOKUP(N11,'Reference Records'!$A$338:$C$340,3,FALSE)),"")</f>
        <v/>
      </c>
      <c r="W11" s="485"/>
      <c r="X11" s="485"/>
      <c r="Y11" s="484"/>
      <c r="Z11" s="484"/>
      <c r="AA11" s="213"/>
      <c r="AB11" s="159"/>
      <c r="AC11" s="51"/>
    </row>
    <row r="12" spans="1:29" ht="47.1" hidden="1" customHeight="1" x14ac:dyDescent="0.25">
      <c r="A12" s="382">
        <v>4</v>
      </c>
      <c r="B12" s="476" t="str">
        <f>IFERROR(IF(D12="","",VLOOKUP(W12,'Reference records(soft deleted)'!$B$61:$D$89,3,FALSE)),"")</f>
        <v/>
      </c>
      <c r="C12" s="476" t="str">
        <f>IFERROR(IF(D12="","",VLOOKUP(X12,'Reference records(soft deleted)'!$B$171:$D$343,3,FALSE)),"")</f>
        <v/>
      </c>
      <c r="D12" s="477"/>
      <c r="E12" s="478" t="str">
        <f>IF('Overview - Section A'!$AN$5="Funding Request",IF(F12="Funding Request Place Holder","",F12),"")</f>
        <v/>
      </c>
      <c r="F12" s="479" t="str">
        <f>IFERROR(IF(Z12="","",VLOOKUP(Z12,'Overview - Section A'!$P$30:$Q$31,2,FALSE)),"")</f>
        <v/>
      </c>
      <c r="G12" s="480"/>
      <c r="H12" s="480"/>
      <c r="I12" s="480"/>
      <c r="J12" s="480"/>
      <c r="K12" s="480"/>
      <c r="L12" s="480"/>
      <c r="M12" s="478"/>
      <c r="N12" s="481" t="str">
        <f t="shared" si="1"/>
        <v/>
      </c>
      <c r="O12" s="482"/>
      <c r="P12" s="483"/>
      <c r="Q12" s="456"/>
      <c r="R12" s="456" t="str">
        <f>IFERROR(IF('Overview - Section A'!$AN$5="Funding Request",VLOOKUP(E12,'Overview - Section A'!$M$30:$P$31,4,FALSE),IF(Z12="","",Z12)),"")</f>
        <v/>
      </c>
      <c r="S12" s="456" t="b">
        <f t="shared" si="0"/>
        <v>0</v>
      </c>
      <c r="T12" s="456" t="s">
        <v>986</v>
      </c>
      <c r="U12" s="456" t="str">
        <f t="array" ref="U12">IFERROR(IF(OR(INDEX('Overview - Section A'!$AB$119:$AB$173,MATCH(LEFT(C12,255),LEFT('Overview - Section A'!$W$119:$W$173,255),0))=0,INDEX('Overview - Section A'!$AB$119:$AB$173,MATCH(LEFT(C12,255),LEFT('Overview - Section A'!$W$119:$W$173,255),0))="[Record ID]"),"",INDEX('Overview - Section A'!$AB$119:$AB$173,MATCH(LEFT(C12,255),LEFT('Overview - Section A'!$W$119:$W$173,255),0))),"")</f>
        <v/>
      </c>
      <c r="V12" s="484" t="str">
        <f>IFERROR(IF('Overview - Section A'!$AN$5="Funding Request",IF('Reference Records'!$B$276&lt;&gt;"",VLOOKUP(N12,'Reference Records'!$B$276:$C$277,2,FALSE),VLOOKUP(N12,'Reference Records'!$A$289:$C$335,3,FALSE)),VLOOKUP(N12,'Reference Records'!$A$338:$C$340,3,FALSE)),"")</f>
        <v/>
      </c>
      <c r="W12" s="485"/>
      <c r="X12" s="485"/>
      <c r="Y12" s="484"/>
      <c r="Z12" s="484"/>
      <c r="AA12" s="213"/>
      <c r="AB12" s="159"/>
      <c r="AC12" s="51"/>
    </row>
    <row r="13" spans="1:29" ht="47.1" hidden="1" customHeight="1" x14ac:dyDescent="0.25">
      <c r="A13" s="382">
        <v>5</v>
      </c>
      <c r="B13" s="476" t="str">
        <f>IFERROR(IF(D13="","",VLOOKUP(W13,'Reference records(soft deleted)'!$B$61:$D$89,3,FALSE)),"")</f>
        <v/>
      </c>
      <c r="C13" s="476" t="str">
        <f>IFERROR(IF(D13="","",VLOOKUP(X13,'Reference records(soft deleted)'!$B$171:$D$343,3,FALSE)),"")</f>
        <v/>
      </c>
      <c r="D13" s="477"/>
      <c r="E13" s="478" t="str">
        <f>IF('Overview - Section A'!$AN$5="Funding Request",IF(F13="Funding Request Place Holder","",F13),"")</f>
        <v/>
      </c>
      <c r="F13" s="479" t="str">
        <f>IFERROR(IF(Z13="","",VLOOKUP(Z13,'Overview - Section A'!$P$30:$Q$31,2,FALSE)),"")</f>
        <v/>
      </c>
      <c r="G13" s="480"/>
      <c r="H13" s="480"/>
      <c r="I13" s="480"/>
      <c r="J13" s="480"/>
      <c r="K13" s="480"/>
      <c r="L13" s="480"/>
      <c r="M13" s="478"/>
      <c r="N13" s="481" t="str">
        <f t="shared" si="1"/>
        <v/>
      </c>
      <c r="O13" s="482"/>
      <c r="P13" s="483"/>
      <c r="Q13" s="456"/>
      <c r="R13" s="456" t="str">
        <f>IFERROR(IF('Overview - Section A'!$AN$5="Funding Request",VLOOKUP(E13,'Overview - Section A'!$M$30:$P$31,4,FALSE),IF(Z13="","",Z13)),"")</f>
        <v/>
      </c>
      <c r="S13" s="456" t="b">
        <f t="shared" si="0"/>
        <v>0</v>
      </c>
      <c r="T13" s="456" t="s">
        <v>987</v>
      </c>
      <c r="U13" s="456" t="str">
        <f t="array" ref="U13">IFERROR(IF(OR(INDEX('Overview - Section A'!$AB$119:$AB$173,MATCH(LEFT(C13,255),LEFT('Overview - Section A'!$W$119:$W$173,255),0))=0,INDEX('Overview - Section A'!$AB$119:$AB$173,MATCH(LEFT(C13,255),LEFT('Overview - Section A'!$W$119:$W$173,255),0))="[Record ID]"),"",INDEX('Overview - Section A'!$AB$119:$AB$173,MATCH(LEFT(C13,255),LEFT('Overview - Section A'!$W$119:$W$173,255),0))),"")</f>
        <v/>
      </c>
      <c r="V13" s="484" t="str">
        <f>IFERROR(IF('Overview - Section A'!$AN$5="Funding Request",IF('Reference Records'!$B$276&lt;&gt;"",VLOOKUP(N13,'Reference Records'!$B$276:$C$277,2,FALSE),VLOOKUP(N13,'Reference Records'!$A$289:$C$335,3,FALSE)),VLOOKUP(N13,'Reference Records'!$A$338:$C$340,3,FALSE)),"")</f>
        <v/>
      </c>
      <c r="W13" s="485"/>
      <c r="X13" s="485"/>
      <c r="Y13" s="484"/>
      <c r="Z13" s="484"/>
      <c r="AA13" s="213"/>
      <c r="AB13" s="159"/>
      <c r="AC13" s="51"/>
    </row>
    <row r="14" spans="1:29" ht="47.1" hidden="1" customHeight="1" x14ac:dyDescent="0.25">
      <c r="A14" s="382">
        <v>6</v>
      </c>
      <c r="B14" s="476" t="str">
        <f>IFERROR(IF(D14="","",VLOOKUP(W14,'Reference records(soft deleted)'!$B$61:$D$89,3,FALSE)),"")</f>
        <v/>
      </c>
      <c r="C14" s="476" t="str">
        <f>IFERROR(IF(D14="","",VLOOKUP(X14,'Reference records(soft deleted)'!$B$171:$D$343,3,FALSE)),"")</f>
        <v/>
      </c>
      <c r="D14" s="477"/>
      <c r="E14" s="478" t="str">
        <f>IF('Overview - Section A'!$AN$5="Funding Request",IF(F14="Funding Request Place Holder","",F14),"")</f>
        <v/>
      </c>
      <c r="F14" s="479" t="str">
        <f>IFERROR(IF(Z14="","",VLOOKUP(Z14,'Overview - Section A'!$P$30:$Q$31,2,FALSE)),"")</f>
        <v/>
      </c>
      <c r="G14" s="480"/>
      <c r="H14" s="480"/>
      <c r="I14" s="480"/>
      <c r="J14" s="480"/>
      <c r="K14" s="480"/>
      <c r="L14" s="480"/>
      <c r="M14" s="478"/>
      <c r="N14" s="481" t="str">
        <f t="shared" si="1"/>
        <v/>
      </c>
      <c r="O14" s="482"/>
      <c r="P14" s="483"/>
      <c r="Q14" s="456"/>
      <c r="R14" s="456" t="str">
        <f>IFERROR(IF('Overview - Section A'!$AN$5="Funding Request",VLOOKUP(E14,'Overview - Section A'!$M$30:$P$31,4,FALSE),IF(Z14="","",Z14)),"")</f>
        <v/>
      </c>
      <c r="S14" s="456" t="b">
        <f t="shared" si="0"/>
        <v>0</v>
      </c>
      <c r="T14" s="456" t="s">
        <v>988</v>
      </c>
      <c r="U14" s="456" t="str">
        <f t="array" ref="U14">IFERROR(IF(OR(INDEX('Overview - Section A'!$AB$119:$AB$173,MATCH(LEFT(C14,255),LEFT('Overview - Section A'!$W$119:$W$173,255),0))=0,INDEX('Overview - Section A'!$AB$119:$AB$173,MATCH(LEFT(C14,255),LEFT('Overview - Section A'!$W$119:$W$173,255),0))="[Record ID]"),"",INDEX('Overview - Section A'!$AB$119:$AB$173,MATCH(LEFT(C14,255),LEFT('Overview - Section A'!$W$119:$W$173,255),0))),"")</f>
        <v/>
      </c>
      <c r="V14" s="484" t="str">
        <f>IFERROR(IF('Overview - Section A'!$AN$5="Funding Request",IF('Reference Records'!$B$276&lt;&gt;"",VLOOKUP(N14,'Reference Records'!$B$276:$C$277,2,FALSE),VLOOKUP(N14,'Reference Records'!$A$289:$C$335,3,FALSE)),VLOOKUP(N14,'Reference Records'!$A$338:$C$340,3,FALSE)),"")</f>
        <v/>
      </c>
      <c r="W14" s="485"/>
      <c r="X14" s="485"/>
      <c r="Y14" s="484"/>
      <c r="Z14" s="484"/>
      <c r="AA14" s="213"/>
      <c r="AB14" s="159"/>
      <c r="AC14" s="51"/>
    </row>
    <row r="15" spans="1:29" ht="47.1" hidden="1" customHeight="1" x14ac:dyDescent="0.25">
      <c r="A15" s="382">
        <v>7</v>
      </c>
      <c r="B15" s="476" t="str">
        <f>IFERROR(IF(D15="","",VLOOKUP(W15,'Reference records(soft deleted)'!$B$61:$D$89,3,FALSE)),"")</f>
        <v/>
      </c>
      <c r="C15" s="476" t="str">
        <f>IFERROR(IF(D15="","",VLOOKUP(X15,'Reference records(soft deleted)'!$B$171:$D$343,3,FALSE)),"")</f>
        <v/>
      </c>
      <c r="D15" s="477"/>
      <c r="E15" s="478" t="str">
        <f>IF('Overview - Section A'!$AN$5="Funding Request",IF(F15="Funding Request Place Holder","",F15),"")</f>
        <v/>
      </c>
      <c r="F15" s="479" t="str">
        <f>IFERROR(IF(Z15="","",VLOOKUP(Z15,'Overview - Section A'!$P$30:$Q$31,2,FALSE)),"")</f>
        <v/>
      </c>
      <c r="G15" s="480"/>
      <c r="H15" s="480"/>
      <c r="I15" s="480"/>
      <c r="J15" s="480"/>
      <c r="K15" s="480"/>
      <c r="L15" s="480"/>
      <c r="M15" s="478"/>
      <c r="N15" s="481" t="str">
        <f t="shared" si="1"/>
        <v/>
      </c>
      <c r="O15" s="482"/>
      <c r="P15" s="483"/>
      <c r="Q15" s="456"/>
      <c r="R15" s="456" t="str">
        <f>IFERROR(IF('Overview - Section A'!$AN$5="Funding Request",VLOOKUP(E15,'Overview - Section A'!$M$30:$P$31,4,FALSE),IF(Z15="","",Z15)),"")</f>
        <v/>
      </c>
      <c r="S15" s="456" t="b">
        <f t="shared" si="0"/>
        <v>0</v>
      </c>
      <c r="T15" s="456" t="s">
        <v>989</v>
      </c>
      <c r="U15" s="456" t="str">
        <f t="array" ref="U15">IFERROR(IF(OR(INDEX('Overview - Section A'!$AB$119:$AB$173,MATCH(LEFT(C15,255),LEFT('Overview - Section A'!$W$119:$W$173,255),0))=0,INDEX('Overview - Section A'!$AB$119:$AB$173,MATCH(LEFT(C15,255),LEFT('Overview - Section A'!$W$119:$W$173,255),0))="[Record ID]"),"",INDEX('Overview - Section A'!$AB$119:$AB$173,MATCH(LEFT(C15,255),LEFT('Overview - Section A'!$W$119:$W$173,255),0))),"")</f>
        <v/>
      </c>
      <c r="V15" s="484" t="str">
        <f>IFERROR(IF('Overview - Section A'!$AN$5="Funding Request",IF('Reference Records'!$B$276&lt;&gt;"",VLOOKUP(N15,'Reference Records'!$B$276:$C$277,2,FALSE),VLOOKUP(N15,'Reference Records'!$A$289:$C$335,3,FALSE)),VLOOKUP(N15,'Reference Records'!$A$338:$C$340,3,FALSE)),"")</f>
        <v/>
      </c>
      <c r="W15" s="485"/>
      <c r="X15" s="485"/>
      <c r="Y15" s="484"/>
      <c r="Z15" s="484"/>
      <c r="AA15" s="213"/>
      <c r="AB15" s="159"/>
      <c r="AC15" s="51"/>
    </row>
    <row r="16" spans="1:29" ht="47.1" hidden="1" customHeight="1" x14ac:dyDescent="0.25">
      <c r="A16" s="382">
        <v>8</v>
      </c>
      <c r="B16" s="476" t="str">
        <f>IFERROR(IF(D16="","",VLOOKUP(W16,'Reference records(soft deleted)'!$B$61:$D$89,3,FALSE)),"")</f>
        <v/>
      </c>
      <c r="C16" s="476" t="str">
        <f>IFERROR(IF(D16="","",VLOOKUP(X16,'Reference records(soft deleted)'!$B$171:$D$343,3,FALSE)),"")</f>
        <v/>
      </c>
      <c r="D16" s="477"/>
      <c r="E16" s="478" t="str">
        <f>IF('Overview - Section A'!$AN$5="Funding Request",IF(F16="Funding Request Place Holder","",F16),"")</f>
        <v/>
      </c>
      <c r="F16" s="479" t="str">
        <f>IFERROR(IF(Z16="","",VLOOKUP(Z16,'Overview - Section A'!$P$30:$Q$31,2,FALSE)),"")</f>
        <v/>
      </c>
      <c r="G16" s="480"/>
      <c r="H16" s="480"/>
      <c r="I16" s="480"/>
      <c r="J16" s="480"/>
      <c r="K16" s="480"/>
      <c r="L16" s="480"/>
      <c r="M16" s="478"/>
      <c r="N16" s="481" t="str">
        <f t="shared" si="1"/>
        <v/>
      </c>
      <c r="O16" s="482"/>
      <c r="P16" s="483"/>
      <c r="Q16" s="456"/>
      <c r="R16" s="456" t="str">
        <f>IFERROR(IF('Overview - Section A'!$AN$5="Funding Request",VLOOKUP(E16,'Overview - Section A'!$M$30:$P$31,4,FALSE),IF(Z16="","",Z16)),"")</f>
        <v/>
      </c>
      <c r="S16" s="456" t="b">
        <f t="shared" si="0"/>
        <v>0</v>
      </c>
      <c r="T16" s="456" t="s">
        <v>990</v>
      </c>
      <c r="U16" s="456" t="str">
        <f t="array" ref="U16">IFERROR(IF(OR(INDEX('Overview - Section A'!$AB$119:$AB$173,MATCH(LEFT(C16,255),LEFT('Overview - Section A'!$W$119:$W$173,255),0))=0,INDEX('Overview - Section A'!$AB$119:$AB$173,MATCH(LEFT(C16,255),LEFT('Overview - Section A'!$W$119:$W$173,255),0))="[Record ID]"),"",INDEX('Overview - Section A'!$AB$119:$AB$173,MATCH(LEFT(C16,255),LEFT('Overview - Section A'!$W$119:$W$173,255),0))),"")</f>
        <v/>
      </c>
      <c r="V16" s="484" t="str">
        <f>IFERROR(IF('Overview - Section A'!$AN$5="Funding Request",IF('Reference Records'!$B$276&lt;&gt;"",VLOOKUP(N16,'Reference Records'!$B$276:$C$277,2,FALSE),VLOOKUP(N16,'Reference Records'!$A$289:$C$335,3,FALSE)),VLOOKUP(N16,'Reference Records'!$A$338:$C$340,3,FALSE)),"")</f>
        <v/>
      </c>
      <c r="W16" s="485"/>
      <c r="X16" s="485"/>
      <c r="Y16" s="484"/>
      <c r="Z16" s="484"/>
      <c r="AA16" s="213"/>
      <c r="AB16" s="159"/>
      <c r="AC16" s="51"/>
    </row>
    <row r="17" spans="1:29" ht="47.1" hidden="1" customHeight="1" x14ac:dyDescent="0.25">
      <c r="A17" s="382">
        <v>9</v>
      </c>
      <c r="B17" s="476" t="str">
        <f>IFERROR(IF(D17="","",VLOOKUP(W17,'Reference records(soft deleted)'!$B$61:$D$89,3,FALSE)),"")</f>
        <v/>
      </c>
      <c r="C17" s="476" t="str">
        <f>IFERROR(IF(D17="","",VLOOKUP(X17,'Reference records(soft deleted)'!$B$171:$D$343,3,FALSE)),"")</f>
        <v/>
      </c>
      <c r="D17" s="477"/>
      <c r="E17" s="478" t="str">
        <f>IF('Overview - Section A'!$AN$5="Funding Request",IF(F17="Funding Request Place Holder","",F17),"")</f>
        <v/>
      </c>
      <c r="F17" s="479" t="str">
        <f>IFERROR(IF(Z17="","",VLOOKUP(Z17,'Overview - Section A'!$P$30:$Q$31,2,FALSE)),"")</f>
        <v/>
      </c>
      <c r="G17" s="480"/>
      <c r="H17" s="480"/>
      <c r="I17" s="480"/>
      <c r="J17" s="480"/>
      <c r="K17" s="480"/>
      <c r="L17" s="480"/>
      <c r="M17" s="478"/>
      <c r="N17" s="481" t="str">
        <f t="shared" si="1"/>
        <v/>
      </c>
      <c r="O17" s="482"/>
      <c r="P17" s="483"/>
      <c r="Q17" s="456"/>
      <c r="R17" s="456" t="str">
        <f>IFERROR(IF('Overview - Section A'!$AN$5="Funding Request",VLOOKUP(E17,'Overview - Section A'!$M$30:$P$31,4,FALSE),IF(Z17="","",Z17)),"")</f>
        <v/>
      </c>
      <c r="S17" s="456" t="b">
        <f t="shared" si="0"/>
        <v>0</v>
      </c>
      <c r="T17" s="456" t="s">
        <v>991</v>
      </c>
      <c r="U17" s="456" t="str">
        <f t="array" ref="U17">IFERROR(IF(OR(INDEX('Overview - Section A'!$AB$119:$AB$173,MATCH(LEFT(C17,255),LEFT('Overview - Section A'!$W$119:$W$173,255),0))=0,INDEX('Overview - Section A'!$AB$119:$AB$173,MATCH(LEFT(C17,255),LEFT('Overview - Section A'!$W$119:$W$173,255),0))="[Record ID]"),"",INDEX('Overview - Section A'!$AB$119:$AB$173,MATCH(LEFT(C17,255),LEFT('Overview - Section A'!$W$119:$W$173,255),0))),"")</f>
        <v/>
      </c>
      <c r="V17" s="484" t="str">
        <f>IFERROR(IF('Overview - Section A'!$AN$5="Funding Request",IF('Reference Records'!$B$276&lt;&gt;"",VLOOKUP(N17,'Reference Records'!$B$276:$C$277,2,FALSE),VLOOKUP(N17,'Reference Records'!$A$289:$C$335,3,FALSE)),VLOOKUP(N17,'Reference Records'!$A$338:$C$340,3,FALSE)),"")</f>
        <v/>
      </c>
      <c r="W17" s="485"/>
      <c r="X17" s="485"/>
      <c r="Y17" s="484"/>
      <c r="Z17" s="484"/>
      <c r="AA17" s="213"/>
      <c r="AB17" s="159"/>
      <c r="AC17" s="51"/>
    </row>
    <row r="18" spans="1:29" ht="47.1" hidden="1" customHeight="1" x14ac:dyDescent="0.25">
      <c r="A18" s="382">
        <v>10</v>
      </c>
      <c r="B18" s="476" t="str">
        <f>IFERROR(IF(D18="","",VLOOKUP(W18,'Reference records(soft deleted)'!$B$61:$D$89,3,FALSE)),"")</f>
        <v/>
      </c>
      <c r="C18" s="476" t="str">
        <f>IFERROR(IF(D18="","",VLOOKUP(X18,'Reference records(soft deleted)'!$B$171:$D$343,3,FALSE)),"")</f>
        <v/>
      </c>
      <c r="D18" s="477"/>
      <c r="E18" s="478" t="str">
        <f>IF('Overview - Section A'!$AN$5="Funding Request",IF(F18="Funding Request Place Holder","",F18),"")</f>
        <v/>
      </c>
      <c r="F18" s="479" t="str">
        <f>IFERROR(IF(Z18="","",VLOOKUP(Z18,'Overview - Section A'!$P$30:$Q$31,2,FALSE)),"")</f>
        <v/>
      </c>
      <c r="G18" s="480"/>
      <c r="H18" s="480"/>
      <c r="I18" s="480"/>
      <c r="J18" s="480"/>
      <c r="K18" s="480"/>
      <c r="L18" s="480"/>
      <c r="M18" s="478"/>
      <c r="N18" s="481" t="str">
        <f t="shared" si="1"/>
        <v/>
      </c>
      <c r="O18" s="482"/>
      <c r="P18" s="483"/>
      <c r="Q18" s="456"/>
      <c r="R18" s="456" t="str">
        <f>IFERROR(IF('Overview - Section A'!$AN$5="Funding Request",VLOOKUP(E18,'Overview - Section A'!$M$30:$P$31,4,FALSE),IF(Z18="","",Z18)),"")</f>
        <v/>
      </c>
      <c r="S18" s="456" t="b">
        <f t="shared" si="0"/>
        <v>0</v>
      </c>
      <c r="T18" s="456" t="s">
        <v>992</v>
      </c>
      <c r="U18" s="456" t="str">
        <f t="array" ref="U18">IFERROR(IF(OR(INDEX('Overview - Section A'!$AB$119:$AB$173,MATCH(LEFT(C18,255),LEFT('Overview - Section A'!$W$119:$W$173,255),0))=0,INDEX('Overview - Section A'!$AB$119:$AB$173,MATCH(LEFT(C18,255),LEFT('Overview - Section A'!$W$119:$W$173,255),0))="[Record ID]"),"",INDEX('Overview - Section A'!$AB$119:$AB$173,MATCH(LEFT(C18,255),LEFT('Overview - Section A'!$W$119:$W$173,255),0))),"")</f>
        <v/>
      </c>
      <c r="V18" s="484" t="str">
        <f>IFERROR(IF('Overview - Section A'!$AN$5="Funding Request",IF('Reference Records'!$B$276&lt;&gt;"",VLOOKUP(N18,'Reference Records'!$B$276:$C$277,2,FALSE),VLOOKUP(N18,'Reference Records'!$A$289:$C$335,3,FALSE)),VLOOKUP(N18,'Reference Records'!$A$338:$C$340,3,FALSE)),"")</f>
        <v/>
      </c>
      <c r="W18" s="485"/>
      <c r="X18" s="485"/>
      <c r="Y18" s="484"/>
      <c r="Z18" s="484"/>
      <c r="AA18" s="213"/>
      <c r="AB18" s="159"/>
      <c r="AC18" s="51"/>
    </row>
    <row r="19" spans="1:29" ht="47.1" hidden="1" customHeight="1" x14ac:dyDescent="0.25">
      <c r="A19" s="382">
        <v>11</v>
      </c>
      <c r="B19" s="476" t="str">
        <f>IFERROR(IF(D19="","",VLOOKUP(W19,'Reference records(soft deleted)'!$B$61:$D$89,3,FALSE)),"")</f>
        <v/>
      </c>
      <c r="C19" s="476" t="str">
        <f>IFERROR(IF(D19="","",VLOOKUP(X19,'Reference records(soft deleted)'!$B$171:$D$343,3,FALSE)),"")</f>
        <v/>
      </c>
      <c r="D19" s="477"/>
      <c r="E19" s="478" t="str">
        <f>IF('Overview - Section A'!$AN$5="Funding Request",IF(F19="Funding Request Place Holder","",F19),"")</f>
        <v/>
      </c>
      <c r="F19" s="479" t="str">
        <f>IFERROR(IF(Z19="","",VLOOKUP(Z19,'Overview - Section A'!$P$30:$Q$31,2,FALSE)),"")</f>
        <v/>
      </c>
      <c r="G19" s="480"/>
      <c r="H19" s="480"/>
      <c r="I19" s="480"/>
      <c r="J19" s="480"/>
      <c r="K19" s="480"/>
      <c r="L19" s="480"/>
      <c r="M19" s="478"/>
      <c r="N19" s="481" t="str">
        <f t="shared" si="1"/>
        <v/>
      </c>
      <c r="O19" s="482"/>
      <c r="P19" s="483"/>
      <c r="Q19" s="456"/>
      <c r="R19" s="456" t="str">
        <f>IFERROR(IF('Overview - Section A'!$AN$5="Funding Request",VLOOKUP(E19,'Overview - Section A'!$M$30:$P$31,4,FALSE),IF(Z19="","",Z19)),"")</f>
        <v/>
      </c>
      <c r="S19" s="456" t="b">
        <f t="shared" si="0"/>
        <v>0</v>
      </c>
      <c r="T19" s="456" t="s">
        <v>993</v>
      </c>
      <c r="U19" s="456" t="str">
        <f t="array" ref="U19">IFERROR(IF(OR(INDEX('Overview - Section A'!$AB$119:$AB$173,MATCH(LEFT(C19,255),LEFT('Overview - Section A'!$W$119:$W$173,255),0))=0,INDEX('Overview - Section A'!$AB$119:$AB$173,MATCH(LEFT(C19,255),LEFT('Overview - Section A'!$W$119:$W$173,255),0))="[Record ID]"),"",INDEX('Overview - Section A'!$AB$119:$AB$173,MATCH(LEFT(C19,255),LEFT('Overview - Section A'!$W$119:$W$173,255),0))),"")</f>
        <v/>
      </c>
      <c r="V19" s="484" t="str">
        <f>IFERROR(IF('Overview - Section A'!$AN$5="Funding Request",IF('Reference Records'!$B$276&lt;&gt;"",VLOOKUP(N19,'Reference Records'!$B$276:$C$277,2,FALSE),VLOOKUP(N19,'Reference Records'!$A$289:$C$335,3,FALSE)),VLOOKUP(N19,'Reference Records'!$A$338:$C$340,3,FALSE)),"")</f>
        <v/>
      </c>
      <c r="W19" s="485"/>
      <c r="X19" s="485"/>
      <c r="Y19" s="484"/>
      <c r="Z19" s="484"/>
      <c r="AA19" s="213"/>
      <c r="AB19" s="159"/>
      <c r="AC19" s="51"/>
    </row>
    <row r="20" spans="1:29" ht="47.1" hidden="1" customHeight="1" x14ac:dyDescent="0.25">
      <c r="A20" s="382">
        <v>12</v>
      </c>
      <c r="B20" s="476" t="str">
        <f>IFERROR(IF(D20="","",VLOOKUP(W20,'Reference records(soft deleted)'!$B$61:$D$89,3,FALSE)),"")</f>
        <v/>
      </c>
      <c r="C20" s="476" t="str">
        <f>IFERROR(IF(D20="","",VLOOKUP(X20,'Reference records(soft deleted)'!$B$171:$D$343,3,FALSE)),"")</f>
        <v/>
      </c>
      <c r="D20" s="477"/>
      <c r="E20" s="478" t="str">
        <f>IF('Overview - Section A'!$AN$5="Funding Request",IF(F20="Funding Request Place Holder","",F20),"")</f>
        <v/>
      </c>
      <c r="F20" s="479" t="str">
        <f>IFERROR(IF(Z20="","",VLOOKUP(Z20,'Overview - Section A'!$P$30:$Q$31,2,FALSE)),"")</f>
        <v/>
      </c>
      <c r="G20" s="480"/>
      <c r="H20" s="480"/>
      <c r="I20" s="480"/>
      <c r="J20" s="480"/>
      <c r="K20" s="480"/>
      <c r="L20" s="480"/>
      <c r="M20" s="478"/>
      <c r="N20" s="481" t="str">
        <f t="shared" si="1"/>
        <v/>
      </c>
      <c r="O20" s="482"/>
      <c r="P20" s="483"/>
      <c r="Q20" s="456"/>
      <c r="R20" s="456" t="str">
        <f>IFERROR(IF('Overview - Section A'!$AN$5="Funding Request",VLOOKUP(E20,'Overview - Section A'!$M$30:$P$31,4,FALSE),IF(Z20="","",Z20)),"")</f>
        <v/>
      </c>
      <c r="S20" s="456" t="b">
        <f t="shared" si="0"/>
        <v>0</v>
      </c>
      <c r="T20" s="456" t="s">
        <v>994</v>
      </c>
      <c r="U20" s="456" t="str">
        <f t="array" ref="U20">IFERROR(IF(OR(INDEX('Overview - Section A'!$AB$119:$AB$173,MATCH(LEFT(C20,255),LEFT('Overview - Section A'!$W$119:$W$173,255),0))=0,INDEX('Overview - Section A'!$AB$119:$AB$173,MATCH(LEFT(C20,255),LEFT('Overview - Section A'!$W$119:$W$173,255),0))="[Record ID]"),"",INDEX('Overview - Section A'!$AB$119:$AB$173,MATCH(LEFT(C20,255),LEFT('Overview - Section A'!$W$119:$W$173,255),0))),"")</f>
        <v/>
      </c>
      <c r="V20" s="484" t="str">
        <f>IFERROR(IF('Overview - Section A'!$AN$5="Funding Request",IF('Reference Records'!$B$276&lt;&gt;"",VLOOKUP(N20,'Reference Records'!$B$276:$C$277,2,FALSE),VLOOKUP(N20,'Reference Records'!$A$289:$C$335,3,FALSE)),VLOOKUP(N20,'Reference Records'!$A$338:$C$340,3,FALSE)),"")</f>
        <v/>
      </c>
      <c r="W20" s="485"/>
      <c r="X20" s="485"/>
      <c r="Y20" s="484"/>
      <c r="Z20" s="484"/>
      <c r="AA20" s="213"/>
      <c r="AB20" s="159"/>
      <c r="AC20" s="51"/>
    </row>
    <row r="21" spans="1:29" ht="47.1" hidden="1" customHeight="1" x14ac:dyDescent="0.25">
      <c r="A21" s="382">
        <v>13</v>
      </c>
      <c r="B21" s="476" t="str">
        <f>IFERROR(IF(D21="","",VLOOKUP(W21,'Reference records(soft deleted)'!$B$61:$D$89,3,FALSE)),"")</f>
        <v/>
      </c>
      <c r="C21" s="476" t="str">
        <f>IFERROR(IF(D21="","",VLOOKUP(X21,'Reference records(soft deleted)'!$B$171:$D$343,3,FALSE)),"")</f>
        <v/>
      </c>
      <c r="D21" s="477"/>
      <c r="E21" s="478" t="str">
        <f>IF('Overview - Section A'!$AN$5="Funding Request",IF(F21="Funding Request Place Holder","",F21),"")</f>
        <v/>
      </c>
      <c r="F21" s="479" t="str">
        <f>IFERROR(IF(Z21="","",VLOOKUP(Z21,'Overview - Section A'!$P$30:$Q$31,2,FALSE)),"")</f>
        <v/>
      </c>
      <c r="G21" s="480"/>
      <c r="H21" s="480"/>
      <c r="I21" s="480"/>
      <c r="J21" s="480"/>
      <c r="K21" s="480"/>
      <c r="L21" s="480"/>
      <c r="M21" s="478"/>
      <c r="N21" s="481" t="str">
        <f t="shared" si="1"/>
        <v/>
      </c>
      <c r="O21" s="482"/>
      <c r="P21" s="483"/>
      <c r="Q21" s="456"/>
      <c r="R21" s="456" t="str">
        <f>IFERROR(IF('Overview - Section A'!$AN$5="Funding Request",VLOOKUP(E21,'Overview - Section A'!$M$30:$P$31,4,FALSE),IF(Z21="","",Z21)),"")</f>
        <v/>
      </c>
      <c r="S21" s="456" t="b">
        <f t="shared" si="0"/>
        <v>0</v>
      </c>
      <c r="T21" s="456" t="s">
        <v>995</v>
      </c>
      <c r="U21" s="456" t="str">
        <f t="array" ref="U21">IFERROR(IF(OR(INDEX('Overview - Section A'!$AB$119:$AB$173,MATCH(LEFT(C21,255),LEFT('Overview - Section A'!$W$119:$W$173,255),0))=0,INDEX('Overview - Section A'!$AB$119:$AB$173,MATCH(LEFT(C21,255),LEFT('Overview - Section A'!$W$119:$W$173,255),0))="[Record ID]"),"",INDEX('Overview - Section A'!$AB$119:$AB$173,MATCH(LEFT(C21,255),LEFT('Overview - Section A'!$W$119:$W$173,255),0))),"")</f>
        <v/>
      </c>
      <c r="V21" s="484" t="str">
        <f>IFERROR(IF('Overview - Section A'!$AN$5="Funding Request",IF('Reference Records'!$B$276&lt;&gt;"",VLOOKUP(N21,'Reference Records'!$B$276:$C$277,2,FALSE),VLOOKUP(N21,'Reference Records'!$A$289:$C$335,3,FALSE)),VLOOKUP(N21,'Reference Records'!$A$338:$C$340,3,FALSE)),"")</f>
        <v/>
      </c>
      <c r="W21" s="485"/>
      <c r="X21" s="485"/>
      <c r="Y21" s="484"/>
      <c r="Z21" s="484"/>
      <c r="AA21" s="213"/>
      <c r="AB21" s="159"/>
      <c r="AC21" s="51"/>
    </row>
    <row r="22" spans="1:29" ht="47.1" hidden="1" customHeight="1" x14ac:dyDescent="0.25">
      <c r="A22" s="382">
        <v>14</v>
      </c>
      <c r="B22" s="476" t="str">
        <f>IFERROR(IF(D22="","",VLOOKUP(W22,'Reference records(soft deleted)'!$B$61:$D$89,3,FALSE)),"")</f>
        <v/>
      </c>
      <c r="C22" s="476" t="str">
        <f>IFERROR(IF(D22="","",VLOOKUP(X22,'Reference records(soft deleted)'!$B$171:$D$343,3,FALSE)),"")</f>
        <v/>
      </c>
      <c r="D22" s="477"/>
      <c r="E22" s="478" t="str">
        <f>IF('Overview - Section A'!$AN$5="Funding Request",IF(F22="Funding Request Place Holder","",F22),"")</f>
        <v/>
      </c>
      <c r="F22" s="479" t="str">
        <f>IFERROR(IF(Z22="","",VLOOKUP(Z22,'Overview - Section A'!$P$30:$Q$31,2,FALSE)),"")</f>
        <v/>
      </c>
      <c r="G22" s="480"/>
      <c r="H22" s="480"/>
      <c r="I22" s="480"/>
      <c r="J22" s="480"/>
      <c r="K22" s="480"/>
      <c r="L22" s="480"/>
      <c r="M22" s="478"/>
      <c r="N22" s="481" t="str">
        <f t="shared" si="1"/>
        <v/>
      </c>
      <c r="O22" s="482"/>
      <c r="P22" s="483"/>
      <c r="Q22" s="456"/>
      <c r="R22" s="456" t="str">
        <f>IFERROR(IF('Overview - Section A'!$AN$5="Funding Request",VLOOKUP(E22,'Overview - Section A'!$M$30:$P$31,4,FALSE),IF(Z22="","",Z22)),"")</f>
        <v/>
      </c>
      <c r="S22" s="456" t="b">
        <f t="shared" si="0"/>
        <v>0</v>
      </c>
      <c r="T22" s="456" t="s">
        <v>996</v>
      </c>
      <c r="U22" s="456" t="str">
        <f t="array" ref="U22">IFERROR(IF(OR(INDEX('Overview - Section A'!$AB$119:$AB$173,MATCH(LEFT(C22,255),LEFT('Overview - Section A'!$W$119:$W$173,255),0))=0,INDEX('Overview - Section A'!$AB$119:$AB$173,MATCH(LEFT(C22,255),LEFT('Overview - Section A'!$W$119:$W$173,255),0))="[Record ID]"),"",INDEX('Overview - Section A'!$AB$119:$AB$173,MATCH(LEFT(C22,255),LEFT('Overview - Section A'!$W$119:$W$173,255),0))),"")</f>
        <v/>
      </c>
      <c r="V22" s="484" t="str">
        <f>IFERROR(IF('Overview - Section A'!$AN$5="Funding Request",IF('Reference Records'!$B$276&lt;&gt;"",VLOOKUP(N22,'Reference Records'!$B$276:$C$277,2,FALSE),VLOOKUP(N22,'Reference Records'!$A$289:$C$335,3,FALSE)),VLOOKUP(N22,'Reference Records'!$A$338:$C$340,3,FALSE)),"")</f>
        <v/>
      </c>
      <c r="W22" s="485"/>
      <c r="X22" s="485"/>
      <c r="Y22" s="484"/>
      <c r="Z22" s="484"/>
      <c r="AA22" s="213"/>
      <c r="AB22" s="159"/>
      <c r="AC22" s="51"/>
    </row>
    <row r="23" spans="1:29" ht="47.1" hidden="1" customHeight="1" x14ac:dyDescent="0.25">
      <c r="A23" s="382">
        <v>15</v>
      </c>
      <c r="B23" s="476" t="str">
        <f>IFERROR(IF(D23="","",VLOOKUP(W23,'Reference records(soft deleted)'!$B$61:$D$89,3,FALSE)),"")</f>
        <v/>
      </c>
      <c r="C23" s="476" t="str">
        <f>IFERROR(IF(D23="","",VLOOKUP(X23,'Reference records(soft deleted)'!$B$171:$D$343,3,FALSE)),"")</f>
        <v/>
      </c>
      <c r="D23" s="477"/>
      <c r="E23" s="478" t="str">
        <f>IF('Overview - Section A'!$AN$5="Funding Request",IF(F23="Funding Request Place Holder","",F23),"")</f>
        <v/>
      </c>
      <c r="F23" s="479" t="str">
        <f>IFERROR(IF(Z23="","",VLOOKUP(Z23,'Overview - Section A'!$P$30:$Q$31,2,FALSE)),"")</f>
        <v/>
      </c>
      <c r="G23" s="480"/>
      <c r="H23" s="480"/>
      <c r="I23" s="480"/>
      <c r="J23" s="480"/>
      <c r="K23" s="480"/>
      <c r="L23" s="480"/>
      <c r="M23" s="478"/>
      <c r="N23" s="481" t="str">
        <f t="shared" si="1"/>
        <v/>
      </c>
      <c r="O23" s="482"/>
      <c r="P23" s="483"/>
      <c r="Q23" s="456"/>
      <c r="R23" s="456" t="str">
        <f>IFERROR(IF('Overview - Section A'!$AN$5="Funding Request",VLOOKUP(E23,'Overview - Section A'!$M$30:$P$31,4,FALSE),IF(Z23="","",Z23)),"")</f>
        <v/>
      </c>
      <c r="S23" s="456" t="b">
        <f t="shared" si="0"/>
        <v>0</v>
      </c>
      <c r="T23" s="456" t="s">
        <v>997</v>
      </c>
      <c r="U23" s="456" t="str">
        <f t="array" ref="U23">IFERROR(IF(OR(INDEX('Overview - Section A'!$AB$119:$AB$173,MATCH(LEFT(C23,255),LEFT('Overview - Section A'!$W$119:$W$173,255),0))=0,INDEX('Overview - Section A'!$AB$119:$AB$173,MATCH(LEFT(C23,255),LEFT('Overview - Section A'!$W$119:$W$173,255),0))="[Record ID]"),"",INDEX('Overview - Section A'!$AB$119:$AB$173,MATCH(LEFT(C23,255),LEFT('Overview - Section A'!$W$119:$W$173,255),0))),"")</f>
        <v/>
      </c>
      <c r="V23" s="484" t="str">
        <f>IFERROR(IF('Overview - Section A'!$AN$5="Funding Request",IF('Reference Records'!$B$276&lt;&gt;"",VLOOKUP(N23,'Reference Records'!$B$276:$C$277,2,FALSE),VLOOKUP(N23,'Reference Records'!$A$289:$C$335,3,FALSE)),VLOOKUP(N23,'Reference Records'!$A$338:$C$340,3,FALSE)),"")</f>
        <v/>
      </c>
      <c r="W23" s="485"/>
      <c r="X23" s="485"/>
      <c r="Y23" s="484"/>
      <c r="Z23" s="484"/>
      <c r="AA23" s="213"/>
      <c r="AB23" s="159"/>
      <c r="AC23" s="51"/>
    </row>
    <row r="24" spans="1:29" ht="47.1" hidden="1" customHeight="1" x14ac:dyDescent="0.25">
      <c r="A24" s="382">
        <v>16</v>
      </c>
      <c r="B24" s="476" t="str">
        <f>IFERROR(IF(D24="","",VLOOKUP(W24,'Reference records(soft deleted)'!$B$61:$D$89,3,FALSE)),"")</f>
        <v/>
      </c>
      <c r="C24" s="476" t="str">
        <f>IFERROR(IF(D24="","",VLOOKUP(X24,'Reference records(soft deleted)'!$B$171:$D$343,3,FALSE)),"")</f>
        <v/>
      </c>
      <c r="D24" s="477"/>
      <c r="E24" s="478" t="str">
        <f>IF('Overview - Section A'!$AN$5="Funding Request",IF(F24="Funding Request Place Holder","",F24),"")</f>
        <v/>
      </c>
      <c r="F24" s="479" t="str">
        <f>IFERROR(IF(Z24="","",VLOOKUP(Z24,'Overview - Section A'!$P$30:$Q$31,2,FALSE)),"")</f>
        <v/>
      </c>
      <c r="G24" s="480"/>
      <c r="H24" s="480"/>
      <c r="I24" s="480"/>
      <c r="J24" s="480"/>
      <c r="K24" s="480"/>
      <c r="L24" s="480"/>
      <c r="M24" s="478"/>
      <c r="N24" s="481" t="str">
        <f t="shared" si="1"/>
        <v/>
      </c>
      <c r="O24" s="482"/>
      <c r="P24" s="483"/>
      <c r="Q24" s="456"/>
      <c r="R24" s="456" t="str">
        <f>IFERROR(IF('Overview - Section A'!$AN$5="Funding Request",VLOOKUP(E24,'Overview - Section A'!$M$30:$P$31,4,FALSE),IF(Z24="","",Z24)),"")</f>
        <v/>
      </c>
      <c r="S24" s="456" t="b">
        <f t="shared" si="0"/>
        <v>0</v>
      </c>
      <c r="T24" s="456" t="s">
        <v>998</v>
      </c>
      <c r="U24" s="456" t="str">
        <f t="array" ref="U24">IFERROR(IF(OR(INDEX('Overview - Section A'!$AB$119:$AB$173,MATCH(LEFT(C24,255),LEFT('Overview - Section A'!$W$119:$W$173,255),0))=0,INDEX('Overview - Section A'!$AB$119:$AB$173,MATCH(LEFT(C24,255),LEFT('Overview - Section A'!$W$119:$W$173,255),0))="[Record ID]"),"",INDEX('Overview - Section A'!$AB$119:$AB$173,MATCH(LEFT(C24,255),LEFT('Overview - Section A'!$W$119:$W$173,255),0))),"")</f>
        <v/>
      </c>
      <c r="V24" s="484" t="str">
        <f>IFERROR(IF('Overview - Section A'!$AN$5="Funding Request",IF('Reference Records'!$B$276&lt;&gt;"",VLOOKUP(N24,'Reference Records'!$B$276:$C$277,2,FALSE),VLOOKUP(N24,'Reference Records'!$A$289:$C$335,3,FALSE)),VLOOKUP(N24,'Reference Records'!$A$338:$C$340,3,FALSE)),"")</f>
        <v/>
      </c>
      <c r="W24" s="485"/>
      <c r="X24" s="485"/>
      <c r="Y24" s="484"/>
      <c r="Z24" s="484"/>
      <c r="AA24" s="213"/>
      <c r="AB24" s="159"/>
      <c r="AC24" s="51"/>
    </row>
    <row r="25" spans="1:29" ht="47.1" hidden="1" customHeight="1" x14ac:dyDescent="0.25">
      <c r="A25" s="382">
        <v>17</v>
      </c>
      <c r="B25" s="476" t="str">
        <f>IFERROR(IF(D25="","",VLOOKUP(W25,'Reference records(soft deleted)'!$B$61:$D$89,3,FALSE)),"")</f>
        <v/>
      </c>
      <c r="C25" s="476" t="str">
        <f>IFERROR(IF(D25="","",VLOOKUP(X25,'Reference records(soft deleted)'!$B$171:$D$343,3,FALSE)),"")</f>
        <v/>
      </c>
      <c r="D25" s="477"/>
      <c r="E25" s="478" t="str">
        <f>IF('Overview - Section A'!$AN$5="Funding Request",IF(F25="Funding Request Place Holder","",F25),"")</f>
        <v/>
      </c>
      <c r="F25" s="479" t="str">
        <f>IFERROR(IF(Z25="","",VLOOKUP(Z25,'Overview - Section A'!$P$30:$Q$31,2,FALSE)),"")</f>
        <v/>
      </c>
      <c r="G25" s="480"/>
      <c r="H25" s="480"/>
      <c r="I25" s="480"/>
      <c r="J25" s="480"/>
      <c r="K25" s="480"/>
      <c r="L25" s="480"/>
      <c r="M25" s="478"/>
      <c r="N25" s="481" t="str">
        <f t="shared" si="1"/>
        <v/>
      </c>
      <c r="O25" s="482"/>
      <c r="P25" s="483"/>
      <c r="Q25" s="456"/>
      <c r="R25" s="456" t="str">
        <f>IFERROR(IF('Overview - Section A'!$AN$5="Funding Request",VLOOKUP(E25,'Overview - Section A'!$M$30:$P$31,4,FALSE),IF(Z25="","",Z25)),"")</f>
        <v/>
      </c>
      <c r="S25" s="456" t="b">
        <f t="shared" si="0"/>
        <v>0</v>
      </c>
      <c r="T25" s="456" t="s">
        <v>999</v>
      </c>
      <c r="U25" s="456" t="str">
        <f t="array" ref="U25">IFERROR(IF(OR(INDEX('Overview - Section A'!$AB$119:$AB$173,MATCH(LEFT(C25,255),LEFT('Overview - Section A'!$W$119:$W$173,255),0))=0,INDEX('Overview - Section A'!$AB$119:$AB$173,MATCH(LEFT(C25,255),LEFT('Overview - Section A'!$W$119:$W$173,255),0))="[Record ID]"),"",INDEX('Overview - Section A'!$AB$119:$AB$173,MATCH(LEFT(C25,255),LEFT('Overview - Section A'!$W$119:$W$173,255),0))),"")</f>
        <v/>
      </c>
      <c r="V25" s="484" t="str">
        <f>IFERROR(IF('Overview - Section A'!$AN$5="Funding Request",IF('Reference Records'!$B$276&lt;&gt;"",VLOOKUP(N25,'Reference Records'!$B$276:$C$277,2,FALSE),VLOOKUP(N25,'Reference Records'!$A$289:$C$335,3,FALSE)),VLOOKUP(N25,'Reference Records'!$A$338:$C$340,3,FALSE)),"")</f>
        <v/>
      </c>
      <c r="W25" s="485"/>
      <c r="X25" s="485"/>
      <c r="Y25" s="484"/>
      <c r="Z25" s="484"/>
      <c r="AA25" s="213"/>
      <c r="AB25" s="159"/>
      <c r="AC25" s="51"/>
    </row>
    <row r="26" spans="1:29" ht="47.1" hidden="1" customHeight="1" x14ac:dyDescent="0.25">
      <c r="A26" s="382">
        <v>18</v>
      </c>
      <c r="B26" s="476" t="str">
        <f>IFERROR(IF(D26="","",VLOOKUP(W26,'Reference records(soft deleted)'!$B$61:$D$89,3,FALSE)),"")</f>
        <v/>
      </c>
      <c r="C26" s="476" t="str">
        <f>IFERROR(IF(D26="","",VLOOKUP(X26,'Reference records(soft deleted)'!$B$171:$D$343,3,FALSE)),"")</f>
        <v/>
      </c>
      <c r="D26" s="477"/>
      <c r="E26" s="478" t="str">
        <f>IF('Overview - Section A'!$AN$5="Funding Request",IF(F26="Funding Request Place Holder","",F26),"")</f>
        <v/>
      </c>
      <c r="F26" s="479" t="str">
        <f>IFERROR(IF(Z26="","",VLOOKUP(Z26,'Overview - Section A'!$P$30:$Q$31,2,FALSE)),"")</f>
        <v/>
      </c>
      <c r="G26" s="480"/>
      <c r="H26" s="480"/>
      <c r="I26" s="480"/>
      <c r="J26" s="480"/>
      <c r="K26" s="480"/>
      <c r="L26" s="480"/>
      <c r="M26" s="478"/>
      <c r="N26" s="481" t="str">
        <f t="shared" si="1"/>
        <v/>
      </c>
      <c r="O26" s="482"/>
      <c r="P26" s="483"/>
      <c r="Q26" s="456"/>
      <c r="R26" s="456" t="str">
        <f>IFERROR(IF('Overview - Section A'!$AN$5="Funding Request",VLOOKUP(E26,'Overview - Section A'!$M$30:$P$31,4,FALSE),IF(Z26="","",Z26)),"")</f>
        <v/>
      </c>
      <c r="S26" s="456" t="b">
        <f t="shared" si="0"/>
        <v>0</v>
      </c>
      <c r="T26" s="456" t="s">
        <v>1000</v>
      </c>
      <c r="U26" s="456" t="str">
        <f t="array" ref="U26">IFERROR(IF(OR(INDEX('Overview - Section A'!$AB$119:$AB$173,MATCH(LEFT(C26,255),LEFT('Overview - Section A'!$W$119:$W$173,255),0))=0,INDEX('Overview - Section A'!$AB$119:$AB$173,MATCH(LEFT(C26,255),LEFT('Overview - Section A'!$W$119:$W$173,255),0))="[Record ID]"),"",INDEX('Overview - Section A'!$AB$119:$AB$173,MATCH(LEFT(C26,255),LEFT('Overview - Section A'!$W$119:$W$173,255),0))),"")</f>
        <v/>
      </c>
      <c r="V26" s="484" t="str">
        <f>IFERROR(IF('Overview - Section A'!$AN$5="Funding Request",IF('Reference Records'!$B$276&lt;&gt;"",VLOOKUP(N26,'Reference Records'!$B$276:$C$277,2,FALSE),VLOOKUP(N26,'Reference Records'!$A$289:$C$335,3,FALSE)),VLOOKUP(N26,'Reference Records'!$A$338:$C$340,3,FALSE)),"")</f>
        <v/>
      </c>
      <c r="W26" s="485"/>
      <c r="X26" s="485"/>
      <c r="Y26" s="484"/>
      <c r="Z26" s="484"/>
      <c r="AA26" s="213"/>
      <c r="AB26" s="159"/>
      <c r="AC26" s="51"/>
    </row>
    <row r="27" spans="1:29" ht="47.1" hidden="1" customHeight="1" x14ac:dyDescent="0.25">
      <c r="A27" s="382">
        <v>19</v>
      </c>
      <c r="B27" s="476" t="str">
        <f>IFERROR(IF(D27="","",VLOOKUP(W27,'Reference records(soft deleted)'!$B$61:$D$89,3,FALSE)),"")</f>
        <v/>
      </c>
      <c r="C27" s="476" t="str">
        <f>IFERROR(IF(D27="","",VLOOKUP(X27,'Reference records(soft deleted)'!$B$171:$D$343,3,FALSE)),"")</f>
        <v/>
      </c>
      <c r="D27" s="477"/>
      <c r="E27" s="478" t="str">
        <f>IF('Overview - Section A'!$AN$5="Funding Request",IF(F27="Funding Request Place Holder","",F27),"")</f>
        <v/>
      </c>
      <c r="F27" s="479" t="str">
        <f>IFERROR(IF(Z27="","",VLOOKUP(Z27,'Overview - Section A'!$P$30:$Q$31,2,FALSE)),"")</f>
        <v/>
      </c>
      <c r="G27" s="480"/>
      <c r="H27" s="480"/>
      <c r="I27" s="480"/>
      <c r="J27" s="480"/>
      <c r="K27" s="480"/>
      <c r="L27" s="480"/>
      <c r="M27" s="478"/>
      <c r="N27" s="481" t="str">
        <f t="shared" si="1"/>
        <v/>
      </c>
      <c r="O27" s="482"/>
      <c r="P27" s="483"/>
      <c r="Q27" s="456"/>
      <c r="R27" s="456" t="str">
        <f>IFERROR(IF('Overview - Section A'!$AN$5="Funding Request",VLOOKUP(E27,'Overview - Section A'!$M$30:$P$31,4,FALSE),IF(Z27="","",Z27)),"")</f>
        <v/>
      </c>
      <c r="S27" s="456" t="b">
        <f t="shared" si="0"/>
        <v>0</v>
      </c>
      <c r="T27" s="456" t="s">
        <v>1001</v>
      </c>
      <c r="U27" s="456" t="str">
        <f t="array" ref="U27">IFERROR(IF(OR(INDEX('Overview - Section A'!$AB$119:$AB$173,MATCH(LEFT(C27,255),LEFT('Overview - Section A'!$W$119:$W$173,255),0))=0,INDEX('Overview - Section A'!$AB$119:$AB$173,MATCH(LEFT(C27,255),LEFT('Overview - Section A'!$W$119:$W$173,255),0))="[Record ID]"),"",INDEX('Overview - Section A'!$AB$119:$AB$173,MATCH(LEFT(C27,255),LEFT('Overview - Section A'!$W$119:$W$173,255),0))),"")</f>
        <v/>
      </c>
      <c r="V27" s="484" t="str">
        <f>IFERROR(IF('Overview - Section A'!$AN$5="Funding Request",IF('Reference Records'!$B$276&lt;&gt;"",VLOOKUP(N27,'Reference Records'!$B$276:$C$277,2,FALSE),VLOOKUP(N27,'Reference Records'!$A$289:$C$335,3,FALSE)),VLOOKUP(N27,'Reference Records'!$A$338:$C$340,3,FALSE)),"")</f>
        <v/>
      </c>
      <c r="W27" s="485"/>
      <c r="X27" s="485"/>
      <c r="Y27" s="484"/>
      <c r="Z27" s="484"/>
      <c r="AA27" s="213"/>
      <c r="AB27" s="159"/>
      <c r="AC27" s="51"/>
    </row>
    <row r="28" spans="1:29" ht="47.1" hidden="1" customHeight="1" x14ac:dyDescent="0.25">
      <c r="A28" s="382">
        <v>20</v>
      </c>
      <c r="B28" s="476" t="str">
        <f>IFERROR(IF(D28="","",VLOOKUP(W28,'Reference records(soft deleted)'!$B$61:$D$89,3,FALSE)),"")</f>
        <v/>
      </c>
      <c r="C28" s="476" t="str">
        <f>IFERROR(IF(D28="","",VLOOKUP(X28,'Reference records(soft deleted)'!$B$171:$D$343,3,FALSE)),"")</f>
        <v/>
      </c>
      <c r="D28" s="477"/>
      <c r="E28" s="478" t="str">
        <f>IF('Overview - Section A'!$AN$5="Funding Request",IF(F28="Funding Request Place Holder","",F28),"")</f>
        <v/>
      </c>
      <c r="F28" s="479" t="str">
        <f>IFERROR(IF(Z28="","",VLOOKUP(Z28,'Overview - Section A'!$P$30:$Q$31,2,FALSE)),"")</f>
        <v/>
      </c>
      <c r="G28" s="480"/>
      <c r="H28" s="480"/>
      <c r="I28" s="480"/>
      <c r="J28" s="480"/>
      <c r="K28" s="480"/>
      <c r="L28" s="480"/>
      <c r="M28" s="478"/>
      <c r="N28" s="481" t="str">
        <f t="shared" si="1"/>
        <v/>
      </c>
      <c r="O28" s="482"/>
      <c r="P28" s="483"/>
      <c r="Q28" s="456"/>
      <c r="R28" s="456" t="str">
        <f>IFERROR(IF('Overview - Section A'!$AN$5="Funding Request",VLOOKUP(E28,'Overview - Section A'!$M$30:$P$31,4,FALSE),IF(Z28="","",Z28)),"")</f>
        <v/>
      </c>
      <c r="S28" s="456" t="b">
        <f t="shared" si="0"/>
        <v>0</v>
      </c>
      <c r="T28" s="456" t="s">
        <v>1002</v>
      </c>
      <c r="U28" s="456" t="str">
        <f t="array" ref="U28">IFERROR(IF(OR(INDEX('Overview - Section A'!$AB$119:$AB$173,MATCH(LEFT(C28,255),LEFT('Overview - Section A'!$W$119:$W$173,255),0))=0,INDEX('Overview - Section A'!$AB$119:$AB$173,MATCH(LEFT(C28,255),LEFT('Overview - Section A'!$W$119:$W$173,255),0))="[Record ID]"),"",INDEX('Overview - Section A'!$AB$119:$AB$173,MATCH(LEFT(C28,255),LEFT('Overview - Section A'!$W$119:$W$173,255),0))),"")</f>
        <v/>
      </c>
      <c r="V28" s="484" t="str">
        <f>IFERROR(IF('Overview - Section A'!$AN$5="Funding Request",IF('Reference Records'!$B$276&lt;&gt;"",VLOOKUP(N28,'Reference Records'!$B$276:$C$277,2,FALSE),VLOOKUP(N28,'Reference Records'!$A$289:$C$335,3,FALSE)),VLOOKUP(N28,'Reference Records'!$A$338:$C$340,3,FALSE)),"")</f>
        <v/>
      </c>
      <c r="W28" s="485"/>
      <c r="X28" s="485"/>
      <c r="Y28" s="484"/>
      <c r="Z28" s="484"/>
      <c r="AA28" s="213"/>
      <c r="AB28" s="159"/>
      <c r="AC28" s="51"/>
    </row>
    <row r="29" spans="1:29" ht="47.1" hidden="1" customHeight="1" x14ac:dyDescent="0.25">
      <c r="A29" s="382">
        <v>21</v>
      </c>
      <c r="B29" s="476" t="str">
        <f>IFERROR(IF(D29="","",VLOOKUP(W29,'Reference records(soft deleted)'!$B$61:$D$89,3,FALSE)),"")</f>
        <v/>
      </c>
      <c r="C29" s="476" t="str">
        <f>IFERROR(IF(D29="","",VLOOKUP(X29,'Reference records(soft deleted)'!$B$171:$D$343,3,FALSE)),"")</f>
        <v/>
      </c>
      <c r="D29" s="477"/>
      <c r="E29" s="478" t="str">
        <f>IF('Overview - Section A'!$AN$5="Funding Request",IF(F29="Funding Request Place Holder","",F29),"")</f>
        <v/>
      </c>
      <c r="F29" s="479" t="str">
        <f>IFERROR(IF(Z29="","",VLOOKUP(Z29,'Overview - Section A'!$P$30:$Q$31,2,FALSE)),"")</f>
        <v/>
      </c>
      <c r="G29" s="480"/>
      <c r="H29" s="480"/>
      <c r="I29" s="480"/>
      <c r="J29" s="480"/>
      <c r="K29" s="480"/>
      <c r="L29" s="480"/>
      <c r="M29" s="478"/>
      <c r="N29" s="481" t="str">
        <f t="shared" si="1"/>
        <v/>
      </c>
      <c r="O29" s="482"/>
      <c r="P29" s="483"/>
      <c r="Q29" s="456"/>
      <c r="R29" s="456" t="str">
        <f>IFERROR(IF('Overview - Section A'!$AN$5="Funding Request",VLOOKUP(E29,'Overview - Section A'!$M$30:$P$31,4,FALSE),IF(Z29="","",Z29)),"")</f>
        <v/>
      </c>
      <c r="S29" s="456" t="b">
        <f t="shared" si="0"/>
        <v>0</v>
      </c>
      <c r="T29" s="456" t="s">
        <v>1003</v>
      </c>
      <c r="U29" s="456" t="str">
        <f t="array" ref="U29">IFERROR(IF(OR(INDEX('Overview - Section A'!$AB$119:$AB$173,MATCH(LEFT(C29,255),LEFT('Overview - Section A'!$W$119:$W$173,255),0))=0,INDEX('Overview - Section A'!$AB$119:$AB$173,MATCH(LEFT(C29,255),LEFT('Overview - Section A'!$W$119:$W$173,255),0))="[Record ID]"),"",INDEX('Overview - Section A'!$AB$119:$AB$173,MATCH(LEFT(C29,255),LEFT('Overview - Section A'!$W$119:$W$173,255),0))),"")</f>
        <v/>
      </c>
      <c r="V29" s="484" t="str">
        <f>IFERROR(IF('Overview - Section A'!$AN$5="Funding Request",IF('Reference Records'!$B$276&lt;&gt;"",VLOOKUP(N29,'Reference Records'!$B$276:$C$277,2,FALSE),VLOOKUP(N29,'Reference Records'!$A$289:$C$335,3,FALSE)),VLOOKUP(N29,'Reference Records'!$A$338:$C$340,3,FALSE)),"")</f>
        <v/>
      </c>
      <c r="W29" s="485"/>
      <c r="X29" s="485"/>
      <c r="Y29" s="484"/>
      <c r="Z29" s="484"/>
      <c r="AA29" s="213"/>
      <c r="AB29" s="159"/>
      <c r="AC29" s="51"/>
    </row>
    <row r="30" spans="1:29" ht="47.1" hidden="1" customHeight="1" x14ac:dyDescent="0.25">
      <c r="A30" s="382">
        <v>22</v>
      </c>
      <c r="B30" s="476" t="str">
        <f>IFERROR(IF(D30="","",VLOOKUP(W30,'Reference records(soft deleted)'!$B$61:$D$89,3,FALSE)),"")</f>
        <v/>
      </c>
      <c r="C30" s="476" t="str">
        <f>IFERROR(IF(D30="","",VLOOKUP(X30,'Reference records(soft deleted)'!$B$171:$D$343,3,FALSE)),"")</f>
        <v/>
      </c>
      <c r="D30" s="477"/>
      <c r="E30" s="478" t="str">
        <f>IF('Overview - Section A'!$AN$5="Funding Request",IF(F30="Funding Request Place Holder","",F30),"")</f>
        <v/>
      </c>
      <c r="F30" s="479" t="str">
        <f>IFERROR(IF(Z30="","",VLOOKUP(Z30,'Overview - Section A'!$P$30:$Q$31,2,FALSE)),"")</f>
        <v/>
      </c>
      <c r="G30" s="480"/>
      <c r="H30" s="480"/>
      <c r="I30" s="480"/>
      <c r="J30" s="480"/>
      <c r="K30" s="480"/>
      <c r="L30" s="480"/>
      <c r="M30" s="478"/>
      <c r="N30" s="481" t="str">
        <f t="shared" si="1"/>
        <v/>
      </c>
      <c r="O30" s="482"/>
      <c r="P30" s="483"/>
      <c r="Q30" s="456"/>
      <c r="R30" s="456" t="str">
        <f>IFERROR(IF('Overview - Section A'!$AN$5="Funding Request",VLOOKUP(E30,'Overview - Section A'!$M$30:$P$31,4,FALSE),IF(Z30="","",Z30)),"")</f>
        <v/>
      </c>
      <c r="S30" s="456" t="b">
        <f t="shared" si="0"/>
        <v>0</v>
      </c>
      <c r="T30" s="456" t="s">
        <v>1004</v>
      </c>
      <c r="U30" s="456" t="str">
        <f t="array" ref="U30">IFERROR(IF(OR(INDEX('Overview - Section A'!$AB$119:$AB$173,MATCH(LEFT(C30,255),LEFT('Overview - Section A'!$W$119:$W$173,255),0))=0,INDEX('Overview - Section A'!$AB$119:$AB$173,MATCH(LEFT(C30,255),LEFT('Overview - Section A'!$W$119:$W$173,255),0))="[Record ID]"),"",INDEX('Overview - Section A'!$AB$119:$AB$173,MATCH(LEFT(C30,255),LEFT('Overview - Section A'!$W$119:$W$173,255),0))),"")</f>
        <v/>
      </c>
      <c r="V30" s="484" t="str">
        <f>IFERROR(IF('Overview - Section A'!$AN$5="Funding Request",IF('Reference Records'!$B$276&lt;&gt;"",VLOOKUP(N30,'Reference Records'!$B$276:$C$277,2,FALSE),VLOOKUP(N30,'Reference Records'!$A$289:$C$335,3,FALSE)),VLOOKUP(N30,'Reference Records'!$A$338:$C$340,3,FALSE)),"")</f>
        <v/>
      </c>
      <c r="W30" s="485"/>
      <c r="X30" s="485"/>
      <c r="Y30" s="484"/>
      <c r="Z30" s="484"/>
      <c r="AA30" s="213"/>
      <c r="AB30" s="159"/>
      <c r="AC30" s="51"/>
    </row>
    <row r="31" spans="1:29" ht="47.1" hidden="1" customHeight="1" x14ac:dyDescent="0.25">
      <c r="A31" s="382">
        <v>23</v>
      </c>
      <c r="B31" s="476" t="str">
        <f>IFERROR(IF(D31="","",VLOOKUP(W31,'Reference records(soft deleted)'!$B$61:$D$89,3,FALSE)),"")</f>
        <v/>
      </c>
      <c r="C31" s="476" t="str">
        <f>IFERROR(IF(D31="","",VLOOKUP(X31,'Reference records(soft deleted)'!$B$171:$D$343,3,FALSE)),"")</f>
        <v/>
      </c>
      <c r="D31" s="477"/>
      <c r="E31" s="478" t="str">
        <f>IF('Overview - Section A'!$AN$5="Funding Request",IF(F31="Funding Request Place Holder","",F31),"")</f>
        <v/>
      </c>
      <c r="F31" s="479" t="str">
        <f>IFERROR(IF(Z31="","",VLOOKUP(Z31,'Overview - Section A'!$P$30:$Q$31,2,FALSE)),"")</f>
        <v/>
      </c>
      <c r="G31" s="480"/>
      <c r="H31" s="480"/>
      <c r="I31" s="480"/>
      <c r="J31" s="480"/>
      <c r="K31" s="480"/>
      <c r="L31" s="480"/>
      <c r="M31" s="478"/>
      <c r="N31" s="481" t="str">
        <f t="shared" si="1"/>
        <v/>
      </c>
      <c r="O31" s="482"/>
      <c r="P31" s="483"/>
      <c r="Q31" s="456"/>
      <c r="R31" s="456" t="str">
        <f>IFERROR(IF('Overview - Section A'!$AN$5="Funding Request",VLOOKUP(E31,'Overview - Section A'!$M$30:$P$31,4,FALSE),IF(Z31="","",Z31)),"")</f>
        <v/>
      </c>
      <c r="S31" s="456" t="b">
        <f t="shared" si="0"/>
        <v>0</v>
      </c>
      <c r="T31" s="456" t="s">
        <v>1005</v>
      </c>
      <c r="U31" s="456" t="str">
        <f t="array" ref="U31">IFERROR(IF(OR(INDEX('Overview - Section A'!$AB$119:$AB$173,MATCH(LEFT(C31,255),LEFT('Overview - Section A'!$W$119:$W$173,255),0))=0,INDEX('Overview - Section A'!$AB$119:$AB$173,MATCH(LEFT(C31,255),LEFT('Overview - Section A'!$W$119:$W$173,255),0))="[Record ID]"),"",INDEX('Overview - Section A'!$AB$119:$AB$173,MATCH(LEFT(C31,255),LEFT('Overview - Section A'!$W$119:$W$173,255),0))),"")</f>
        <v/>
      </c>
      <c r="V31" s="484" t="str">
        <f>IFERROR(IF('Overview - Section A'!$AN$5="Funding Request",IF('Reference Records'!$B$276&lt;&gt;"",VLOOKUP(N31,'Reference Records'!$B$276:$C$277,2,FALSE),VLOOKUP(N31,'Reference Records'!$A$289:$C$335,3,FALSE)),VLOOKUP(N31,'Reference Records'!$A$338:$C$340,3,FALSE)),"")</f>
        <v/>
      </c>
      <c r="W31" s="485"/>
      <c r="X31" s="485"/>
      <c r="Y31" s="484"/>
      <c r="Z31" s="484"/>
      <c r="AA31" s="213"/>
      <c r="AB31" s="159"/>
      <c r="AC31" s="51"/>
    </row>
    <row r="32" spans="1:29" ht="47.1" hidden="1" customHeight="1" x14ac:dyDescent="0.25">
      <c r="A32" s="382">
        <v>24</v>
      </c>
      <c r="B32" s="476" t="str">
        <f>IFERROR(IF(D32="","",VLOOKUP(W32,'Reference records(soft deleted)'!$B$61:$D$89,3,FALSE)),"")</f>
        <v/>
      </c>
      <c r="C32" s="476" t="str">
        <f>IFERROR(IF(D32="","",VLOOKUP(X32,'Reference records(soft deleted)'!$B$171:$D$343,3,FALSE)),"")</f>
        <v/>
      </c>
      <c r="D32" s="477"/>
      <c r="E32" s="478" t="str">
        <f>IF('Overview - Section A'!$AN$5="Funding Request",IF(F32="Funding Request Place Holder","",F32),"")</f>
        <v/>
      </c>
      <c r="F32" s="479" t="str">
        <f>IFERROR(IF(Z32="","",VLOOKUP(Z32,'Overview - Section A'!$P$30:$Q$31,2,FALSE)),"")</f>
        <v/>
      </c>
      <c r="G32" s="480"/>
      <c r="H32" s="480"/>
      <c r="I32" s="480"/>
      <c r="J32" s="480"/>
      <c r="K32" s="480"/>
      <c r="L32" s="480"/>
      <c r="M32" s="478"/>
      <c r="N32" s="481" t="str">
        <f t="shared" si="1"/>
        <v/>
      </c>
      <c r="O32" s="482"/>
      <c r="P32" s="483"/>
      <c r="Q32" s="456"/>
      <c r="R32" s="456" t="str">
        <f>IFERROR(IF('Overview - Section A'!$AN$5="Funding Request",VLOOKUP(E32,'Overview - Section A'!$M$30:$P$31,4,FALSE),IF(Z32="","",Z32)),"")</f>
        <v/>
      </c>
      <c r="S32" s="456" t="b">
        <f t="shared" si="0"/>
        <v>0</v>
      </c>
      <c r="T32" s="456" t="s">
        <v>1006</v>
      </c>
      <c r="U32" s="456" t="str">
        <f t="array" ref="U32">IFERROR(IF(OR(INDEX('Overview - Section A'!$AB$119:$AB$173,MATCH(LEFT(C32,255),LEFT('Overview - Section A'!$W$119:$W$173,255),0))=0,INDEX('Overview - Section A'!$AB$119:$AB$173,MATCH(LEFT(C32,255),LEFT('Overview - Section A'!$W$119:$W$173,255),0))="[Record ID]"),"",INDEX('Overview - Section A'!$AB$119:$AB$173,MATCH(LEFT(C32,255),LEFT('Overview - Section A'!$W$119:$W$173,255),0))),"")</f>
        <v/>
      </c>
      <c r="V32" s="484" t="str">
        <f>IFERROR(IF('Overview - Section A'!$AN$5="Funding Request",IF('Reference Records'!$B$276&lt;&gt;"",VLOOKUP(N32,'Reference Records'!$B$276:$C$277,2,FALSE),VLOOKUP(N32,'Reference Records'!$A$289:$C$335,3,FALSE)),VLOOKUP(N32,'Reference Records'!$A$338:$C$340,3,FALSE)),"")</f>
        <v/>
      </c>
      <c r="W32" s="485"/>
      <c r="X32" s="485"/>
      <c r="Y32" s="484"/>
      <c r="Z32" s="484"/>
      <c r="AA32" s="213"/>
      <c r="AB32" s="159"/>
      <c r="AC32" s="51"/>
    </row>
    <row r="33" spans="1:29" ht="47.1" hidden="1" customHeight="1" x14ac:dyDescent="0.25">
      <c r="A33" s="382">
        <v>25</v>
      </c>
      <c r="B33" s="476" t="str">
        <f>IFERROR(IF(D33="","",VLOOKUP(W33,'Reference records(soft deleted)'!$B$61:$D$89,3,FALSE)),"")</f>
        <v/>
      </c>
      <c r="C33" s="476" t="str">
        <f>IFERROR(IF(D33="","",VLOOKUP(X33,'Reference records(soft deleted)'!$B$171:$D$343,3,FALSE)),"")</f>
        <v/>
      </c>
      <c r="D33" s="477"/>
      <c r="E33" s="478" t="str">
        <f>IF('Overview - Section A'!$AN$5="Funding Request",IF(F33="Funding Request Place Holder","",F33),"")</f>
        <v/>
      </c>
      <c r="F33" s="479" t="str">
        <f>IFERROR(IF(Z33="","",VLOOKUP(Z33,'Overview - Section A'!$P$30:$Q$31,2,FALSE)),"")</f>
        <v/>
      </c>
      <c r="G33" s="480"/>
      <c r="H33" s="480"/>
      <c r="I33" s="480"/>
      <c r="J33" s="480"/>
      <c r="K33" s="480"/>
      <c r="L33" s="480"/>
      <c r="M33" s="478"/>
      <c r="N33" s="481" t="str">
        <f t="shared" si="1"/>
        <v/>
      </c>
      <c r="O33" s="482"/>
      <c r="P33" s="483"/>
      <c r="Q33" s="456"/>
      <c r="R33" s="456" t="str">
        <f>IFERROR(IF('Overview - Section A'!$AN$5="Funding Request",VLOOKUP(E33,'Overview - Section A'!$M$30:$P$31,4,FALSE),IF(Z33="","",Z33)),"")</f>
        <v/>
      </c>
      <c r="S33" s="456" t="b">
        <f t="shared" si="0"/>
        <v>0</v>
      </c>
      <c r="T33" s="456" t="s">
        <v>1007</v>
      </c>
      <c r="U33" s="456" t="str">
        <f t="array" ref="U33">IFERROR(IF(OR(INDEX('Overview - Section A'!$AB$119:$AB$173,MATCH(LEFT(C33,255),LEFT('Overview - Section A'!$W$119:$W$173,255),0))=0,INDEX('Overview - Section A'!$AB$119:$AB$173,MATCH(LEFT(C33,255),LEFT('Overview - Section A'!$W$119:$W$173,255),0))="[Record ID]"),"",INDEX('Overview - Section A'!$AB$119:$AB$173,MATCH(LEFT(C33,255),LEFT('Overview - Section A'!$W$119:$W$173,255),0))),"")</f>
        <v/>
      </c>
      <c r="V33" s="484" t="str">
        <f>IFERROR(IF('Overview - Section A'!$AN$5="Funding Request",IF('Reference Records'!$B$276&lt;&gt;"",VLOOKUP(N33,'Reference Records'!$B$276:$C$277,2,FALSE),VLOOKUP(N33,'Reference Records'!$A$289:$C$335,3,FALSE)),VLOOKUP(N33,'Reference Records'!$A$338:$C$340,3,FALSE)),"")</f>
        <v/>
      </c>
      <c r="W33" s="485"/>
      <c r="X33" s="485"/>
      <c r="Y33" s="484"/>
      <c r="Z33" s="484"/>
      <c r="AA33" s="213"/>
      <c r="AB33" s="159"/>
      <c r="AC33" s="51"/>
    </row>
    <row r="34" spans="1:29" ht="47.1" hidden="1" customHeight="1" x14ac:dyDescent="0.25">
      <c r="A34" s="382">
        <v>26</v>
      </c>
      <c r="B34" s="476" t="str">
        <f>IFERROR(IF(D34="","",VLOOKUP(W34,'Reference records(soft deleted)'!$B$61:$D$89,3,FALSE)),"")</f>
        <v/>
      </c>
      <c r="C34" s="476" t="str">
        <f>IFERROR(IF(D34="","",VLOOKUP(X34,'Reference records(soft deleted)'!$B$171:$D$343,3,FALSE)),"")</f>
        <v/>
      </c>
      <c r="D34" s="477"/>
      <c r="E34" s="478" t="str">
        <f>IF('Overview - Section A'!$AN$5="Funding Request",IF(F34="Funding Request Place Holder","",F34),"")</f>
        <v/>
      </c>
      <c r="F34" s="479" t="str">
        <f>IFERROR(IF(Z34="","",VLOOKUP(Z34,'Overview - Section A'!$P$30:$Q$31,2,FALSE)),"")</f>
        <v/>
      </c>
      <c r="G34" s="480"/>
      <c r="H34" s="480"/>
      <c r="I34" s="480"/>
      <c r="J34" s="480"/>
      <c r="K34" s="480"/>
      <c r="L34" s="480"/>
      <c r="M34" s="478"/>
      <c r="N34" s="481" t="str">
        <f t="shared" si="1"/>
        <v/>
      </c>
      <c r="O34" s="482"/>
      <c r="P34" s="483"/>
      <c r="Q34" s="456"/>
      <c r="R34" s="456" t="str">
        <f>IFERROR(IF('Overview - Section A'!$AN$5="Funding Request",VLOOKUP(E34,'Overview - Section A'!$M$30:$P$31,4,FALSE),IF(Z34="","",Z34)),"")</f>
        <v/>
      </c>
      <c r="S34" s="456" t="b">
        <f t="shared" si="0"/>
        <v>0</v>
      </c>
      <c r="T34" s="456" t="s">
        <v>1008</v>
      </c>
      <c r="U34" s="456" t="str">
        <f t="array" ref="U34">IFERROR(IF(OR(INDEX('Overview - Section A'!$AB$119:$AB$173,MATCH(LEFT(C34,255),LEFT('Overview - Section A'!$W$119:$W$173,255),0))=0,INDEX('Overview - Section A'!$AB$119:$AB$173,MATCH(LEFT(C34,255),LEFT('Overview - Section A'!$W$119:$W$173,255),0))="[Record ID]"),"",INDEX('Overview - Section A'!$AB$119:$AB$173,MATCH(LEFT(C34,255),LEFT('Overview - Section A'!$W$119:$W$173,255),0))),"")</f>
        <v/>
      </c>
      <c r="V34" s="484" t="str">
        <f>IFERROR(IF('Overview - Section A'!$AN$5="Funding Request",IF('Reference Records'!$B$276&lt;&gt;"",VLOOKUP(N34,'Reference Records'!$B$276:$C$277,2,FALSE),VLOOKUP(N34,'Reference Records'!$A$289:$C$335,3,FALSE)),VLOOKUP(N34,'Reference Records'!$A$338:$C$340,3,FALSE)),"")</f>
        <v/>
      </c>
      <c r="W34" s="485"/>
      <c r="X34" s="485"/>
      <c r="Y34" s="484"/>
      <c r="Z34" s="484"/>
      <c r="AA34" s="213"/>
      <c r="AB34" s="159"/>
      <c r="AC34" s="51"/>
    </row>
    <row r="35" spans="1:29" ht="47.1" hidden="1" customHeight="1" x14ac:dyDescent="0.25">
      <c r="A35" s="382">
        <v>27</v>
      </c>
      <c r="B35" s="476" t="str">
        <f>IFERROR(IF(D35="","",VLOOKUP(W35,'Reference records(soft deleted)'!$B$61:$D$89,3,FALSE)),"")</f>
        <v/>
      </c>
      <c r="C35" s="476" t="str">
        <f>IFERROR(IF(D35="","",VLOOKUP(X35,'Reference records(soft deleted)'!$B$171:$D$343,3,FALSE)),"")</f>
        <v/>
      </c>
      <c r="D35" s="477"/>
      <c r="E35" s="478" t="str">
        <f>IF('Overview - Section A'!$AN$5="Funding Request",IF(F35="Funding Request Place Holder","",F35),"")</f>
        <v/>
      </c>
      <c r="F35" s="479" t="str">
        <f>IFERROR(IF(Z35="","",VLOOKUP(Z35,'Overview - Section A'!$P$30:$Q$31,2,FALSE)),"")</f>
        <v/>
      </c>
      <c r="G35" s="480"/>
      <c r="H35" s="480"/>
      <c r="I35" s="480"/>
      <c r="J35" s="480"/>
      <c r="K35" s="480"/>
      <c r="L35" s="480"/>
      <c r="M35" s="478"/>
      <c r="N35" s="481" t="str">
        <f t="shared" si="1"/>
        <v/>
      </c>
      <c r="O35" s="482"/>
      <c r="P35" s="483"/>
      <c r="Q35" s="456"/>
      <c r="R35" s="456" t="str">
        <f>IFERROR(IF('Overview - Section A'!$AN$5="Funding Request",VLOOKUP(E35,'Overview - Section A'!$M$30:$P$31,4,FALSE),IF(Z35="","",Z35)),"")</f>
        <v/>
      </c>
      <c r="S35" s="456" t="b">
        <f t="shared" si="0"/>
        <v>0</v>
      </c>
      <c r="T35" s="456" t="s">
        <v>1009</v>
      </c>
      <c r="U35" s="456" t="str">
        <f t="array" ref="U35">IFERROR(IF(OR(INDEX('Overview - Section A'!$AB$119:$AB$173,MATCH(LEFT(C35,255),LEFT('Overview - Section A'!$W$119:$W$173,255),0))=0,INDEX('Overview - Section A'!$AB$119:$AB$173,MATCH(LEFT(C35,255),LEFT('Overview - Section A'!$W$119:$W$173,255),0))="[Record ID]"),"",INDEX('Overview - Section A'!$AB$119:$AB$173,MATCH(LEFT(C35,255),LEFT('Overview - Section A'!$W$119:$W$173,255),0))),"")</f>
        <v/>
      </c>
      <c r="V35" s="484" t="str">
        <f>IFERROR(IF('Overview - Section A'!$AN$5="Funding Request",IF('Reference Records'!$B$276&lt;&gt;"",VLOOKUP(N35,'Reference Records'!$B$276:$C$277,2,FALSE),VLOOKUP(N35,'Reference Records'!$A$289:$C$335,3,FALSE)),VLOOKUP(N35,'Reference Records'!$A$338:$C$340,3,FALSE)),"")</f>
        <v/>
      </c>
      <c r="W35" s="485"/>
      <c r="X35" s="485"/>
      <c r="Y35" s="484"/>
      <c r="Z35" s="484"/>
      <c r="AA35" s="213"/>
      <c r="AB35" s="159"/>
      <c r="AC35" s="51"/>
    </row>
    <row r="36" spans="1:29" ht="47.1" hidden="1" customHeight="1" x14ac:dyDescent="0.25">
      <c r="A36" s="382">
        <v>28</v>
      </c>
      <c r="B36" s="476" t="str">
        <f>IFERROR(IF(D36="","",VLOOKUP(W36,'Reference records(soft deleted)'!$B$61:$D$89,3,FALSE)),"")</f>
        <v/>
      </c>
      <c r="C36" s="476" t="str">
        <f>IFERROR(IF(D36="","",VLOOKUP(X36,'Reference records(soft deleted)'!$B$171:$D$343,3,FALSE)),"")</f>
        <v/>
      </c>
      <c r="D36" s="477"/>
      <c r="E36" s="478" t="str">
        <f>IF('Overview - Section A'!$AN$5="Funding Request",IF(F36="Funding Request Place Holder","",F36),"")</f>
        <v/>
      </c>
      <c r="F36" s="479" t="str">
        <f>IFERROR(IF(Z36="","",VLOOKUP(Z36,'Overview - Section A'!$P$30:$Q$31,2,FALSE)),"")</f>
        <v/>
      </c>
      <c r="G36" s="480"/>
      <c r="H36" s="480"/>
      <c r="I36" s="480"/>
      <c r="J36" s="480"/>
      <c r="K36" s="480"/>
      <c r="L36" s="480"/>
      <c r="M36" s="478"/>
      <c r="N36" s="481" t="str">
        <f t="shared" si="1"/>
        <v/>
      </c>
      <c r="O36" s="482"/>
      <c r="P36" s="483"/>
      <c r="Q36" s="456"/>
      <c r="R36" s="456" t="str">
        <f>IFERROR(IF('Overview - Section A'!$AN$5="Funding Request",VLOOKUP(E36,'Overview - Section A'!$M$30:$P$31,4,FALSE),IF(Z36="","",Z36)),"")</f>
        <v/>
      </c>
      <c r="S36" s="456" t="b">
        <f t="shared" si="0"/>
        <v>0</v>
      </c>
      <c r="T36" s="456" t="s">
        <v>1010</v>
      </c>
      <c r="U36" s="456" t="str">
        <f t="array" ref="U36">IFERROR(IF(OR(INDEX('Overview - Section A'!$AB$119:$AB$173,MATCH(LEFT(C36,255),LEFT('Overview - Section A'!$W$119:$W$173,255),0))=0,INDEX('Overview - Section A'!$AB$119:$AB$173,MATCH(LEFT(C36,255),LEFT('Overview - Section A'!$W$119:$W$173,255),0))="[Record ID]"),"",INDEX('Overview - Section A'!$AB$119:$AB$173,MATCH(LEFT(C36,255),LEFT('Overview - Section A'!$W$119:$W$173,255),0))),"")</f>
        <v/>
      </c>
      <c r="V36" s="484" t="str">
        <f>IFERROR(IF('Overview - Section A'!$AN$5="Funding Request",IF('Reference Records'!$B$276&lt;&gt;"",VLOOKUP(N36,'Reference Records'!$B$276:$C$277,2,FALSE),VLOOKUP(N36,'Reference Records'!$A$289:$C$335,3,FALSE)),VLOOKUP(N36,'Reference Records'!$A$338:$C$340,3,FALSE)),"")</f>
        <v/>
      </c>
      <c r="W36" s="485"/>
      <c r="X36" s="485"/>
      <c r="Y36" s="484"/>
      <c r="Z36" s="484"/>
      <c r="AA36" s="213"/>
      <c r="AB36" s="159"/>
      <c r="AC36" s="51"/>
    </row>
    <row r="37" spans="1:29" ht="47.1" hidden="1" customHeight="1" x14ac:dyDescent="0.25">
      <c r="A37" s="382">
        <v>29</v>
      </c>
      <c r="B37" s="476" t="str">
        <f>IFERROR(IF(D37="","",VLOOKUP(W37,'Reference records(soft deleted)'!$B$61:$D$89,3,FALSE)),"")</f>
        <v/>
      </c>
      <c r="C37" s="476" t="str">
        <f>IFERROR(IF(D37="","",VLOOKUP(X37,'Reference records(soft deleted)'!$B$171:$D$343,3,FALSE)),"")</f>
        <v/>
      </c>
      <c r="D37" s="477"/>
      <c r="E37" s="478" t="str">
        <f>IF('Overview - Section A'!$AN$5="Funding Request",IF(F37="Funding Request Place Holder","",F37),"")</f>
        <v/>
      </c>
      <c r="F37" s="479" t="str">
        <f>IFERROR(IF(Z37="","",VLOOKUP(Z37,'Overview - Section A'!$P$30:$Q$31,2,FALSE)),"")</f>
        <v/>
      </c>
      <c r="G37" s="480"/>
      <c r="H37" s="480"/>
      <c r="I37" s="480"/>
      <c r="J37" s="480"/>
      <c r="K37" s="480"/>
      <c r="L37" s="480"/>
      <c r="M37" s="478"/>
      <c r="N37" s="481" t="str">
        <f t="shared" si="1"/>
        <v/>
      </c>
      <c r="O37" s="482"/>
      <c r="P37" s="483"/>
      <c r="Q37" s="456"/>
      <c r="R37" s="456" t="str">
        <f>IFERROR(IF('Overview - Section A'!$AN$5="Funding Request",VLOOKUP(E37,'Overview - Section A'!$M$30:$P$31,4,FALSE),IF(Z37="","",Z37)),"")</f>
        <v/>
      </c>
      <c r="S37" s="456" t="b">
        <f t="shared" si="0"/>
        <v>0</v>
      </c>
      <c r="T37" s="456" t="s">
        <v>1011</v>
      </c>
      <c r="U37" s="456" t="str">
        <f t="array" ref="U37">IFERROR(IF(OR(INDEX('Overview - Section A'!$AB$119:$AB$173,MATCH(LEFT(C37,255),LEFT('Overview - Section A'!$W$119:$W$173,255),0))=0,INDEX('Overview - Section A'!$AB$119:$AB$173,MATCH(LEFT(C37,255),LEFT('Overview - Section A'!$W$119:$W$173,255),0))="[Record ID]"),"",INDEX('Overview - Section A'!$AB$119:$AB$173,MATCH(LEFT(C37,255),LEFT('Overview - Section A'!$W$119:$W$173,255),0))),"")</f>
        <v/>
      </c>
      <c r="V37" s="484" t="str">
        <f>IFERROR(IF('Overview - Section A'!$AN$5="Funding Request",IF('Reference Records'!$B$276&lt;&gt;"",VLOOKUP(N37,'Reference Records'!$B$276:$C$277,2,FALSE),VLOOKUP(N37,'Reference Records'!$A$289:$C$335,3,FALSE)),VLOOKUP(N37,'Reference Records'!$A$338:$C$340,3,FALSE)),"")</f>
        <v/>
      </c>
      <c r="W37" s="485"/>
      <c r="X37" s="485"/>
      <c r="Y37" s="484"/>
      <c r="Z37" s="484"/>
      <c r="AA37" s="213"/>
      <c r="AB37" s="159"/>
      <c r="AC37" s="51"/>
    </row>
    <row r="38" spans="1:29" ht="47.1" hidden="1" customHeight="1" x14ac:dyDescent="0.25">
      <c r="A38" s="382">
        <v>30</v>
      </c>
      <c r="B38" s="476" t="str">
        <f>IFERROR(IF(D38="","",VLOOKUP(W38,'Reference records(soft deleted)'!$B$61:$D$89,3,FALSE)),"")</f>
        <v/>
      </c>
      <c r="C38" s="476" t="str">
        <f>IFERROR(IF(D38="","",VLOOKUP(X38,'Reference records(soft deleted)'!$B$171:$D$343,3,FALSE)),"")</f>
        <v/>
      </c>
      <c r="D38" s="477"/>
      <c r="E38" s="478" t="str">
        <f>IF('Overview - Section A'!$AN$5="Funding Request",IF(F38="Funding Request Place Holder","",F38),"")</f>
        <v/>
      </c>
      <c r="F38" s="479" t="str">
        <f>IFERROR(IF(Z38="","",VLOOKUP(Z38,'Overview - Section A'!$P$30:$Q$31,2,FALSE)),"")</f>
        <v/>
      </c>
      <c r="G38" s="480"/>
      <c r="H38" s="480"/>
      <c r="I38" s="480"/>
      <c r="J38" s="480"/>
      <c r="K38" s="480"/>
      <c r="L38" s="480"/>
      <c r="M38" s="478"/>
      <c r="N38" s="481" t="str">
        <f t="shared" si="1"/>
        <v/>
      </c>
      <c r="O38" s="482"/>
      <c r="P38" s="483"/>
      <c r="Q38" s="456"/>
      <c r="R38" s="456" t="str">
        <f>IFERROR(IF('Overview - Section A'!$AN$5="Funding Request",VLOOKUP(E38,'Overview - Section A'!$M$30:$P$31,4,FALSE),IF(Z38="","",Z38)),"")</f>
        <v/>
      </c>
      <c r="S38" s="456" t="b">
        <f t="shared" si="0"/>
        <v>0</v>
      </c>
      <c r="T38" s="456" t="s">
        <v>1012</v>
      </c>
      <c r="U38" s="456" t="str">
        <f t="array" ref="U38">IFERROR(IF(OR(INDEX('Overview - Section A'!$AB$119:$AB$173,MATCH(LEFT(C38,255),LEFT('Overview - Section A'!$W$119:$W$173,255),0))=0,INDEX('Overview - Section A'!$AB$119:$AB$173,MATCH(LEFT(C38,255),LEFT('Overview - Section A'!$W$119:$W$173,255),0))="[Record ID]"),"",INDEX('Overview - Section A'!$AB$119:$AB$173,MATCH(LEFT(C38,255),LEFT('Overview - Section A'!$W$119:$W$173,255),0))),"")</f>
        <v/>
      </c>
      <c r="V38" s="484" t="str">
        <f>IFERROR(IF('Overview - Section A'!$AN$5="Funding Request",IF('Reference Records'!$B$276&lt;&gt;"",VLOOKUP(N38,'Reference Records'!$B$276:$C$277,2,FALSE),VLOOKUP(N38,'Reference Records'!$A$289:$C$335,3,FALSE)),VLOOKUP(N38,'Reference Records'!$A$338:$C$340,3,FALSE)),"")</f>
        <v/>
      </c>
      <c r="W38" s="485"/>
      <c r="X38" s="485"/>
      <c r="Y38" s="484"/>
      <c r="Z38" s="484"/>
      <c r="AA38" s="213"/>
      <c r="AB38" s="159"/>
      <c r="AC38" s="51"/>
    </row>
    <row r="39" spans="1:29" ht="47.1" hidden="1" customHeight="1" x14ac:dyDescent="0.25">
      <c r="A39" s="382">
        <v>31</v>
      </c>
      <c r="B39" s="476" t="str">
        <f>IFERROR(IF(D39="","",VLOOKUP(W39,'Reference records(soft deleted)'!$B$61:$D$89,3,FALSE)),"")</f>
        <v/>
      </c>
      <c r="C39" s="476" t="str">
        <f>IFERROR(IF(D39="","",VLOOKUP(X39,'Reference records(soft deleted)'!$B$171:$D$343,3,FALSE)),"")</f>
        <v/>
      </c>
      <c r="D39" s="477"/>
      <c r="E39" s="478" t="str">
        <f>IF('Overview - Section A'!$AN$5="Funding Request",IF(F39="Funding Request Place Holder","",F39),"")</f>
        <v/>
      </c>
      <c r="F39" s="479" t="str">
        <f>IFERROR(IF(Z39="","",VLOOKUP(Z39,'Overview - Section A'!$P$30:$Q$31,2,FALSE)),"")</f>
        <v/>
      </c>
      <c r="G39" s="480"/>
      <c r="H39" s="480"/>
      <c r="I39" s="480"/>
      <c r="J39" s="480"/>
      <c r="K39" s="480"/>
      <c r="L39" s="480"/>
      <c r="M39" s="478"/>
      <c r="N39" s="481" t="str">
        <f t="shared" si="1"/>
        <v/>
      </c>
      <c r="O39" s="482"/>
      <c r="P39" s="483"/>
      <c r="Q39" s="456"/>
      <c r="R39" s="456" t="str">
        <f>IFERROR(IF('Overview - Section A'!$AN$5="Funding Request",VLOOKUP(E39,'Overview - Section A'!$M$30:$P$31,4,FALSE),IF(Z39="","",Z39)),"")</f>
        <v/>
      </c>
      <c r="S39" s="456" t="b">
        <f t="shared" si="0"/>
        <v>0</v>
      </c>
      <c r="T39" s="456" t="s">
        <v>1013</v>
      </c>
      <c r="U39" s="456" t="str">
        <f t="array" ref="U39">IFERROR(IF(OR(INDEX('Overview - Section A'!$AB$119:$AB$173,MATCH(LEFT(C39,255),LEFT('Overview - Section A'!$W$119:$W$173,255),0))=0,INDEX('Overview - Section A'!$AB$119:$AB$173,MATCH(LEFT(C39,255),LEFT('Overview - Section A'!$W$119:$W$173,255),0))="[Record ID]"),"",INDEX('Overview - Section A'!$AB$119:$AB$173,MATCH(LEFT(C39,255),LEFT('Overview - Section A'!$W$119:$W$173,255),0))),"")</f>
        <v/>
      </c>
      <c r="V39" s="484" t="str">
        <f>IFERROR(IF('Overview - Section A'!$AN$5="Funding Request",IF('Reference Records'!$B$276&lt;&gt;"",VLOOKUP(N39,'Reference Records'!$B$276:$C$277,2,FALSE),VLOOKUP(N39,'Reference Records'!$A$289:$C$335,3,FALSE)),VLOOKUP(N39,'Reference Records'!$A$338:$C$340,3,FALSE)),"")</f>
        <v/>
      </c>
      <c r="W39" s="485"/>
      <c r="X39" s="485"/>
      <c r="Y39" s="484"/>
      <c r="Z39" s="484"/>
      <c r="AA39" s="213"/>
      <c r="AB39" s="159"/>
      <c r="AC39" s="51"/>
    </row>
    <row r="40" spans="1:29" ht="47.1" hidden="1" customHeight="1" x14ac:dyDescent="0.25">
      <c r="A40" s="382">
        <v>32</v>
      </c>
      <c r="B40" s="476" t="str">
        <f>IFERROR(IF(D40="","",VLOOKUP(W40,'Reference records(soft deleted)'!$B$61:$D$89,3,FALSE)),"")</f>
        <v/>
      </c>
      <c r="C40" s="476" t="str">
        <f>IFERROR(IF(D40="","",VLOOKUP(X40,'Reference records(soft deleted)'!$B$171:$D$343,3,FALSE)),"")</f>
        <v/>
      </c>
      <c r="D40" s="477"/>
      <c r="E40" s="478" t="str">
        <f>IF('Overview - Section A'!$AN$5="Funding Request",IF(F40="Funding Request Place Holder","",F40),"")</f>
        <v/>
      </c>
      <c r="F40" s="479" t="str">
        <f>IFERROR(IF(Z40="","",VLOOKUP(Z40,'Overview - Section A'!$P$30:$Q$31,2,FALSE)),"")</f>
        <v/>
      </c>
      <c r="G40" s="480"/>
      <c r="H40" s="480"/>
      <c r="I40" s="480"/>
      <c r="J40" s="480"/>
      <c r="K40" s="480"/>
      <c r="L40" s="480"/>
      <c r="M40" s="478"/>
      <c r="N40" s="481" t="str">
        <f t="shared" si="1"/>
        <v/>
      </c>
      <c r="O40" s="482"/>
      <c r="P40" s="483"/>
      <c r="Q40" s="456"/>
      <c r="R40" s="456" t="str">
        <f>IFERROR(IF('Overview - Section A'!$AN$5="Funding Request",VLOOKUP(E40,'Overview - Section A'!$M$30:$P$31,4,FALSE),IF(Z40="","",Z40)),"")</f>
        <v/>
      </c>
      <c r="S40" s="456" t="b">
        <f t="shared" si="0"/>
        <v>0</v>
      </c>
      <c r="T40" s="456" t="s">
        <v>1014</v>
      </c>
      <c r="U40" s="456" t="str">
        <f t="array" ref="U40">IFERROR(IF(OR(INDEX('Overview - Section A'!$AB$119:$AB$173,MATCH(LEFT(C40,255),LEFT('Overview - Section A'!$W$119:$W$173,255),0))=0,INDEX('Overview - Section A'!$AB$119:$AB$173,MATCH(LEFT(C40,255),LEFT('Overview - Section A'!$W$119:$W$173,255),0))="[Record ID]"),"",INDEX('Overview - Section A'!$AB$119:$AB$173,MATCH(LEFT(C40,255),LEFT('Overview - Section A'!$W$119:$W$173,255),0))),"")</f>
        <v/>
      </c>
      <c r="V40" s="484" t="str">
        <f>IFERROR(IF('Overview - Section A'!$AN$5="Funding Request",IF('Reference Records'!$B$276&lt;&gt;"",VLOOKUP(N40,'Reference Records'!$B$276:$C$277,2,FALSE),VLOOKUP(N40,'Reference Records'!$A$289:$C$335,3,FALSE)),VLOOKUP(N40,'Reference Records'!$A$338:$C$340,3,FALSE)),"")</f>
        <v/>
      </c>
      <c r="W40" s="485"/>
      <c r="X40" s="485"/>
      <c r="Y40" s="484"/>
      <c r="Z40" s="484"/>
      <c r="AA40" s="213"/>
      <c r="AB40" s="159"/>
      <c r="AC40" s="51"/>
    </row>
    <row r="41" spans="1:29" ht="47.1" hidden="1" customHeight="1" x14ac:dyDescent="0.25">
      <c r="A41" s="382">
        <v>33</v>
      </c>
      <c r="B41" s="476" t="str">
        <f>IFERROR(IF(D41="","",VLOOKUP(W41,'Reference records(soft deleted)'!$B$61:$D$89,3,FALSE)),"")</f>
        <v/>
      </c>
      <c r="C41" s="476" t="str">
        <f>IFERROR(IF(D41="","",VLOOKUP(X41,'Reference records(soft deleted)'!$B$171:$D$343,3,FALSE)),"")</f>
        <v/>
      </c>
      <c r="D41" s="477"/>
      <c r="E41" s="478" t="str">
        <f>IF('Overview - Section A'!$AN$5="Funding Request",IF(F41="Funding Request Place Holder","",F41),"")</f>
        <v/>
      </c>
      <c r="F41" s="479" t="str">
        <f>IFERROR(IF(Z41="","",VLOOKUP(Z41,'Overview - Section A'!$P$30:$Q$31,2,FALSE)),"")</f>
        <v/>
      </c>
      <c r="G41" s="480"/>
      <c r="H41" s="480"/>
      <c r="I41" s="480"/>
      <c r="J41" s="480"/>
      <c r="K41" s="480"/>
      <c r="L41" s="480"/>
      <c r="M41" s="478"/>
      <c r="N41" s="481" t="str">
        <f t="shared" si="1"/>
        <v/>
      </c>
      <c r="O41" s="482"/>
      <c r="P41" s="483"/>
      <c r="Q41" s="456"/>
      <c r="R41" s="456" t="str">
        <f>IFERROR(IF('Overview - Section A'!$AN$5="Funding Request",VLOOKUP(E41,'Overview - Section A'!$M$30:$P$31,4,FALSE),IF(Z41="","",Z41)),"")</f>
        <v/>
      </c>
      <c r="S41" s="456" t="b">
        <f t="shared" si="0"/>
        <v>0</v>
      </c>
      <c r="T41" s="456" t="s">
        <v>1015</v>
      </c>
      <c r="U41" s="456" t="str">
        <f t="array" ref="U41">IFERROR(IF(OR(INDEX('Overview - Section A'!$AB$119:$AB$173,MATCH(LEFT(C41,255),LEFT('Overview - Section A'!$W$119:$W$173,255),0))=0,INDEX('Overview - Section A'!$AB$119:$AB$173,MATCH(LEFT(C41,255),LEFT('Overview - Section A'!$W$119:$W$173,255),0))="[Record ID]"),"",INDEX('Overview - Section A'!$AB$119:$AB$173,MATCH(LEFT(C41,255),LEFT('Overview - Section A'!$W$119:$W$173,255),0))),"")</f>
        <v/>
      </c>
      <c r="V41" s="484" t="str">
        <f>IFERROR(IF('Overview - Section A'!$AN$5="Funding Request",IF('Reference Records'!$B$276&lt;&gt;"",VLOOKUP(N41,'Reference Records'!$B$276:$C$277,2,FALSE),VLOOKUP(N41,'Reference Records'!$A$289:$C$335,3,FALSE)),VLOOKUP(N41,'Reference Records'!$A$338:$C$340,3,FALSE)),"")</f>
        <v/>
      </c>
      <c r="W41" s="485"/>
      <c r="X41" s="485"/>
      <c r="Y41" s="484"/>
      <c r="Z41" s="484"/>
      <c r="AA41" s="213"/>
      <c r="AB41" s="159"/>
      <c r="AC41" s="51"/>
    </row>
    <row r="42" spans="1:29" ht="47.1" hidden="1" customHeight="1" x14ac:dyDescent="0.25">
      <c r="A42" s="382">
        <v>34</v>
      </c>
      <c r="B42" s="476" t="str">
        <f>IFERROR(IF(D42="","",VLOOKUP(W42,'Reference records(soft deleted)'!$B$61:$D$89,3,FALSE)),"")</f>
        <v/>
      </c>
      <c r="C42" s="476" t="str">
        <f>IFERROR(IF(D42="","",VLOOKUP(X42,'Reference records(soft deleted)'!$B$171:$D$343,3,FALSE)),"")</f>
        <v/>
      </c>
      <c r="D42" s="477"/>
      <c r="E42" s="478" t="str">
        <f>IF('Overview - Section A'!$AN$5="Funding Request",IF(F42="Funding Request Place Holder","",F42),"")</f>
        <v/>
      </c>
      <c r="F42" s="479" t="str">
        <f>IFERROR(IF(Z42="","",VLOOKUP(Z42,'Overview - Section A'!$P$30:$Q$31,2,FALSE)),"")</f>
        <v/>
      </c>
      <c r="G42" s="480"/>
      <c r="H42" s="480"/>
      <c r="I42" s="480"/>
      <c r="J42" s="480"/>
      <c r="K42" s="480"/>
      <c r="L42" s="480"/>
      <c r="M42" s="478"/>
      <c r="N42" s="481" t="str">
        <f t="shared" si="1"/>
        <v/>
      </c>
      <c r="O42" s="482"/>
      <c r="P42" s="483"/>
      <c r="Q42" s="456"/>
      <c r="R42" s="456" t="str">
        <f>IFERROR(IF('Overview - Section A'!$AN$5="Funding Request",VLOOKUP(E42,'Overview - Section A'!$M$30:$P$31,4,FALSE),IF(Z42="","",Z42)),"")</f>
        <v/>
      </c>
      <c r="S42" s="456" t="b">
        <f t="shared" si="0"/>
        <v>0</v>
      </c>
      <c r="T42" s="456" t="s">
        <v>1016</v>
      </c>
      <c r="U42" s="456" t="str">
        <f t="array" ref="U42">IFERROR(IF(OR(INDEX('Overview - Section A'!$AB$119:$AB$173,MATCH(LEFT(C42,255),LEFT('Overview - Section A'!$W$119:$W$173,255),0))=0,INDEX('Overview - Section A'!$AB$119:$AB$173,MATCH(LEFT(C42,255),LEFT('Overview - Section A'!$W$119:$W$173,255),0))="[Record ID]"),"",INDEX('Overview - Section A'!$AB$119:$AB$173,MATCH(LEFT(C42,255),LEFT('Overview - Section A'!$W$119:$W$173,255),0))),"")</f>
        <v/>
      </c>
      <c r="V42" s="484" t="str">
        <f>IFERROR(IF('Overview - Section A'!$AN$5="Funding Request",IF('Reference Records'!$B$276&lt;&gt;"",VLOOKUP(N42,'Reference Records'!$B$276:$C$277,2,FALSE),VLOOKUP(N42,'Reference Records'!$A$289:$C$335,3,FALSE)),VLOOKUP(N42,'Reference Records'!$A$338:$C$340,3,FALSE)),"")</f>
        <v/>
      </c>
      <c r="W42" s="485"/>
      <c r="X42" s="485"/>
      <c r="Y42" s="484"/>
      <c r="Z42" s="484"/>
      <c r="AA42" s="213"/>
      <c r="AB42" s="159"/>
      <c r="AC42" s="51"/>
    </row>
    <row r="43" spans="1:29" ht="47.1" hidden="1" customHeight="1" x14ac:dyDescent="0.25">
      <c r="A43" s="382">
        <v>35</v>
      </c>
      <c r="B43" s="476" t="str">
        <f>IFERROR(IF(D43="","",VLOOKUP(W43,'Reference records(soft deleted)'!$B$61:$D$89,3,FALSE)),"")</f>
        <v/>
      </c>
      <c r="C43" s="476" t="str">
        <f>IFERROR(IF(D43="","",VLOOKUP(X43,'Reference records(soft deleted)'!$B$171:$D$343,3,FALSE)),"")</f>
        <v/>
      </c>
      <c r="D43" s="477"/>
      <c r="E43" s="478" t="str">
        <f>IF('Overview - Section A'!$AN$5="Funding Request",IF(F43="Funding Request Place Holder","",F43),"")</f>
        <v/>
      </c>
      <c r="F43" s="479" t="str">
        <f>IFERROR(IF(Z43="","",VLOOKUP(Z43,'Overview - Section A'!$P$30:$Q$31,2,FALSE)),"")</f>
        <v/>
      </c>
      <c r="G43" s="480"/>
      <c r="H43" s="480"/>
      <c r="I43" s="480"/>
      <c r="J43" s="480"/>
      <c r="K43" s="480"/>
      <c r="L43" s="480"/>
      <c r="M43" s="478"/>
      <c r="N43" s="481" t="str">
        <f t="shared" si="1"/>
        <v/>
      </c>
      <c r="O43" s="482"/>
      <c r="P43" s="483"/>
      <c r="Q43" s="456"/>
      <c r="R43" s="456" t="str">
        <f>IFERROR(IF('Overview - Section A'!$AN$5="Funding Request",VLOOKUP(E43,'Overview - Section A'!$M$30:$P$31,4,FALSE),IF(Z43="","",Z43)),"")</f>
        <v/>
      </c>
      <c r="S43" s="456" t="b">
        <f t="shared" si="0"/>
        <v>0</v>
      </c>
      <c r="T43" s="456" t="s">
        <v>1017</v>
      </c>
      <c r="U43" s="456" t="str">
        <f t="array" ref="U43">IFERROR(IF(OR(INDEX('Overview - Section A'!$AB$119:$AB$173,MATCH(LEFT(C43,255),LEFT('Overview - Section A'!$W$119:$W$173,255),0))=0,INDEX('Overview - Section A'!$AB$119:$AB$173,MATCH(LEFT(C43,255),LEFT('Overview - Section A'!$W$119:$W$173,255),0))="[Record ID]"),"",INDEX('Overview - Section A'!$AB$119:$AB$173,MATCH(LEFT(C43,255),LEFT('Overview - Section A'!$W$119:$W$173,255),0))),"")</f>
        <v/>
      </c>
      <c r="V43" s="484" t="str">
        <f>IFERROR(IF('Overview - Section A'!$AN$5="Funding Request",IF('Reference Records'!$B$276&lt;&gt;"",VLOOKUP(N43,'Reference Records'!$B$276:$C$277,2,FALSE),VLOOKUP(N43,'Reference Records'!$A$289:$C$335,3,FALSE)),VLOOKUP(N43,'Reference Records'!$A$338:$C$340,3,FALSE)),"")</f>
        <v/>
      </c>
      <c r="W43" s="485"/>
      <c r="X43" s="485"/>
      <c r="Y43" s="484"/>
      <c r="Z43" s="484"/>
      <c r="AA43" s="213"/>
      <c r="AB43" s="159"/>
      <c r="AC43" s="51"/>
    </row>
    <row r="44" spans="1:29" ht="47.1" hidden="1" customHeight="1" x14ac:dyDescent="0.25">
      <c r="A44" s="382">
        <v>36</v>
      </c>
      <c r="B44" s="476" t="str">
        <f>IFERROR(IF(D44="","",VLOOKUP(W44,'Reference records(soft deleted)'!$B$61:$D$89,3,FALSE)),"")</f>
        <v/>
      </c>
      <c r="C44" s="476" t="str">
        <f>IFERROR(IF(D44="","",VLOOKUP(X44,'Reference records(soft deleted)'!$B$171:$D$343,3,FALSE)),"")</f>
        <v/>
      </c>
      <c r="D44" s="477"/>
      <c r="E44" s="478" t="str">
        <f>IF('Overview - Section A'!$AN$5="Funding Request",IF(F44="Funding Request Place Holder","",F44),"")</f>
        <v/>
      </c>
      <c r="F44" s="479" t="str">
        <f>IFERROR(IF(Z44="","",VLOOKUP(Z44,'Overview - Section A'!$P$30:$Q$31,2,FALSE)),"")</f>
        <v/>
      </c>
      <c r="G44" s="480"/>
      <c r="H44" s="480"/>
      <c r="I44" s="480"/>
      <c r="J44" s="480"/>
      <c r="K44" s="480"/>
      <c r="L44" s="480"/>
      <c r="M44" s="478"/>
      <c r="N44" s="481" t="str">
        <f t="shared" si="1"/>
        <v/>
      </c>
      <c r="O44" s="482"/>
      <c r="P44" s="483"/>
      <c r="Q44" s="456"/>
      <c r="R44" s="456" t="str">
        <f>IFERROR(IF('Overview - Section A'!$AN$5="Funding Request",VLOOKUP(E44,'Overview - Section A'!$M$30:$P$31,4,FALSE),IF(Z44="","",Z44)),"")</f>
        <v/>
      </c>
      <c r="S44" s="456" t="b">
        <f t="shared" si="0"/>
        <v>0</v>
      </c>
      <c r="T44" s="456" t="s">
        <v>1018</v>
      </c>
      <c r="U44" s="456" t="str">
        <f t="array" ref="U44">IFERROR(IF(OR(INDEX('Overview - Section A'!$AB$119:$AB$173,MATCH(LEFT(C44,255),LEFT('Overview - Section A'!$W$119:$W$173,255),0))=0,INDEX('Overview - Section A'!$AB$119:$AB$173,MATCH(LEFT(C44,255),LEFT('Overview - Section A'!$W$119:$W$173,255),0))="[Record ID]"),"",INDEX('Overview - Section A'!$AB$119:$AB$173,MATCH(LEFT(C44,255),LEFT('Overview - Section A'!$W$119:$W$173,255),0))),"")</f>
        <v/>
      </c>
      <c r="V44" s="484" t="str">
        <f>IFERROR(IF('Overview - Section A'!$AN$5="Funding Request",IF('Reference Records'!$B$276&lt;&gt;"",VLOOKUP(N44,'Reference Records'!$B$276:$C$277,2,FALSE),VLOOKUP(N44,'Reference Records'!$A$289:$C$335,3,FALSE)),VLOOKUP(N44,'Reference Records'!$A$338:$C$340,3,FALSE)),"")</f>
        <v/>
      </c>
      <c r="W44" s="485"/>
      <c r="X44" s="485"/>
      <c r="Y44" s="484"/>
      <c r="Z44" s="484"/>
      <c r="AA44" s="213"/>
      <c r="AB44" s="159"/>
      <c r="AC44" s="51"/>
    </row>
    <row r="45" spans="1:29" ht="47.1" hidden="1" customHeight="1" x14ac:dyDescent="0.25">
      <c r="A45" s="382">
        <v>37</v>
      </c>
      <c r="B45" s="476" t="str">
        <f>IFERROR(IF(D45="","",VLOOKUP(W45,'Reference records(soft deleted)'!$B$61:$D$89,3,FALSE)),"")</f>
        <v/>
      </c>
      <c r="C45" s="476" t="str">
        <f>IFERROR(IF(D45="","",VLOOKUP(X45,'Reference records(soft deleted)'!$B$171:$D$343,3,FALSE)),"")</f>
        <v/>
      </c>
      <c r="D45" s="477"/>
      <c r="E45" s="478" t="str">
        <f>IF('Overview - Section A'!$AN$5="Funding Request",IF(F45="Funding Request Place Holder","",F45),"")</f>
        <v/>
      </c>
      <c r="F45" s="479" t="str">
        <f>IFERROR(IF(Z45="","",VLOOKUP(Z45,'Overview - Section A'!$P$30:$Q$31,2,FALSE)),"")</f>
        <v/>
      </c>
      <c r="G45" s="480"/>
      <c r="H45" s="480"/>
      <c r="I45" s="480"/>
      <c r="J45" s="480"/>
      <c r="K45" s="480"/>
      <c r="L45" s="480"/>
      <c r="M45" s="478"/>
      <c r="N45" s="481" t="str">
        <f t="shared" si="1"/>
        <v/>
      </c>
      <c r="O45" s="482"/>
      <c r="P45" s="483"/>
      <c r="Q45" s="456"/>
      <c r="R45" s="456" t="str">
        <f>IFERROR(IF('Overview - Section A'!$AN$5="Funding Request",VLOOKUP(E45,'Overview - Section A'!$M$30:$P$31,4,FALSE),IF(Z45="","",Z45)),"")</f>
        <v/>
      </c>
      <c r="S45" s="456" t="b">
        <f t="shared" si="0"/>
        <v>0</v>
      </c>
      <c r="T45" s="456" t="s">
        <v>1019</v>
      </c>
      <c r="U45" s="456" t="str">
        <f t="array" ref="U45">IFERROR(IF(OR(INDEX('Overview - Section A'!$AB$119:$AB$173,MATCH(LEFT(C45,255),LEFT('Overview - Section A'!$W$119:$W$173,255),0))=0,INDEX('Overview - Section A'!$AB$119:$AB$173,MATCH(LEFT(C45,255),LEFT('Overview - Section A'!$W$119:$W$173,255),0))="[Record ID]"),"",INDEX('Overview - Section A'!$AB$119:$AB$173,MATCH(LEFT(C45,255),LEFT('Overview - Section A'!$W$119:$W$173,255),0))),"")</f>
        <v/>
      </c>
      <c r="V45" s="484" t="str">
        <f>IFERROR(IF('Overview - Section A'!$AN$5="Funding Request",IF('Reference Records'!$B$276&lt;&gt;"",VLOOKUP(N45,'Reference Records'!$B$276:$C$277,2,FALSE),VLOOKUP(N45,'Reference Records'!$A$289:$C$335,3,FALSE)),VLOOKUP(N45,'Reference Records'!$A$338:$C$340,3,FALSE)),"")</f>
        <v/>
      </c>
      <c r="W45" s="485"/>
      <c r="X45" s="485"/>
      <c r="Y45" s="484"/>
      <c r="Z45" s="484"/>
      <c r="AA45" s="213"/>
      <c r="AB45" s="159"/>
      <c r="AC45" s="51"/>
    </row>
    <row r="46" spans="1:29" ht="47.1" hidden="1" customHeight="1" x14ac:dyDescent="0.25">
      <c r="A46" s="382">
        <v>38</v>
      </c>
      <c r="B46" s="476" t="str">
        <f>IFERROR(IF(D46="","",VLOOKUP(W46,'Reference records(soft deleted)'!$B$61:$D$89,3,FALSE)),"")</f>
        <v/>
      </c>
      <c r="C46" s="476" t="str">
        <f>IFERROR(IF(D46="","",VLOOKUP(X46,'Reference records(soft deleted)'!$B$171:$D$343,3,FALSE)),"")</f>
        <v/>
      </c>
      <c r="D46" s="477"/>
      <c r="E46" s="478" t="str">
        <f>IF('Overview - Section A'!$AN$5="Funding Request",IF(F46="Funding Request Place Holder","",F46),"")</f>
        <v/>
      </c>
      <c r="F46" s="479" t="str">
        <f>IFERROR(IF(Z46="","",VLOOKUP(Z46,'Overview - Section A'!$P$30:$Q$31,2,FALSE)),"")</f>
        <v/>
      </c>
      <c r="G46" s="480"/>
      <c r="H46" s="480"/>
      <c r="I46" s="480"/>
      <c r="J46" s="480"/>
      <c r="K46" s="480"/>
      <c r="L46" s="480"/>
      <c r="M46" s="478"/>
      <c r="N46" s="481" t="str">
        <f t="shared" si="1"/>
        <v/>
      </c>
      <c r="O46" s="482"/>
      <c r="P46" s="483"/>
      <c r="Q46" s="456"/>
      <c r="R46" s="456" t="str">
        <f>IFERROR(IF('Overview - Section A'!$AN$5="Funding Request",VLOOKUP(E46,'Overview - Section A'!$M$30:$P$31,4,FALSE),IF(Z46="","",Z46)),"")</f>
        <v/>
      </c>
      <c r="S46" s="456" t="b">
        <f t="shared" si="0"/>
        <v>0</v>
      </c>
      <c r="T46" s="456" t="s">
        <v>1020</v>
      </c>
      <c r="U46" s="456" t="str">
        <f t="array" ref="U46">IFERROR(IF(OR(INDEX('Overview - Section A'!$AB$119:$AB$173,MATCH(LEFT(C46,255),LEFT('Overview - Section A'!$W$119:$W$173,255),0))=0,INDEX('Overview - Section A'!$AB$119:$AB$173,MATCH(LEFT(C46,255),LEFT('Overview - Section A'!$W$119:$W$173,255),0))="[Record ID]"),"",INDEX('Overview - Section A'!$AB$119:$AB$173,MATCH(LEFT(C46,255),LEFT('Overview - Section A'!$W$119:$W$173,255),0))),"")</f>
        <v/>
      </c>
      <c r="V46" s="484" t="str">
        <f>IFERROR(IF('Overview - Section A'!$AN$5="Funding Request",IF('Reference Records'!$B$276&lt;&gt;"",VLOOKUP(N46,'Reference Records'!$B$276:$C$277,2,FALSE),VLOOKUP(N46,'Reference Records'!$A$289:$C$335,3,FALSE)),VLOOKUP(N46,'Reference Records'!$A$338:$C$340,3,FALSE)),"")</f>
        <v/>
      </c>
      <c r="W46" s="485"/>
      <c r="X46" s="485"/>
      <c r="Y46" s="484"/>
      <c r="Z46" s="484"/>
      <c r="AA46" s="213"/>
      <c r="AB46" s="159"/>
      <c r="AC46" s="51"/>
    </row>
    <row r="47" spans="1:29" ht="47.1" hidden="1" customHeight="1" x14ac:dyDescent="0.25">
      <c r="A47" s="382">
        <v>39</v>
      </c>
      <c r="B47" s="476" t="str">
        <f>IFERROR(IF(D47="","",VLOOKUP(W47,'Reference records(soft deleted)'!$B$61:$D$89,3,FALSE)),"")</f>
        <v/>
      </c>
      <c r="C47" s="476" t="str">
        <f>IFERROR(IF(D47="","",VLOOKUP(X47,'Reference records(soft deleted)'!$B$171:$D$343,3,FALSE)),"")</f>
        <v/>
      </c>
      <c r="D47" s="477"/>
      <c r="E47" s="478" t="str">
        <f>IF('Overview - Section A'!$AN$5="Funding Request",IF(F47="Funding Request Place Holder","",F47),"")</f>
        <v/>
      </c>
      <c r="F47" s="479" t="str">
        <f>IFERROR(IF(Z47="","",VLOOKUP(Z47,'Overview - Section A'!$P$30:$Q$31,2,FALSE)),"")</f>
        <v/>
      </c>
      <c r="G47" s="480"/>
      <c r="H47" s="480"/>
      <c r="I47" s="480"/>
      <c r="J47" s="480"/>
      <c r="K47" s="480"/>
      <c r="L47" s="480"/>
      <c r="M47" s="478"/>
      <c r="N47" s="481" t="str">
        <f t="shared" si="1"/>
        <v/>
      </c>
      <c r="O47" s="482"/>
      <c r="P47" s="483"/>
      <c r="Q47" s="456"/>
      <c r="R47" s="456" t="str">
        <f>IFERROR(IF('Overview - Section A'!$AN$5="Funding Request",VLOOKUP(E47,'Overview - Section A'!$M$30:$P$31,4,FALSE),IF(Z47="","",Z47)),"")</f>
        <v/>
      </c>
      <c r="S47" s="456" t="b">
        <f t="shared" si="0"/>
        <v>0</v>
      </c>
      <c r="T47" s="456" t="s">
        <v>1021</v>
      </c>
      <c r="U47" s="456" t="str">
        <f t="array" ref="U47">IFERROR(IF(OR(INDEX('Overview - Section A'!$AB$119:$AB$173,MATCH(LEFT(C47,255),LEFT('Overview - Section A'!$W$119:$W$173,255),0))=0,INDEX('Overview - Section A'!$AB$119:$AB$173,MATCH(LEFT(C47,255),LEFT('Overview - Section A'!$W$119:$W$173,255),0))="[Record ID]"),"",INDEX('Overview - Section A'!$AB$119:$AB$173,MATCH(LEFT(C47,255),LEFT('Overview - Section A'!$W$119:$W$173,255),0))),"")</f>
        <v/>
      </c>
      <c r="V47" s="484" t="str">
        <f>IFERROR(IF('Overview - Section A'!$AN$5="Funding Request",IF('Reference Records'!$B$276&lt;&gt;"",VLOOKUP(N47,'Reference Records'!$B$276:$C$277,2,FALSE),VLOOKUP(N47,'Reference Records'!$A$289:$C$335,3,FALSE)),VLOOKUP(N47,'Reference Records'!$A$338:$C$340,3,FALSE)),"")</f>
        <v/>
      </c>
      <c r="W47" s="485"/>
      <c r="X47" s="485"/>
      <c r="Y47" s="484"/>
      <c r="Z47" s="484"/>
      <c r="AA47" s="213"/>
      <c r="AB47" s="159"/>
      <c r="AC47" s="51"/>
    </row>
    <row r="48" spans="1:29" ht="47.1" hidden="1" customHeight="1" x14ac:dyDescent="0.25">
      <c r="A48" s="382">
        <v>40</v>
      </c>
      <c r="B48" s="476" t="str">
        <f>IFERROR(IF(D48="","",VLOOKUP(W48,'Reference records(soft deleted)'!$B$61:$D$89,3,FALSE)),"")</f>
        <v/>
      </c>
      <c r="C48" s="476" t="str">
        <f>IFERROR(IF(D48="","",VLOOKUP(X48,'Reference records(soft deleted)'!$B$171:$D$343,3,FALSE)),"")</f>
        <v/>
      </c>
      <c r="D48" s="477"/>
      <c r="E48" s="478" t="str">
        <f>IF('Overview - Section A'!$AN$5="Funding Request",IF(F48="Funding Request Place Holder","",F48),"")</f>
        <v/>
      </c>
      <c r="F48" s="479" t="str">
        <f>IFERROR(IF(Z48="","",VLOOKUP(Z48,'Overview - Section A'!$P$30:$Q$31,2,FALSE)),"")</f>
        <v/>
      </c>
      <c r="G48" s="480"/>
      <c r="H48" s="480"/>
      <c r="I48" s="480"/>
      <c r="J48" s="480"/>
      <c r="K48" s="480"/>
      <c r="L48" s="480"/>
      <c r="M48" s="478"/>
      <c r="N48" s="481" t="str">
        <f t="shared" si="1"/>
        <v/>
      </c>
      <c r="O48" s="482"/>
      <c r="P48" s="483"/>
      <c r="Q48" s="456"/>
      <c r="R48" s="456" t="str">
        <f>IFERROR(IF('Overview - Section A'!$AN$5="Funding Request",VLOOKUP(E48,'Overview - Section A'!$M$30:$P$31,4,FALSE),IF(Z48="","",Z48)),"")</f>
        <v/>
      </c>
      <c r="S48" s="456" t="b">
        <f t="shared" si="0"/>
        <v>0</v>
      </c>
      <c r="T48" s="456" t="s">
        <v>1022</v>
      </c>
      <c r="U48" s="456" t="str">
        <f t="array" ref="U48">IFERROR(IF(OR(INDEX('Overview - Section A'!$AB$119:$AB$173,MATCH(LEFT(C48,255),LEFT('Overview - Section A'!$W$119:$W$173,255),0))=0,INDEX('Overview - Section A'!$AB$119:$AB$173,MATCH(LEFT(C48,255),LEFT('Overview - Section A'!$W$119:$W$173,255),0))="[Record ID]"),"",INDEX('Overview - Section A'!$AB$119:$AB$173,MATCH(LEFT(C48,255),LEFT('Overview - Section A'!$W$119:$W$173,255),0))),"")</f>
        <v/>
      </c>
      <c r="V48" s="484" t="str">
        <f>IFERROR(IF('Overview - Section A'!$AN$5="Funding Request",IF('Reference Records'!$B$276&lt;&gt;"",VLOOKUP(N48,'Reference Records'!$B$276:$C$277,2,FALSE),VLOOKUP(N48,'Reference Records'!$A$289:$C$335,3,FALSE)),VLOOKUP(N48,'Reference Records'!$A$338:$C$340,3,FALSE)),"")</f>
        <v/>
      </c>
      <c r="W48" s="485"/>
      <c r="X48" s="485"/>
      <c r="Y48" s="484"/>
      <c r="Z48" s="484"/>
      <c r="AA48" s="213"/>
      <c r="AB48" s="159"/>
      <c r="AC48" s="51"/>
    </row>
    <row r="49" spans="1:29" ht="47.1" hidden="1" customHeight="1" x14ac:dyDescent="0.25">
      <c r="A49" s="382">
        <v>41</v>
      </c>
      <c r="B49" s="476" t="str">
        <f>IFERROR(IF(D49="","",VLOOKUP(W49,'Reference records(soft deleted)'!$B$61:$D$89,3,FALSE)),"")</f>
        <v/>
      </c>
      <c r="C49" s="476" t="str">
        <f>IFERROR(IF(D49="","",VLOOKUP(X49,'Reference records(soft deleted)'!$B$171:$D$343,3,FALSE)),"")</f>
        <v/>
      </c>
      <c r="D49" s="477"/>
      <c r="E49" s="478" t="str">
        <f>IF('Overview - Section A'!$AN$5="Funding Request",IF(F49="Funding Request Place Holder","",F49),"")</f>
        <v/>
      </c>
      <c r="F49" s="479" t="str">
        <f>IFERROR(IF(Z49="","",VLOOKUP(Z49,'Overview - Section A'!$P$30:$Q$31,2,FALSE)),"")</f>
        <v/>
      </c>
      <c r="G49" s="480"/>
      <c r="H49" s="480"/>
      <c r="I49" s="480"/>
      <c r="J49" s="480"/>
      <c r="K49" s="480"/>
      <c r="L49" s="480"/>
      <c r="M49" s="478"/>
      <c r="N49" s="481" t="str">
        <f t="shared" si="1"/>
        <v/>
      </c>
      <c r="O49" s="482"/>
      <c r="P49" s="483"/>
      <c r="Q49" s="456"/>
      <c r="R49" s="456" t="str">
        <f>IFERROR(IF('Overview - Section A'!$AN$5="Funding Request",VLOOKUP(E49,'Overview - Section A'!$M$30:$P$31,4,FALSE),IF(Z49="","",Z49)),"")</f>
        <v/>
      </c>
      <c r="S49" s="456" t="b">
        <f t="shared" si="0"/>
        <v>0</v>
      </c>
      <c r="T49" s="456" t="s">
        <v>1023</v>
      </c>
      <c r="U49" s="456" t="str">
        <f t="array" ref="U49">IFERROR(IF(OR(INDEX('Overview - Section A'!$AB$119:$AB$173,MATCH(LEFT(C49,255),LEFT('Overview - Section A'!$W$119:$W$173,255),0))=0,INDEX('Overview - Section A'!$AB$119:$AB$173,MATCH(LEFT(C49,255),LEFT('Overview - Section A'!$W$119:$W$173,255),0))="[Record ID]"),"",INDEX('Overview - Section A'!$AB$119:$AB$173,MATCH(LEFT(C49,255),LEFT('Overview - Section A'!$W$119:$W$173,255),0))),"")</f>
        <v/>
      </c>
      <c r="V49" s="484" t="str">
        <f>IFERROR(IF('Overview - Section A'!$AN$5="Funding Request",IF('Reference Records'!$B$276&lt;&gt;"",VLOOKUP(N49,'Reference Records'!$B$276:$C$277,2,FALSE),VLOOKUP(N49,'Reference Records'!$A$289:$C$335,3,FALSE)),VLOOKUP(N49,'Reference Records'!$A$338:$C$340,3,FALSE)),"")</f>
        <v/>
      </c>
      <c r="W49" s="485"/>
      <c r="X49" s="485"/>
      <c r="Y49" s="484"/>
      <c r="Z49" s="484"/>
      <c r="AA49" s="213"/>
      <c r="AB49" s="159"/>
      <c r="AC49" s="51"/>
    </row>
    <row r="50" spans="1:29" ht="47.1" hidden="1" customHeight="1" x14ac:dyDescent="0.25">
      <c r="A50" s="382">
        <v>42</v>
      </c>
      <c r="B50" s="476" t="str">
        <f>IFERROR(IF(D50="","",VLOOKUP(W50,'Reference records(soft deleted)'!$B$61:$D$89,3,FALSE)),"")</f>
        <v/>
      </c>
      <c r="C50" s="476" t="str">
        <f>IFERROR(IF(D50="","",VLOOKUP(X50,'Reference records(soft deleted)'!$B$171:$D$343,3,FALSE)),"")</f>
        <v/>
      </c>
      <c r="D50" s="477"/>
      <c r="E50" s="478" t="str">
        <f>IF('Overview - Section A'!$AN$5="Funding Request",IF(F50="Funding Request Place Holder","",F50),"")</f>
        <v/>
      </c>
      <c r="F50" s="479" t="str">
        <f>IFERROR(IF(Z50="","",VLOOKUP(Z50,'Overview - Section A'!$P$30:$Q$31,2,FALSE)),"")</f>
        <v/>
      </c>
      <c r="G50" s="480"/>
      <c r="H50" s="480"/>
      <c r="I50" s="480"/>
      <c r="J50" s="480"/>
      <c r="K50" s="480"/>
      <c r="L50" s="480"/>
      <c r="M50" s="478"/>
      <c r="N50" s="481" t="str">
        <f t="shared" si="1"/>
        <v/>
      </c>
      <c r="O50" s="482"/>
      <c r="P50" s="483"/>
      <c r="Q50" s="456"/>
      <c r="R50" s="456" t="str">
        <f>IFERROR(IF('Overview - Section A'!$AN$5="Funding Request",VLOOKUP(E50,'Overview - Section A'!$M$30:$P$31,4,FALSE),IF(Z50="","",Z50)),"")</f>
        <v/>
      </c>
      <c r="S50" s="456" t="b">
        <f t="shared" si="0"/>
        <v>0</v>
      </c>
      <c r="T50" s="456" t="s">
        <v>1024</v>
      </c>
      <c r="U50" s="456" t="str">
        <f t="array" ref="U50">IFERROR(IF(OR(INDEX('Overview - Section A'!$AB$119:$AB$173,MATCH(LEFT(C50,255),LEFT('Overview - Section A'!$W$119:$W$173,255),0))=0,INDEX('Overview - Section A'!$AB$119:$AB$173,MATCH(LEFT(C50,255),LEFT('Overview - Section A'!$W$119:$W$173,255),0))="[Record ID]"),"",INDEX('Overview - Section A'!$AB$119:$AB$173,MATCH(LEFT(C50,255),LEFT('Overview - Section A'!$W$119:$W$173,255),0))),"")</f>
        <v/>
      </c>
      <c r="V50" s="484" t="str">
        <f>IFERROR(IF('Overview - Section A'!$AN$5="Funding Request",IF('Reference Records'!$B$276&lt;&gt;"",VLOOKUP(N50,'Reference Records'!$B$276:$C$277,2,FALSE),VLOOKUP(N50,'Reference Records'!$A$289:$C$335,3,FALSE)),VLOOKUP(N50,'Reference Records'!$A$338:$C$340,3,FALSE)),"")</f>
        <v/>
      </c>
      <c r="W50" s="485"/>
      <c r="X50" s="485"/>
      <c r="Y50" s="484"/>
      <c r="Z50" s="484"/>
      <c r="AA50" s="213"/>
      <c r="AB50" s="159"/>
      <c r="AC50" s="51"/>
    </row>
    <row r="51" spans="1:29" ht="47.1" hidden="1" customHeight="1" x14ac:dyDescent="0.25">
      <c r="A51" s="382">
        <v>43</v>
      </c>
      <c r="B51" s="476" t="str">
        <f>IFERROR(IF(D51="","",VLOOKUP(W51,'Reference records(soft deleted)'!$B$61:$D$89,3,FALSE)),"")</f>
        <v/>
      </c>
      <c r="C51" s="476" t="str">
        <f>IFERROR(IF(D51="","",VLOOKUP(X51,'Reference records(soft deleted)'!$B$171:$D$343,3,FALSE)),"")</f>
        <v/>
      </c>
      <c r="D51" s="477"/>
      <c r="E51" s="478" t="str">
        <f>IF('Overview - Section A'!$AN$5="Funding Request",IF(F51="Funding Request Place Holder","",F51),"")</f>
        <v/>
      </c>
      <c r="F51" s="479" t="str">
        <f>IFERROR(IF(Z51="","",VLOOKUP(Z51,'Overview - Section A'!$P$30:$Q$31,2,FALSE)),"")</f>
        <v/>
      </c>
      <c r="G51" s="480"/>
      <c r="H51" s="480"/>
      <c r="I51" s="480"/>
      <c r="J51" s="480"/>
      <c r="K51" s="480"/>
      <c r="L51" s="480"/>
      <c r="M51" s="478"/>
      <c r="N51" s="481" t="str">
        <f t="shared" si="1"/>
        <v/>
      </c>
      <c r="O51" s="482"/>
      <c r="P51" s="483"/>
      <c r="Q51" s="456"/>
      <c r="R51" s="456" t="str">
        <f>IFERROR(IF('Overview - Section A'!$AN$5="Funding Request",VLOOKUP(E51,'Overview - Section A'!$M$30:$P$31,4,FALSE),IF(Z51="","",Z51)),"")</f>
        <v/>
      </c>
      <c r="S51" s="456" t="b">
        <f t="shared" si="0"/>
        <v>0</v>
      </c>
      <c r="T51" s="456" t="s">
        <v>1025</v>
      </c>
      <c r="U51" s="456" t="str">
        <f t="array" ref="U51">IFERROR(IF(OR(INDEX('Overview - Section A'!$AB$119:$AB$173,MATCH(LEFT(C51,255),LEFT('Overview - Section A'!$W$119:$W$173,255),0))=0,INDEX('Overview - Section A'!$AB$119:$AB$173,MATCH(LEFT(C51,255),LEFT('Overview - Section A'!$W$119:$W$173,255),0))="[Record ID]"),"",INDEX('Overview - Section A'!$AB$119:$AB$173,MATCH(LEFT(C51,255),LEFT('Overview - Section A'!$W$119:$W$173,255),0))),"")</f>
        <v/>
      </c>
      <c r="V51" s="484" t="str">
        <f>IFERROR(IF('Overview - Section A'!$AN$5="Funding Request",IF('Reference Records'!$B$276&lt;&gt;"",VLOOKUP(N51,'Reference Records'!$B$276:$C$277,2,FALSE),VLOOKUP(N51,'Reference Records'!$A$289:$C$335,3,FALSE)),VLOOKUP(N51,'Reference Records'!$A$338:$C$340,3,FALSE)),"")</f>
        <v/>
      </c>
      <c r="W51" s="485"/>
      <c r="X51" s="485"/>
      <c r="Y51" s="484"/>
      <c r="Z51" s="484"/>
      <c r="AA51" s="213"/>
      <c r="AB51" s="159"/>
      <c r="AC51" s="51"/>
    </row>
    <row r="52" spans="1:29" ht="47.1" hidden="1" customHeight="1" x14ac:dyDescent="0.25">
      <c r="A52" s="382">
        <v>44</v>
      </c>
      <c r="B52" s="476" t="str">
        <f>IFERROR(IF(D52="","",VLOOKUP(W52,'Reference records(soft deleted)'!$B$61:$D$89,3,FALSE)),"")</f>
        <v/>
      </c>
      <c r="C52" s="476" t="str">
        <f>IFERROR(IF(D52="","",VLOOKUP(X52,'Reference records(soft deleted)'!$B$171:$D$343,3,FALSE)),"")</f>
        <v/>
      </c>
      <c r="D52" s="477"/>
      <c r="E52" s="478" t="str">
        <f>IF('Overview - Section A'!$AN$5="Funding Request",IF(F52="Funding Request Place Holder","",F52),"")</f>
        <v/>
      </c>
      <c r="F52" s="479" t="str">
        <f>IFERROR(IF(Z52="","",VLOOKUP(Z52,'Overview - Section A'!$P$30:$Q$31,2,FALSE)),"")</f>
        <v/>
      </c>
      <c r="G52" s="480"/>
      <c r="H52" s="480"/>
      <c r="I52" s="480"/>
      <c r="J52" s="480"/>
      <c r="K52" s="480"/>
      <c r="L52" s="480"/>
      <c r="M52" s="478"/>
      <c r="N52" s="481" t="str">
        <f t="shared" si="1"/>
        <v/>
      </c>
      <c r="O52" s="482"/>
      <c r="P52" s="483"/>
      <c r="Q52" s="456"/>
      <c r="R52" s="456" t="str">
        <f>IFERROR(IF('Overview - Section A'!$AN$5="Funding Request",VLOOKUP(E52,'Overview - Section A'!$M$30:$P$31,4,FALSE),IF(Z52="","",Z52)),"")</f>
        <v/>
      </c>
      <c r="S52" s="456" t="b">
        <f t="shared" si="0"/>
        <v>0</v>
      </c>
      <c r="T52" s="456" t="s">
        <v>1026</v>
      </c>
      <c r="U52" s="456" t="str">
        <f t="array" ref="U52">IFERROR(IF(OR(INDEX('Overview - Section A'!$AB$119:$AB$173,MATCH(LEFT(C52,255),LEFT('Overview - Section A'!$W$119:$W$173,255),0))=0,INDEX('Overview - Section A'!$AB$119:$AB$173,MATCH(LEFT(C52,255),LEFT('Overview - Section A'!$W$119:$W$173,255),0))="[Record ID]"),"",INDEX('Overview - Section A'!$AB$119:$AB$173,MATCH(LEFT(C52,255),LEFT('Overview - Section A'!$W$119:$W$173,255),0))),"")</f>
        <v/>
      </c>
      <c r="V52" s="484" t="str">
        <f>IFERROR(IF('Overview - Section A'!$AN$5="Funding Request",IF('Reference Records'!$B$276&lt;&gt;"",VLOOKUP(N52,'Reference Records'!$B$276:$C$277,2,FALSE),VLOOKUP(N52,'Reference Records'!$A$289:$C$335,3,FALSE)),VLOOKUP(N52,'Reference Records'!$A$338:$C$340,3,FALSE)),"")</f>
        <v/>
      </c>
      <c r="W52" s="485"/>
      <c r="X52" s="485"/>
      <c r="Y52" s="484"/>
      <c r="Z52" s="484"/>
      <c r="AA52" s="213"/>
      <c r="AB52" s="159"/>
      <c r="AC52" s="51"/>
    </row>
    <row r="53" spans="1:29" ht="47.1" hidden="1" customHeight="1" x14ac:dyDescent="0.25">
      <c r="A53" s="382">
        <v>45</v>
      </c>
      <c r="B53" s="476" t="str">
        <f>IFERROR(IF(D53="","",VLOOKUP(W53,'Reference records(soft deleted)'!$B$61:$D$89,3,FALSE)),"")</f>
        <v/>
      </c>
      <c r="C53" s="476" t="str">
        <f>IFERROR(IF(D53="","",VLOOKUP(X53,'Reference records(soft deleted)'!$B$171:$D$343,3,FALSE)),"")</f>
        <v/>
      </c>
      <c r="D53" s="477"/>
      <c r="E53" s="478" t="str">
        <f>IF('Overview - Section A'!$AN$5="Funding Request",IF(F53="Funding Request Place Holder","",F53),"")</f>
        <v/>
      </c>
      <c r="F53" s="479" t="str">
        <f>IFERROR(IF(Z53="","",VLOOKUP(Z53,'Overview - Section A'!$P$30:$Q$31,2,FALSE)),"")</f>
        <v/>
      </c>
      <c r="G53" s="480"/>
      <c r="H53" s="480"/>
      <c r="I53" s="480"/>
      <c r="J53" s="480"/>
      <c r="K53" s="480"/>
      <c r="L53" s="480"/>
      <c r="M53" s="478"/>
      <c r="N53" s="481" t="str">
        <f t="shared" si="1"/>
        <v/>
      </c>
      <c r="O53" s="482"/>
      <c r="P53" s="483"/>
      <c r="Q53" s="456"/>
      <c r="R53" s="456" t="str">
        <f>IFERROR(IF('Overview - Section A'!$AN$5="Funding Request",VLOOKUP(E53,'Overview - Section A'!$M$30:$P$31,4,FALSE),IF(Z53="","",Z53)),"")</f>
        <v/>
      </c>
      <c r="S53" s="456" t="b">
        <f t="shared" si="0"/>
        <v>0</v>
      </c>
      <c r="T53" s="456" t="s">
        <v>1027</v>
      </c>
      <c r="U53" s="456" t="str">
        <f t="array" ref="U53">IFERROR(IF(OR(INDEX('Overview - Section A'!$AB$119:$AB$173,MATCH(LEFT(C53,255),LEFT('Overview - Section A'!$W$119:$W$173,255),0))=0,INDEX('Overview - Section A'!$AB$119:$AB$173,MATCH(LEFT(C53,255),LEFT('Overview - Section A'!$W$119:$W$173,255),0))="[Record ID]"),"",INDEX('Overview - Section A'!$AB$119:$AB$173,MATCH(LEFT(C53,255),LEFT('Overview - Section A'!$W$119:$W$173,255),0))),"")</f>
        <v/>
      </c>
      <c r="V53" s="484" t="str">
        <f>IFERROR(IF('Overview - Section A'!$AN$5="Funding Request",IF('Reference Records'!$B$276&lt;&gt;"",VLOOKUP(N53,'Reference Records'!$B$276:$C$277,2,FALSE),VLOOKUP(N53,'Reference Records'!$A$289:$C$335,3,FALSE)),VLOOKUP(N53,'Reference Records'!$A$338:$C$340,3,FALSE)),"")</f>
        <v/>
      </c>
      <c r="W53" s="485"/>
      <c r="X53" s="485"/>
      <c r="Y53" s="484"/>
      <c r="Z53" s="484"/>
      <c r="AA53" s="213"/>
      <c r="AB53" s="159"/>
      <c r="AC53" s="51"/>
    </row>
    <row r="54" spans="1:29" ht="47.1" hidden="1" customHeight="1" x14ac:dyDescent="0.25">
      <c r="A54" s="382">
        <v>46</v>
      </c>
      <c r="B54" s="476" t="str">
        <f>IFERROR(IF(D54="","",VLOOKUP(W54,'Reference records(soft deleted)'!$B$61:$D$89,3,FALSE)),"")</f>
        <v/>
      </c>
      <c r="C54" s="476" t="str">
        <f>IFERROR(IF(D54="","",VLOOKUP(X54,'Reference records(soft deleted)'!$B$171:$D$343,3,FALSE)),"")</f>
        <v/>
      </c>
      <c r="D54" s="477"/>
      <c r="E54" s="478" t="str">
        <f>IF('Overview - Section A'!$AN$5="Funding Request",IF(F54="Funding Request Place Holder","",F54),"")</f>
        <v/>
      </c>
      <c r="F54" s="479" t="str">
        <f>IFERROR(IF(Z54="","",VLOOKUP(Z54,'Overview - Section A'!$P$30:$Q$31,2,FALSE)),"")</f>
        <v/>
      </c>
      <c r="G54" s="480"/>
      <c r="H54" s="480"/>
      <c r="I54" s="480"/>
      <c r="J54" s="480"/>
      <c r="K54" s="480"/>
      <c r="L54" s="480"/>
      <c r="M54" s="478"/>
      <c r="N54" s="481" t="str">
        <f t="shared" si="1"/>
        <v/>
      </c>
      <c r="O54" s="482"/>
      <c r="P54" s="483"/>
      <c r="Q54" s="456"/>
      <c r="R54" s="456" t="str">
        <f>IFERROR(IF('Overview - Section A'!$AN$5="Funding Request",VLOOKUP(E54,'Overview - Section A'!$M$30:$P$31,4,FALSE),IF(Z54="","",Z54)),"")</f>
        <v/>
      </c>
      <c r="S54" s="456" t="b">
        <f t="shared" si="0"/>
        <v>0</v>
      </c>
      <c r="T54" s="456" t="s">
        <v>1028</v>
      </c>
      <c r="U54" s="456" t="str">
        <f t="array" ref="U54">IFERROR(IF(OR(INDEX('Overview - Section A'!$AB$119:$AB$173,MATCH(LEFT(C54,255),LEFT('Overview - Section A'!$W$119:$W$173,255),0))=0,INDEX('Overview - Section A'!$AB$119:$AB$173,MATCH(LEFT(C54,255),LEFT('Overview - Section A'!$W$119:$W$173,255),0))="[Record ID]"),"",INDEX('Overview - Section A'!$AB$119:$AB$173,MATCH(LEFT(C54,255),LEFT('Overview - Section A'!$W$119:$W$173,255),0))),"")</f>
        <v/>
      </c>
      <c r="V54" s="484" t="str">
        <f>IFERROR(IF('Overview - Section A'!$AN$5="Funding Request",IF('Reference Records'!$B$276&lt;&gt;"",VLOOKUP(N54,'Reference Records'!$B$276:$C$277,2,FALSE),VLOOKUP(N54,'Reference Records'!$A$289:$C$335,3,FALSE)),VLOOKUP(N54,'Reference Records'!$A$338:$C$340,3,FALSE)),"")</f>
        <v/>
      </c>
      <c r="W54" s="485"/>
      <c r="X54" s="485"/>
      <c r="Y54" s="484"/>
      <c r="Z54" s="484"/>
      <c r="AA54" s="213"/>
      <c r="AB54" s="159"/>
      <c r="AC54" s="51"/>
    </row>
    <row r="55" spans="1:29" ht="47.1" hidden="1" customHeight="1" x14ac:dyDescent="0.25">
      <c r="A55" s="382">
        <v>47</v>
      </c>
      <c r="B55" s="476" t="str">
        <f>IFERROR(IF(D55="","",VLOOKUP(W55,'Reference records(soft deleted)'!$B$61:$D$89,3,FALSE)),"")</f>
        <v/>
      </c>
      <c r="C55" s="476" t="str">
        <f>IFERROR(IF(D55="","",VLOOKUP(X55,'Reference records(soft deleted)'!$B$171:$D$343,3,FALSE)),"")</f>
        <v/>
      </c>
      <c r="D55" s="477"/>
      <c r="E55" s="478" t="str">
        <f>IF('Overview - Section A'!$AN$5="Funding Request",IF(F55="Funding Request Place Holder","",F55),"")</f>
        <v/>
      </c>
      <c r="F55" s="479" t="str">
        <f>IFERROR(IF(Z55="","",VLOOKUP(Z55,'Overview - Section A'!$P$30:$Q$31,2,FALSE)),"")</f>
        <v/>
      </c>
      <c r="G55" s="480"/>
      <c r="H55" s="480"/>
      <c r="I55" s="480"/>
      <c r="J55" s="480"/>
      <c r="K55" s="480"/>
      <c r="L55" s="480"/>
      <c r="M55" s="478"/>
      <c r="N55" s="481" t="str">
        <f t="shared" si="1"/>
        <v/>
      </c>
      <c r="O55" s="482"/>
      <c r="P55" s="483"/>
      <c r="Q55" s="456"/>
      <c r="R55" s="456" t="str">
        <f>IFERROR(IF('Overview - Section A'!$AN$5="Funding Request",VLOOKUP(E55,'Overview - Section A'!$M$30:$P$31,4,FALSE),IF(Z55="","",Z55)),"")</f>
        <v/>
      </c>
      <c r="S55" s="456" t="b">
        <f t="shared" si="0"/>
        <v>0</v>
      </c>
      <c r="T55" s="456" t="s">
        <v>1029</v>
      </c>
      <c r="U55" s="456" t="str">
        <f t="array" ref="U55">IFERROR(IF(OR(INDEX('Overview - Section A'!$AB$119:$AB$173,MATCH(LEFT(C55,255),LEFT('Overview - Section A'!$W$119:$W$173,255),0))=0,INDEX('Overview - Section A'!$AB$119:$AB$173,MATCH(LEFT(C55,255),LEFT('Overview - Section A'!$W$119:$W$173,255),0))="[Record ID]"),"",INDEX('Overview - Section A'!$AB$119:$AB$173,MATCH(LEFT(C55,255),LEFT('Overview - Section A'!$W$119:$W$173,255),0))),"")</f>
        <v/>
      </c>
      <c r="V55" s="484" t="str">
        <f>IFERROR(IF('Overview - Section A'!$AN$5="Funding Request",IF('Reference Records'!$B$276&lt;&gt;"",VLOOKUP(N55,'Reference Records'!$B$276:$C$277,2,FALSE),VLOOKUP(N55,'Reference Records'!$A$289:$C$335,3,FALSE)),VLOOKUP(N55,'Reference Records'!$A$338:$C$340,3,FALSE)),"")</f>
        <v/>
      </c>
      <c r="W55" s="485"/>
      <c r="X55" s="485"/>
      <c r="Y55" s="484"/>
      <c r="Z55" s="484"/>
      <c r="AA55" s="213"/>
      <c r="AB55" s="159"/>
      <c r="AC55" s="51"/>
    </row>
    <row r="56" spans="1:29" ht="47.1" hidden="1" customHeight="1" x14ac:dyDescent="0.25">
      <c r="A56" s="382">
        <v>48</v>
      </c>
      <c r="B56" s="476" t="str">
        <f>IFERROR(IF(D56="","",VLOOKUP(W56,'Reference records(soft deleted)'!$B$61:$D$89,3,FALSE)),"")</f>
        <v/>
      </c>
      <c r="C56" s="476" t="str">
        <f>IFERROR(IF(D56="","",VLOOKUP(X56,'Reference records(soft deleted)'!$B$171:$D$343,3,FALSE)),"")</f>
        <v/>
      </c>
      <c r="D56" s="477"/>
      <c r="E56" s="478" t="str">
        <f>IF('Overview - Section A'!$AN$5="Funding Request",IF(F56="Funding Request Place Holder","",F56),"")</f>
        <v/>
      </c>
      <c r="F56" s="479" t="str">
        <f>IFERROR(IF(Z56="","",VLOOKUP(Z56,'Overview - Section A'!$P$30:$Q$31,2,FALSE)),"")</f>
        <v/>
      </c>
      <c r="G56" s="480"/>
      <c r="H56" s="480"/>
      <c r="I56" s="480"/>
      <c r="J56" s="480"/>
      <c r="K56" s="480"/>
      <c r="L56" s="480"/>
      <c r="M56" s="478"/>
      <c r="N56" s="481" t="str">
        <f t="shared" si="1"/>
        <v/>
      </c>
      <c r="O56" s="482"/>
      <c r="P56" s="483"/>
      <c r="Q56" s="456"/>
      <c r="R56" s="456" t="str">
        <f>IFERROR(IF('Overview - Section A'!$AN$5="Funding Request",VLOOKUP(E56,'Overview - Section A'!$M$30:$P$31,4,FALSE),IF(Z56="","",Z56)),"")</f>
        <v/>
      </c>
      <c r="S56" s="456" t="b">
        <f t="shared" si="0"/>
        <v>0</v>
      </c>
      <c r="T56" s="456" t="s">
        <v>1030</v>
      </c>
      <c r="U56" s="456" t="str">
        <f t="array" ref="U56">IFERROR(IF(OR(INDEX('Overview - Section A'!$AB$119:$AB$173,MATCH(LEFT(C56,255),LEFT('Overview - Section A'!$W$119:$W$173,255),0))=0,INDEX('Overview - Section A'!$AB$119:$AB$173,MATCH(LEFT(C56,255),LEFT('Overview - Section A'!$W$119:$W$173,255),0))="[Record ID]"),"",INDEX('Overview - Section A'!$AB$119:$AB$173,MATCH(LEFT(C56,255),LEFT('Overview - Section A'!$W$119:$W$173,255),0))),"")</f>
        <v/>
      </c>
      <c r="V56" s="484" t="str">
        <f>IFERROR(IF('Overview - Section A'!$AN$5="Funding Request",IF('Reference Records'!$B$276&lt;&gt;"",VLOOKUP(N56,'Reference Records'!$B$276:$C$277,2,FALSE),VLOOKUP(N56,'Reference Records'!$A$289:$C$335,3,FALSE)),VLOOKUP(N56,'Reference Records'!$A$338:$C$340,3,FALSE)),"")</f>
        <v/>
      </c>
      <c r="W56" s="485"/>
      <c r="X56" s="485"/>
      <c r="Y56" s="484"/>
      <c r="Z56" s="484"/>
      <c r="AA56" s="213"/>
      <c r="AB56" s="159"/>
      <c r="AC56" s="51"/>
    </row>
    <row r="57" spans="1:29" ht="47.1" hidden="1" customHeight="1" x14ac:dyDescent="0.25">
      <c r="A57" s="382">
        <v>49</v>
      </c>
      <c r="B57" s="476" t="str">
        <f>IFERROR(IF(D57="","",VLOOKUP(W57,'Reference records(soft deleted)'!$B$61:$D$89,3,FALSE)),"")</f>
        <v/>
      </c>
      <c r="C57" s="476" t="str">
        <f>IFERROR(IF(D57="","",VLOOKUP(X57,'Reference records(soft deleted)'!$B$171:$D$343,3,FALSE)),"")</f>
        <v/>
      </c>
      <c r="D57" s="477"/>
      <c r="E57" s="478" t="str">
        <f>IF('Overview - Section A'!$AN$5="Funding Request",IF(F57="Funding Request Place Holder","",F57),"")</f>
        <v/>
      </c>
      <c r="F57" s="479" t="str">
        <f>IFERROR(IF(Z57="","",VLOOKUP(Z57,'Overview - Section A'!$P$30:$Q$31,2,FALSE)),"")</f>
        <v/>
      </c>
      <c r="G57" s="480"/>
      <c r="H57" s="480"/>
      <c r="I57" s="480"/>
      <c r="J57" s="480"/>
      <c r="K57" s="480"/>
      <c r="L57" s="480"/>
      <c r="M57" s="478"/>
      <c r="N57" s="481" t="str">
        <f t="shared" si="1"/>
        <v/>
      </c>
      <c r="O57" s="482"/>
      <c r="P57" s="483"/>
      <c r="Q57" s="456"/>
      <c r="R57" s="456" t="str">
        <f>IFERROR(IF('Overview - Section A'!$AN$5="Funding Request",VLOOKUP(E57,'Overview - Section A'!$M$30:$P$31,4,FALSE),IF(Z57="","",Z57)),"")</f>
        <v/>
      </c>
      <c r="S57" s="456" t="b">
        <f t="shared" si="0"/>
        <v>0</v>
      </c>
      <c r="T57" s="456" t="s">
        <v>1031</v>
      </c>
      <c r="U57" s="456" t="str">
        <f t="array" ref="U57">IFERROR(IF(OR(INDEX('Overview - Section A'!$AB$119:$AB$173,MATCH(LEFT(C57,255),LEFT('Overview - Section A'!$W$119:$W$173,255),0))=0,INDEX('Overview - Section A'!$AB$119:$AB$173,MATCH(LEFT(C57,255),LEFT('Overview - Section A'!$W$119:$W$173,255),0))="[Record ID]"),"",INDEX('Overview - Section A'!$AB$119:$AB$173,MATCH(LEFT(C57,255),LEFT('Overview - Section A'!$W$119:$W$173,255),0))),"")</f>
        <v/>
      </c>
      <c r="V57" s="484" t="str">
        <f>IFERROR(IF('Overview - Section A'!$AN$5="Funding Request",IF('Reference Records'!$B$276&lt;&gt;"",VLOOKUP(N57,'Reference Records'!$B$276:$C$277,2,FALSE),VLOOKUP(N57,'Reference Records'!$A$289:$C$335,3,FALSE)),VLOOKUP(N57,'Reference Records'!$A$338:$C$340,3,FALSE)),"")</f>
        <v/>
      </c>
      <c r="W57" s="485"/>
      <c r="X57" s="485"/>
      <c r="Y57" s="484"/>
      <c r="Z57" s="484"/>
      <c r="AA57" s="213"/>
      <c r="AB57" s="159"/>
      <c r="AC57" s="51"/>
    </row>
    <row r="58" spans="1:29" ht="47.1" hidden="1" customHeight="1" x14ac:dyDescent="0.25">
      <c r="A58" s="382">
        <v>50</v>
      </c>
      <c r="B58" s="476" t="str">
        <f>IFERROR(IF(D58="","",VLOOKUP(W58,'Reference records(soft deleted)'!$B$61:$D$89,3,FALSE)),"")</f>
        <v/>
      </c>
      <c r="C58" s="476" t="str">
        <f>IFERROR(IF(D58="","",VLOOKUP(X58,'Reference records(soft deleted)'!$B$171:$D$343,3,FALSE)),"")</f>
        <v/>
      </c>
      <c r="D58" s="477"/>
      <c r="E58" s="478" t="str">
        <f>IF('Overview - Section A'!$AN$5="Funding Request",IF(F58="Funding Request Place Holder","",F58),"")</f>
        <v/>
      </c>
      <c r="F58" s="479" t="str">
        <f>IFERROR(IF(Z58="","",VLOOKUP(Z58,'Overview - Section A'!$P$30:$Q$31,2,FALSE)),"")</f>
        <v/>
      </c>
      <c r="G58" s="480"/>
      <c r="H58" s="480"/>
      <c r="I58" s="480"/>
      <c r="J58" s="480"/>
      <c r="K58" s="480"/>
      <c r="L58" s="480"/>
      <c r="M58" s="478"/>
      <c r="N58" s="481" t="str">
        <f t="shared" si="1"/>
        <v/>
      </c>
      <c r="O58" s="482"/>
      <c r="P58" s="483"/>
      <c r="Q58" s="456"/>
      <c r="R58" s="456" t="str">
        <f>IFERROR(IF('Overview - Section A'!$AN$5="Funding Request",VLOOKUP(E58,'Overview - Section A'!$M$30:$P$31,4,FALSE),IF(Z58="","",Z58)),"")</f>
        <v/>
      </c>
      <c r="S58" s="456" t="b">
        <f t="shared" si="0"/>
        <v>0</v>
      </c>
      <c r="T58" s="456" t="s">
        <v>1032</v>
      </c>
      <c r="U58" s="456" t="str">
        <f t="array" ref="U58">IFERROR(IF(OR(INDEX('Overview - Section A'!$AB$119:$AB$173,MATCH(LEFT(C58,255),LEFT('Overview - Section A'!$W$119:$W$173,255),0))=0,INDEX('Overview - Section A'!$AB$119:$AB$173,MATCH(LEFT(C58,255),LEFT('Overview - Section A'!$W$119:$W$173,255),0))="[Record ID]"),"",INDEX('Overview - Section A'!$AB$119:$AB$173,MATCH(LEFT(C58,255),LEFT('Overview - Section A'!$W$119:$W$173,255),0))),"")</f>
        <v/>
      </c>
      <c r="V58" s="484" t="str">
        <f>IFERROR(IF('Overview - Section A'!$AN$5="Funding Request",IF('Reference Records'!$B$276&lt;&gt;"",VLOOKUP(N58,'Reference Records'!$B$276:$C$277,2,FALSE),VLOOKUP(N58,'Reference Records'!$A$289:$C$335,3,FALSE)),VLOOKUP(N58,'Reference Records'!$A$338:$C$340,3,FALSE)),"")</f>
        <v/>
      </c>
      <c r="W58" s="485"/>
      <c r="X58" s="485"/>
      <c r="Y58" s="484"/>
      <c r="Z58" s="484"/>
      <c r="AA58" s="213"/>
      <c r="AB58" s="159"/>
      <c r="AC58" s="51"/>
    </row>
    <row r="59" spans="1:29" ht="47.1" hidden="1" customHeight="1" x14ac:dyDescent="0.25">
      <c r="A59" s="382">
        <v>51</v>
      </c>
      <c r="B59" s="476" t="str">
        <f>IFERROR(IF(D59="","",VLOOKUP(W59,'Reference records(soft deleted)'!$B$61:$D$89,3,FALSE)),"")</f>
        <v/>
      </c>
      <c r="C59" s="476" t="str">
        <f>IFERROR(IF(D59="","",VLOOKUP(X59,'Reference records(soft deleted)'!$B$171:$D$343,3,FALSE)),"")</f>
        <v/>
      </c>
      <c r="D59" s="477"/>
      <c r="E59" s="478" t="str">
        <f>IF('Overview - Section A'!$AN$5="Funding Request",IF(F59="Funding Request Place Holder","",F59),"")</f>
        <v/>
      </c>
      <c r="F59" s="479" t="str">
        <f>IFERROR(IF(Z59="","",VLOOKUP(Z59,'Overview - Section A'!$P$30:$Q$31,2,FALSE)),"")</f>
        <v/>
      </c>
      <c r="G59" s="480"/>
      <c r="H59" s="480"/>
      <c r="I59" s="480"/>
      <c r="J59" s="480"/>
      <c r="K59" s="480"/>
      <c r="L59" s="480"/>
      <c r="M59" s="478"/>
      <c r="N59" s="481" t="str">
        <f t="shared" si="1"/>
        <v/>
      </c>
      <c r="O59" s="482"/>
      <c r="P59" s="483"/>
      <c r="Q59" s="456"/>
      <c r="R59" s="456" t="str">
        <f>IFERROR(IF('Overview - Section A'!$AN$5="Funding Request",VLOOKUP(E59,'Overview - Section A'!$M$30:$P$31,4,FALSE),IF(Z59="","",Z59)),"")</f>
        <v/>
      </c>
      <c r="S59" s="456" t="b">
        <f t="shared" si="0"/>
        <v>0</v>
      </c>
      <c r="T59" s="456" t="s">
        <v>1033</v>
      </c>
      <c r="U59" s="456" t="str">
        <f t="array" ref="U59">IFERROR(IF(OR(INDEX('Overview - Section A'!$AB$119:$AB$173,MATCH(LEFT(C59,255),LEFT('Overview - Section A'!$W$119:$W$173,255),0))=0,INDEX('Overview - Section A'!$AB$119:$AB$173,MATCH(LEFT(C59,255),LEFT('Overview - Section A'!$W$119:$W$173,255),0))="[Record ID]"),"",INDEX('Overview - Section A'!$AB$119:$AB$173,MATCH(LEFT(C59,255),LEFT('Overview - Section A'!$W$119:$W$173,255),0))),"")</f>
        <v/>
      </c>
      <c r="V59" s="484" t="str">
        <f>IFERROR(IF('Overview - Section A'!$AN$5="Funding Request",IF('Reference Records'!$B$276&lt;&gt;"",VLOOKUP(N59,'Reference Records'!$B$276:$C$277,2,FALSE),VLOOKUP(N59,'Reference Records'!$A$289:$C$335,3,FALSE)),VLOOKUP(N59,'Reference Records'!$A$338:$C$340,3,FALSE)),"")</f>
        <v/>
      </c>
      <c r="W59" s="485"/>
      <c r="X59" s="485"/>
      <c r="Y59" s="484"/>
      <c r="Z59" s="484"/>
      <c r="AA59" s="213"/>
      <c r="AB59" s="159"/>
      <c r="AC59" s="51"/>
    </row>
    <row r="60" spans="1:29" ht="47.1" hidden="1" customHeight="1" x14ac:dyDescent="0.25">
      <c r="A60" s="382">
        <v>52</v>
      </c>
      <c r="B60" s="476" t="str">
        <f>IFERROR(IF(D60="","",VLOOKUP(W60,'Reference records(soft deleted)'!$B$61:$D$89,3,FALSE)),"")</f>
        <v/>
      </c>
      <c r="C60" s="476" t="str">
        <f>IFERROR(IF(D60="","",VLOOKUP(X60,'Reference records(soft deleted)'!$B$171:$D$343,3,FALSE)),"")</f>
        <v/>
      </c>
      <c r="D60" s="477"/>
      <c r="E60" s="478" t="str">
        <f>IF('Overview - Section A'!$AN$5="Funding Request",IF(F60="Funding Request Place Holder","",F60),"")</f>
        <v/>
      </c>
      <c r="F60" s="479" t="str">
        <f>IFERROR(IF(Z60="","",VLOOKUP(Z60,'Overview - Section A'!$P$30:$Q$31,2,FALSE)),"")</f>
        <v/>
      </c>
      <c r="G60" s="480"/>
      <c r="H60" s="480"/>
      <c r="I60" s="480"/>
      <c r="J60" s="480"/>
      <c r="K60" s="480"/>
      <c r="L60" s="480"/>
      <c r="M60" s="478"/>
      <c r="N60" s="481" t="str">
        <f t="shared" si="1"/>
        <v/>
      </c>
      <c r="O60" s="482"/>
      <c r="P60" s="483"/>
      <c r="Q60" s="456"/>
      <c r="R60" s="456" t="str">
        <f>IFERROR(IF('Overview - Section A'!$AN$5="Funding Request",VLOOKUP(E60,'Overview - Section A'!$M$30:$P$31,4,FALSE),IF(Z60="","",Z60)),"")</f>
        <v/>
      </c>
      <c r="S60" s="456" t="b">
        <f t="shared" si="0"/>
        <v>0</v>
      </c>
      <c r="T60" s="456" t="s">
        <v>1034</v>
      </c>
      <c r="U60" s="456" t="str">
        <f t="array" ref="U60">IFERROR(IF(OR(INDEX('Overview - Section A'!$AB$119:$AB$173,MATCH(LEFT(C60,255),LEFT('Overview - Section A'!$W$119:$W$173,255),0))=0,INDEX('Overview - Section A'!$AB$119:$AB$173,MATCH(LEFT(C60,255),LEFT('Overview - Section A'!$W$119:$W$173,255),0))="[Record ID]"),"",INDEX('Overview - Section A'!$AB$119:$AB$173,MATCH(LEFT(C60,255),LEFT('Overview - Section A'!$W$119:$W$173,255),0))),"")</f>
        <v/>
      </c>
      <c r="V60" s="484" t="str">
        <f>IFERROR(IF('Overview - Section A'!$AN$5="Funding Request",IF('Reference Records'!$B$276&lt;&gt;"",VLOOKUP(N60,'Reference Records'!$B$276:$C$277,2,FALSE),VLOOKUP(N60,'Reference Records'!$A$289:$C$335,3,FALSE)),VLOOKUP(N60,'Reference Records'!$A$338:$C$340,3,FALSE)),"")</f>
        <v/>
      </c>
      <c r="W60" s="485"/>
      <c r="X60" s="485"/>
      <c r="Y60" s="484"/>
      <c r="Z60" s="484"/>
      <c r="AA60" s="213"/>
      <c r="AB60" s="159"/>
      <c r="AC60" s="51"/>
    </row>
    <row r="61" spans="1:29" ht="47.1" hidden="1" customHeight="1" x14ac:dyDescent="0.25">
      <c r="A61" s="382">
        <v>53</v>
      </c>
      <c r="B61" s="476" t="str">
        <f>IFERROR(IF(D61="","",VLOOKUP(W61,'Reference records(soft deleted)'!$B$61:$D$89,3,FALSE)),"")</f>
        <v/>
      </c>
      <c r="C61" s="476" t="str">
        <f>IFERROR(IF(D61="","",VLOOKUP(X61,'Reference records(soft deleted)'!$B$171:$D$343,3,FALSE)),"")</f>
        <v/>
      </c>
      <c r="D61" s="477"/>
      <c r="E61" s="478" t="str">
        <f>IF('Overview - Section A'!$AN$5="Funding Request",IF(F61="Funding Request Place Holder","",F61),"")</f>
        <v/>
      </c>
      <c r="F61" s="479" t="str">
        <f>IFERROR(IF(Z61="","",VLOOKUP(Z61,'Overview - Section A'!$P$30:$Q$31,2,FALSE)),"")</f>
        <v/>
      </c>
      <c r="G61" s="480"/>
      <c r="H61" s="480"/>
      <c r="I61" s="480"/>
      <c r="J61" s="480"/>
      <c r="K61" s="480"/>
      <c r="L61" s="480"/>
      <c r="M61" s="478"/>
      <c r="N61" s="481" t="str">
        <f t="shared" si="1"/>
        <v/>
      </c>
      <c r="O61" s="482"/>
      <c r="P61" s="483"/>
      <c r="Q61" s="456"/>
      <c r="R61" s="456" t="str">
        <f>IFERROR(IF('Overview - Section A'!$AN$5="Funding Request",VLOOKUP(E61,'Overview - Section A'!$M$30:$P$31,4,FALSE),IF(Z61="","",Z61)),"")</f>
        <v/>
      </c>
      <c r="S61" s="456" t="b">
        <f t="shared" si="0"/>
        <v>0</v>
      </c>
      <c r="T61" s="456" t="s">
        <v>1035</v>
      </c>
      <c r="U61" s="456" t="str">
        <f t="array" ref="U61">IFERROR(IF(OR(INDEX('Overview - Section A'!$AB$119:$AB$173,MATCH(LEFT(C61,255),LEFT('Overview - Section A'!$W$119:$W$173,255),0))=0,INDEX('Overview - Section A'!$AB$119:$AB$173,MATCH(LEFT(C61,255),LEFT('Overview - Section A'!$W$119:$W$173,255),0))="[Record ID]"),"",INDEX('Overview - Section A'!$AB$119:$AB$173,MATCH(LEFT(C61,255),LEFT('Overview - Section A'!$W$119:$W$173,255),0))),"")</f>
        <v/>
      </c>
      <c r="V61" s="484" t="str">
        <f>IFERROR(IF('Overview - Section A'!$AN$5="Funding Request",IF('Reference Records'!$B$276&lt;&gt;"",VLOOKUP(N61,'Reference Records'!$B$276:$C$277,2,FALSE),VLOOKUP(N61,'Reference Records'!$A$289:$C$335,3,FALSE)),VLOOKUP(N61,'Reference Records'!$A$338:$C$340,3,FALSE)),"")</f>
        <v/>
      </c>
      <c r="W61" s="485"/>
      <c r="X61" s="485"/>
      <c r="Y61" s="484"/>
      <c r="Z61" s="484"/>
      <c r="AA61" s="213"/>
      <c r="AB61" s="159"/>
      <c r="AC61" s="51"/>
    </row>
    <row r="62" spans="1:29" ht="47.1" hidden="1" customHeight="1" x14ac:dyDescent="0.25">
      <c r="A62" s="382">
        <v>54</v>
      </c>
      <c r="B62" s="476" t="str">
        <f>IFERROR(IF(D62="","",VLOOKUP(W62,'Reference records(soft deleted)'!$B$61:$D$89,3,FALSE)),"")</f>
        <v/>
      </c>
      <c r="C62" s="476" t="str">
        <f>IFERROR(IF(D62="","",VLOOKUP(X62,'Reference records(soft deleted)'!$B$171:$D$343,3,FALSE)),"")</f>
        <v/>
      </c>
      <c r="D62" s="477"/>
      <c r="E62" s="478" t="str">
        <f>IF('Overview - Section A'!$AN$5="Funding Request",IF(F62="Funding Request Place Holder","",F62),"")</f>
        <v/>
      </c>
      <c r="F62" s="479" t="str">
        <f>IFERROR(IF(Z62="","",VLOOKUP(Z62,'Overview - Section A'!$P$30:$Q$31,2,FALSE)),"")</f>
        <v/>
      </c>
      <c r="G62" s="480"/>
      <c r="H62" s="480"/>
      <c r="I62" s="480"/>
      <c r="J62" s="480"/>
      <c r="K62" s="480"/>
      <c r="L62" s="480"/>
      <c r="M62" s="478"/>
      <c r="N62" s="481" t="str">
        <f t="shared" si="1"/>
        <v/>
      </c>
      <c r="O62" s="482"/>
      <c r="P62" s="483"/>
      <c r="Q62" s="456"/>
      <c r="R62" s="456" t="str">
        <f>IFERROR(IF('Overview - Section A'!$AN$5="Funding Request",VLOOKUP(E62,'Overview - Section A'!$M$30:$P$31,4,FALSE),IF(Z62="","",Z62)),"")</f>
        <v/>
      </c>
      <c r="S62" s="456" t="b">
        <f t="shared" si="0"/>
        <v>0</v>
      </c>
      <c r="T62" s="456" t="s">
        <v>1036</v>
      </c>
      <c r="U62" s="456" t="str">
        <f t="array" ref="U62">IFERROR(IF(OR(INDEX('Overview - Section A'!$AB$119:$AB$173,MATCH(LEFT(C62,255),LEFT('Overview - Section A'!$W$119:$W$173,255),0))=0,INDEX('Overview - Section A'!$AB$119:$AB$173,MATCH(LEFT(C62,255),LEFT('Overview - Section A'!$W$119:$W$173,255),0))="[Record ID]"),"",INDEX('Overview - Section A'!$AB$119:$AB$173,MATCH(LEFT(C62,255),LEFT('Overview - Section A'!$W$119:$W$173,255),0))),"")</f>
        <v/>
      </c>
      <c r="V62" s="484" t="str">
        <f>IFERROR(IF('Overview - Section A'!$AN$5="Funding Request",IF('Reference Records'!$B$276&lt;&gt;"",VLOOKUP(N62,'Reference Records'!$B$276:$C$277,2,FALSE),VLOOKUP(N62,'Reference Records'!$A$289:$C$335,3,FALSE)),VLOOKUP(N62,'Reference Records'!$A$338:$C$340,3,FALSE)),"")</f>
        <v/>
      </c>
      <c r="W62" s="485"/>
      <c r="X62" s="485"/>
      <c r="Y62" s="484"/>
      <c r="Z62" s="484"/>
      <c r="AA62" s="213"/>
      <c r="AB62" s="159"/>
      <c r="AC62" s="51"/>
    </row>
    <row r="63" spans="1:29" ht="47.1" hidden="1" customHeight="1" x14ac:dyDescent="0.25">
      <c r="A63" s="382">
        <v>55</v>
      </c>
      <c r="B63" s="476" t="str">
        <f>IFERROR(IF(D63="","",VLOOKUP(W63,'Reference records(soft deleted)'!$B$61:$D$89,3,FALSE)),"")</f>
        <v/>
      </c>
      <c r="C63" s="476" t="str">
        <f>IFERROR(IF(D63="","",VLOOKUP(X63,'Reference records(soft deleted)'!$B$171:$D$343,3,FALSE)),"")</f>
        <v/>
      </c>
      <c r="D63" s="477"/>
      <c r="E63" s="478" t="str">
        <f>IF('Overview - Section A'!$AN$5="Funding Request",IF(F63="Funding Request Place Holder","",F63),"")</f>
        <v/>
      </c>
      <c r="F63" s="479" t="str">
        <f>IFERROR(IF(Z63="","",VLOOKUP(Z63,'Overview - Section A'!$P$30:$Q$31,2,FALSE)),"")</f>
        <v/>
      </c>
      <c r="G63" s="480"/>
      <c r="H63" s="480"/>
      <c r="I63" s="480"/>
      <c r="J63" s="480"/>
      <c r="K63" s="480"/>
      <c r="L63" s="480"/>
      <c r="M63" s="478"/>
      <c r="N63" s="481" t="str">
        <f t="shared" si="1"/>
        <v/>
      </c>
      <c r="O63" s="482"/>
      <c r="P63" s="483"/>
      <c r="Q63" s="456"/>
      <c r="R63" s="456" t="str">
        <f>IFERROR(IF('Overview - Section A'!$AN$5="Funding Request",VLOOKUP(E63,'Overview - Section A'!$M$30:$P$31,4,FALSE),IF(Z63="","",Z63)),"")</f>
        <v/>
      </c>
      <c r="S63" s="456" t="b">
        <f t="shared" si="0"/>
        <v>0</v>
      </c>
      <c r="T63" s="456" t="s">
        <v>1037</v>
      </c>
      <c r="U63" s="456" t="str">
        <f t="array" ref="U63">IFERROR(IF(OR(INDEX('Overview - Section A'!$AB$119:$AB$173,MATCH(LEFT(C63,255),LEFT('Overview - Section A'!$W$119:$W$173,255),0))=0,INDEX('Overview - Section A'!$AB$119:$AB$173,MATCH(LEFT(C63,255),LEFT('Overview - Section A'!$W$119:$W$173,255),0))="[Record ID]"),"",INDEX('Overview - Section A'!$AB$119:$AB$173,MATCH(LEFT(C63,255),LEFT('Overview - Section A'!$W$119:$W$173,255),0))),"")</f>
        <v/>
      </c>
      <c r="V63" s="484" t="str">
        <f>IFERROR(IF('Overview - Section A'!$AN$5="Funding Request",IF('Reference Records'!$B$276&lt;&gt;"",VLOOKUP(N63,'Reference Records'!$B$276:$C$277,2,FALSE),VLOOKUP(N63,'Reference Records'!$A$289:$C$335,3,FALSE)),VLOOKUP(N63,'Reference Records'!$A$338:$C$340,3,FALSE)),"")</f>
        <v/>
      </c>
      <c r="W63" s="485"/>
      <c r="X63" s="485"/>
      <c r="Y63" s="484"/>
      <c r="Z63" s="484"/>
      <c r="AA63" s="213"/>
      <c r="AB63" s="159"/>
      <c r="AC63" s="51"/>
    </row>
    <row r="64" spans="1:29" ht="47.1" hidden="1" customHeight="1" x14ac:dyDescent="0.25">
      <c r="A64" s="382">
        <v>56</v>
      </c>
      <c r="B64" s="476" t="str">
        <f>IFERROR(IF(D64="","",VLOOKUP(W64,'Reference records(soft deleted)'!$B$61:$D$89,3,FALSE)),"")</f>
        <v/>
      </c>
      <c r="C64" s="476" t="str">
        <f>IFERROR(IF(D64="","",VLOOKUP(X64,'Reference records(soft deleted)'!$B$171:$D$343,3,FALSE)),"")</f>
        <v/>
      </c>
      <c r="D64" s="477"/>
      <c r="E64" s="478" t="str">
        <f>IF('Overview - Section A'!$AN$5="Funding Request",IF(F64="Funding Request Place Holder","",F64),"")</f>
        <v/>
      </c>
      <c r="F64" s="479" t="str">
        <f>IFERROR(IF(Z64="","",VLOOKUP(Z64,'Overview - Section A'!$P$30:$Q$31,2,FALSE)),"")</f>
        <v/>
      </c>
      <c r="G64" s="480"/>
      <c r="H64" s="480"/>
      <c r="I64" s="480"/>
      <c r="J64" s="480"/>
      <c r="K64" s="480"/>
      <c r="L64" s="480"/>
      <c r="M64" s="478"/>
      <c r="N64" s="481" t="str">
        <f t="shared" si="1"/>
        <v/>
      </c>
      <c r="O64" s="482"/>
      <c r="P64" s="483"/>
      <c r="Q64" s="456"/>
      <c r="R64" s="456" t="str">
        <f>IFERROR(IF('Overview - Section A'!$AN$5="Funding Request",VLOOKUP(E64,'Overview - Section A'!$M$30:$P$31,4,FALSE),IF(Z64="","",Z64)),"")</f>
        <v/>
      </c>
      <c r="S64" s="456" t="b">
        <f t="shared" si="0"/>
        <v>0</v>
      </c>
      <c r="T64" s="456" t="s">
        <v>1038</v>
      </c>
      <c r="U64" s="456" t="str">
        <f t="array" ref="U64">IFERROR(IF(OR(INDEX('Overview - Section A'!$AB$119:$AB$173,MATCH(LEFT(C64,255),LEFT('Overview - Section A'!$W$119:$W$173,255),0))=0,INDEX('Overview - Section A'!$AB$119:$AB$173,MATCH(LEFT(C64,255),LEFT('Overview - Section A'!$W$119:$W$173,255),0))="[Record ID]"),"",INDEX('Overview - Section A'!$AB$119:$AB$173,MATCH(LEFT(C64,255),LEFT('Overview - Section A'!$W$119:$W$173,255),0))),"")</f>
        <v/>
      </c>
      <c r="V64" s="484" t="str">
        <f>IFERROR(IF('Overview - Section A'!$AN$5="Funding Request",IF('Reference Records'!$B$276&lt;&gt;"",VLOOKUP(N64,'Reference Records'!$B$276:$C$277,2,FALSE),VLOOKUP(N64,'Reference Records'!$A$289:$C$335,3,FALSE)),VLOOKUP(N64,'Reference Records'!$A$338:$C$340,3,FALSE)),"")</f>
        <v/>
      </c>
      <c r="W64" s="485"/>
      <c r="X64" s="485"/>
      <c r="Y64" s="484"/>
      <c r="Z64" s="484"/>
      <c r="AA64" s="213"/>
      <c r="AB64" s="159"/>
      <c r="AC64" s="51"/>
    </row>
    <row r="65" spans="1:29" ht="47.1" hidden="1" customHeight="1" x14ac:dyDescent="0.25">
      <c r="A65" s="382">
        <v>57</v>
      </c>
      <c r="B65" s="476" t="str">
        <f>IFERROR(IF(D65="","",VLOOKUP(W65,'Reference records(soft deleted)'!$B$61:$D$89,3,FALSE)),"")</f>
        <v/>
      </c>
      <c r="C65" s="476" t="str">
        <f>IFERROR(IF(D65="","",VLOOKUP(X65,'Reference records(soft deleted)'!$B$171:$D$343,3,FALSE)),"")</f>
        <v/>
      </c>
      <c r="D65" s="477"/>
      <c r="E65" s="478" t="str">
        <f>IF('Overview - Section A'!$AN$5="Funding Request",IF(F65="Funding Request Place Holder","",F65),"")</f>
        <v/>
      </c>
      <c r="F65" s="479" t="str">
        <f>IFERROR(IF(Z65="","",VLOOKUP(Z65,'Overview - Section A'!$P$30:$Q$31,2,FALSE)),"")</f>
        <v/>
      </c>
      <c r="G65" s="480"/>
      <c r="H65" s="480"/>
      <c r="I65" s="480"/>
      <c r="J65" s="480"/>
      <c r="K65" s="480"/>
      <c r="L65" s="480"/>
      <c r="M65" s="478"/>
      <c r="N65" s="481" t="str">
        <f t="shared" si="1"/>
        <v/>
      </c>
      <c r="O65" s="482"/>
      <c r="P65" s="483"/>
      <c r="Q65" s="456"/>
      <c r="R65" s="456" t="str">
        <f>IFERROR(IF('Overview - Section A'!$AN$5="Funding Request",VLOOKUP(E65,'Overview - Section A'!$M$30:$P$31,4,FALSE),IF(Z65="","",Z65)),"")</f>
        <v/>
      </c>
      <c r="S65" s="456" t="b">
        <f t="shared" si="0"/>
        <v>0</v>
      </c>
      <c r="T65" s="456" t="s">
        <v>1039</v>
      </c>
      <c r="U65" s="456" t="str">
        <f t="array" ref="U65">IFERROR(IF(OR(INDEX('Overview - Section A'!$AB$119:$AB$173,MATCH(LEFT(C65,255),LEFT('Overview - Section A'!$W$119:$W$173,255),0))=0,INDEX('Overview - Section A'!$AB$119:$AB$173,MATCH(LEFT(C65,255),LEFT('Overview - Section A'!$W$119:$W$173,255),0))="[Record ID]"),"",INDEX('Overview - Section A'!$AB$119:$AB$173,MATCH(LEFT(C65,255),LEFT('Overview - Section A'!$W$119:$W$173,255),0))),"")</f>
        <v/>
      </c>
      <c r="V65" s="484" t="str">
        <f>IFERROR(IF('Overview - Section A'!$AN$5="Funding Request",IF('Reference Records'!$B$276&lt;&gt;"",VLOOKUP(N65,'Reference Records'!$B$276:$C$277,2,FALSE),VLOOKUP(N65,'Reference Records'!$A$289:$C$335,3,FALSE)),VLOOKUP(N65,'Reference Records'!$A$338:$C$340,3,FALSE)),"")</f>
        <v/>
      </c>
      <c r="W65" s="485"/>
      <c r="X65" s="485"/>
      <c r="Y65" s="484"/>
      <c r="Z65" s="484"/>
      <c r="AA65" s="213"/>
      <c r="AB65" s="159"/>
      <c r="AC65" s="51"/>
    </row>
    <row r="66" spans="1:29" ht="47.1" hidden="1" customHeight="1" x14ac:dyDescent="0.25">
      <c r="A66" s="382">
        <v>58</v>
      </c>
      <c r="B66" s="476" t="str">
        <f>IFERROR(IF(D66="","",VLOOKUP(W66,'Reference records(soft deleted)'!$B$61:$D$89,3,FALSE)),"")</f>
        <v/>
      </c>
      <c r="C66" s="476" t="str">
        <f>IFERROR(IF(D66="","",VLOOKUP(X66,'Reference records(soft deleted)'!$B$171:$D$343,3,FALSE)),"")</f>
        <v/>
      </c>
      <c r="D66" s="477"/>
      <c r="E66" s="478" t="str">
        <f>IF('Overview - Section A'!$AN$5="Funding Request",IF(F66="Funding Request Place Holder","",F66),"")</f>
        <v/>
      </c>
      <c r="F66" s="479" t="str">
        <f>IFERROR(IF(Z66="","",VLOOKUP(Z66,'Overview - Section A'!$P$30:$Q$31,2,FALSE)),"")</f>
        <v/>
      </c>
      <c r="G66" s="480"/>
      <c r="H66" s="480"/>
      <c r="I66" s="480"/>
      <c r="J66" s="480"/>
      <c r="K66" s="480"/>
      <c r="L66" s="480"/>
      <c r="M66" s="478"/>
      <c r="N66" s="481" t="str">
        <f t="shared" si="1"/>
        <v/>
      </c>
      <c r="O66" s="482"/>
      <c r="P66" s="483"/>
      <c r="Q66" s="456"/>
      <c r="R66" s="456" t="str">
        <f>IFERROR(IF('Overview - Section A'!$AN$5="Funding Request",VLOOKUP(E66,'Overview - Section A'!$M$30:$P$31,4,FALSE),IF(Z66="","",Z66)),"")</f>
        <v/>
      </c>
      <c r="S66" s="456" t="b">
        <f t="shared" si="0"/>
        <v>0</v>
      </c>
      <c r="T66" s="456" t="s">
        <v>1040</v>
      </c>
      <c r="U66" s="456" t="str">
        <f t="array" ref="U66">IFERROR(IF(OR(INDEX('Overview - Section A'!$AB$119:$AB$173,MATCH(LEFT(C66,255),LEFT('Overview - Section A'!$W$119:$W$173,255),0))=0,INDEX('Overview - Section A'!$AB$119:$AB$173,MATCH(LEFT(C66,255),LEFT('Overview - Section A'!$W$119:$W$173,255),0))="[Record ID]"),"",INDEX('Overview - Section A'!$AB$119:$AB$173,MATCH(LEFT(C66,255),LEFT('Overview - Section A'!$W$119:$W$173,255),0))),"")</f>
        <v/>
      </c>
      <c r="V66" s="484" t="str">
        <f>IFERROR(IF('Overview - Section A'!$AN$5="Funding Request",IF('Reference Records'!$B$276&lt;&gt;"",VLOOKUP(N66,'Reference Records'!$B$276:$C$277,2,FALSE),VLOOKUP(N66,'Reference Records'!$A$289:$C$335,3,FALSE)),VLOOKUP(N66,'Reference Records'!$A$338:$C$340,3,FALSE)),"")</f>
        <v/>
      </c>
      <c r="W66" s="485"/>
      <c r="X66" s="485"/>
      <c r="Y66" s="484"/>
      <c r="Z66" s="484"/>
      <c r="AA66" s="213"/>
      <c r="AB66" s="159"/>
      <c r="AC66" s="51"/>
    </row>
    <row r="67" spans="1:29" ht="47.1" hidden="1" customHeight="1" x14ac:dyDescent="0.25">
      <c r="A67" s="382">
        <v>59</v>
      </c>
      <c r="B67" s="476" t="str">
        <f>IFERROR(IF(D67="","",VLOOKUP(W67,'Reference records(soft deleted)'!$B$61:$D$89,3,FALSE)),"")</f>
        <v/>
      </c>
      <c r="C67" s="476" t="str">
        <f>IFERROR(IF(D67="","",VLOOKUP(X67,'Reference records(soft deleted)'!$B$171:$D$343,3,FALSE)),"")</f>
        <v/>
      </c>
      <c r="D67" s="477"/>
      <c r="E67" s="478" t="str">
        <f>IF('Overview - Section A'!$AN$5="Funding Request",IF(F67="Funding Request Place Holder","",F67),"")</f>
        <v/>
      </c>
      <c r="F67" s="479" t="str">
        <f>IFERROR(IF(Z67="","",VLOOKUP(Z67,'Overview - Section A'!$P$30:$Q$31,2,FALSE)),"")</f>
        <v/>
      </c>
      <c r="G67" s="480"/>
      <c r="H67" s="480"/>
      <c r="I67" s="480"/>
      <c r="J67" s="480"/>
      <c r="K67" s="480"/>
      <c r="L67" s="480"/>
      <c r="M67" s="478"/>
      <c r="N67" s="481" t="str">
        <f t="shared" si="1"/>
        <v/>
      </c>
      <c r="O67" s="482"/>
      <c r="P67" s="483"/>
      <c r="Q67" s="456"/>
      <c r="R67" s="456" t="str">
        <f>IFERROR(IF('Overview - Section A'!$AN$5="Funding Request",VLOOKUP(E67,'Overview - Section A'!$M$30:$P$31,4,FALSE),IF(Z67="","",Z67)),"")</f>
        <v/>
      </c>
      <c r="S67" s="456" t="b">
        <f t="shared" si="0"/>
        <v>0</v>
      </c>
      <c r="T67" s="456" t="s">
        <v>1041</v>
      </c>
      <c r="U67" s="456" t="str">
        <f t="array" ref="U67">IFERROR(IF(OR(INDEX('Overview - Section A'!$AB$119:$AB$173,MATCH(LEFT(C67,255),LEFT('Overview - Section A'!$W$119:$W$173,255),0))=0,INDEX('Overview - Section A'!$AB$119:$AB$173,MATCH(LEFT(C67,255),LEFT('Overview - Section A'!$W$119:$W$173,255),0))="[Record ID]"),"",INDEX('Overview - Section A'!$AB$119:$AB$173,MATCH(LEFT(C67,255),LEFT('Overview - Section A'!$W$119:$W$173,255),0))),"")</f>
        <v/>
      </c>
      <c r="V67" s="484" t="str">
        <f>IFERROR(IF('Overview - Section A'!$AN$5="Funding Request",IF('Reference Records'!$B$276&lt;&gt;"",VLOOKUP(N67,'Reference Records'!$B$276:$C$277,2,FALSE),VLOOKUP(N67,'Reference Records'!$A$289:$C$335,3,FALSE)),VLOOKUP(N67,'Reference Records'!$A$338:$C$340,3,FALSE)),"")</f>
        <v/>
      </c>
      <c r="W67" s="485"/>
      <c r="X67" s="485"/>
      <c r="Y67" s="484"/>
      <c r="Z67" s="484"/>
      <c r="AA67" s="213"/>
      <c r="AB67" s="159"/>
      <c r="AC67" s="51"/>
    </row>
    <row r="68" spans="1:29" ht="47.1" hidden="1" customHeight="1" x14ac:dyDescent="0.25">
      <c r="A68" s="382">
        <v>60</v>
      </c>
      <c r="B68" s="476" t="str">
        <f>IFERROR(IF(D68="","",VLOOKUP(W68,'Reference records(soft deleted)'!$B$61:$D$89,3,FALSE)),"")</f>
        <v/>
      </c>
      <c r="C68" s="476" t="str">
        <f>IFERROR(IF(D68="","",VLOOKUP(X68,'Reference records(soft deleted)'!$B$171:$D$343,3,FALSE)),"")</f>
        <v/>
      </c>
      <c r="D68" s="477"/>
      <c r="E68" s="478" t="str">
        <f>IF('Overview - Section A'!$AN$5="Funding Request",IF(F68="Funding Request Place Holder","",F68),"")</f>
        <v/>
      </c>
      <c r="F68" s="479" t="str">
        <f>IFERROR(IF(Z68="","",VLOOKUP(Z68,'Overview - Section A'!$P$30:$Q$31,2,FALSE)),"")</f>
        <v/>
      </c>
      <c r="G68" s="480"/>
      <c r="H68" s="480"/>
      <c r="I68" s="480"/>
      <c r="J68" s="480"/>
      <c r="K68" s="480"/>
      <c r="L68" s="480"/>
      <c r="M68" s="478"/>
      <c r="N68" s="481" t="str">
        <f t="shared" si="1"/>
        <v/>
      </c>
      <c r="O68" s="482"/>
      <c r="P68" s="483"/>
      <c r="Q68" s="456"/>
      <c r="R68" s="456" t="str">
        <f>IFERROR(IF('Overview - Section A'!$AN$5="Funding Request",VLOOKUP(E68,'Overview - Section A'!$M$30:$P$31,4,FALSE),IF(Z68="","",Z68)),"")</f>
        <v/>
      </c>
      <c r="S68" s="456" t="b">
        <f t="shared" si="0"/>
        <v>0</v>
      </c>
      <c r="T68" s="456" t="s">
        <v>1042</v>
      </c>
      <c r="U68" s="456" t="str">
        <f t="array" ref="U68">IFERROR(IF(OR(INDEX('Overview - Section A'!$AB$119:$AB$173,MATCH(LEFT(C68,255),LEFT('Overview - Section A'!$W$119:$W$173,255),0))=0,INDEX('Overview - Section A'!$AB$119:$AB$173,MATCH(LEFT(C68,255),LEFT('Overview - Section A'!$W$119:$W$173,255),0))="[Record ID]"),"",INDEX('Overview - Section A'!$AB$119:$AB$173,MATCH(LEFT(C68,255),LEFT('Overview - Section A'!$W$119:$W$173,255),0))),"")</f>
        <v/>
      </c>
      <c r="V68" s="484" t="str">
        <f>IFERROR(IF('Overview - Section A'!$AN$5="Funding Request",IF('Reference Records'!$B$276&lt;&gt;"",VLOOKUP(N68,'Reference Records'!$B$276:$C$277,2,FALSE),VLOOKUP(N68,'Reference Records'!$A$289:$C$335,3,FALSE)),VLOOKUP(N68,'Reference Records'!$A$338:$C$340,3,FALSE)),"")</f>
        <v/>
      </c>
      <c r="W68" s="485"/>
      <c r="X68" s="485"/>
      <c r="Y68" s="484"/>
      <c r="Z68" s="484"/>
      <c r="AA68" s="213"/>
      <c r="AB68" s="159"/>
      <c r="AC68" s="51"/>
    </row>
    <row r="69" spans="1:29" ht="47.1" hidden="1" customHeight="1" x14ac:dyDescent="0.25">
      <c r="A69" s="382">
        <v>61</v>
      </c>
      <c r="B69" s="476" t="str">
        <f>IFERROR(IF(D69="","",VLOOKUP(W69,'Reference records(soft deleted)'!$B$61:$D$89,3,FALSE)),"")</f>
        <v/>
      </c>
      <c r="C69" s="476" t="str">
        <f>IFERROR(IF(D69="","",VLOOKUP(X69,'Reference records(soft deleted)'!$B$171:$D$343,3,FALSE)),"")</f>
        <v/>
      </c>
      <c r="D69" s="477"/>
      <c r="E69" s="478" t="str">
        <f>IF('Overview - Section A'!$AN$5="Funding Request",IF(F69="Funding Request Place Holder","",F69),"")</f>
        <v/>
      </c>
      <c r="F69" s="479" t="str">
        <f>IFERROR(IF(Z69="","",VLOOKUP(Z69,'Overview - Section A'!$P$30:$Q$31,2,FALSE)),"")</f>
        <v/>
      </c>
      <c r="G69" s="480"/>
      <c r="H69" s="480"/>
      <c r="I69" s="480"/>
      <c r="J69" s="480"/>
      <c r="K69" s="480"/>
      <c r="L69" s="480"/>
      <c r="M69" s="478"/>
      <c r="N69" s="481" t="str">
        <f t="shared" si="1"/>
        <v/>
      </c>
      <c r="O69" s="482"/>
      <c r="P69" s="483"/>
      <c r="Q69" s="456"/>
      <c r="R69" s="456" t="str">
        <f>IFERROR(IF('Overview - Section A'!$AN$5="Funding Request",VLOOKUP(E69,'Overview - Section A'!$M$30:$P$31,4,FALSE),IF(Z69="","",Z69)),"")</f>
        <v/>
      </c>
      <c r="S69" s="456" t="b">
        <f t="shared" si="0"/>
        <v>0</v>
      </c>
      <c r="T69" s="456" t="s">
        <v>1043</v>
      </c>
      <c r="U69" s="456" t="str">
        <f t="array" ref="U69">IFERROR(IF(OR(INDEX('Overview - Section A'!$AB$119:$AB$173,MATCH(LEFT(C69,255),LEFT('Overview - Section A'!$W$119:$W$173,255),0))=0,INDEX('Overview - Section A'!$AB$119:$AB$173,MATCH(LEFT(C69,255),LEFT('Overview - Section A'!$W$119:$W$173,255),0))="[Record ID]"),"",INDEX('Overview - Section A'!$AB$119:$AB$173,MATCH(LEFT(C69,255),LEFT('Overview - Section A'!$W$119:$W$173,255),0))),"")</f>
        <v/>
      </c>
      <c r="V69" s="484" t="str">
        <f>IFERROR(IF('Overview - Section A'!$AN$5="Funding Request",IF('Reference Records'!$B$276&lt;&gt;"",VLOOKUP(N69,'Reference Records'!$B$276:$C$277,2,FALSE),VLOOKUP(N69,'Reference Records'!$A$289:$C$335,3,FALSE)),VLOOKUP(N69,'Reference Records'!$A$338:$C$340,3,FALSE)),"")</f>
        <v/>
      </c>
      <c r="W69" s="485"/>
      <c r="X69" s="485"/>
      <c r="Y69" s="484"/>
      <c r="Z69" s="484"/>
      <c r="AA69" s="213"/>
      <c r="AB69" s="159"/>
      <c r="AC69" s="51"/>
    </row>
    <row r="70" spans="1:29" ht="47.1" hidden="1" customHeight="1" x14ac:dyDescent="0.25">
      <c r="A70" s="382">
        <v>62</v>
      </c>
      <c r="B70" s="476" t="str">
        <f>IFERROR(IF(D70="","",VLOOKUP(W70,'Reference records(soft deleted)'!$B$61:$D$89,3,FALSE)),"")</f>
        <v/>
      </c>
      <c r="C70" s="476" t="str">
        <f>IFERROR(IF(D70="","",VLOOKUP(X70,'Reference records(soft deleted)'!$B$171:$D$343,3,FALSE)),"")</f>
        <v/>
      </c>
      <c r="D70" s="477"/>
      <c r="E70" s="478" t="str">
        <f>IF('Overview - Section A'!$AN$5="Funding Request",IF(F70="Funding Request Place Holder","",F70),"")</f>
        <v/>
      </c>
      <c r="F70" s="479" t="str">
        <f>IFERROR(IF(Z70="","",VLOOKUP(Z70,'Overview - Section A'!$P$30:$Q$31,2,FALSE)),"")</f>
        <v/>
      </c>
      <c r="G70" s="480"/>
      <c r="H70" s="480"/>
      <c r="I70" s="480"/>
      <c r="J70" s="480"/>
      <c r="K70" s="480"/>
      <c r="L70" s="480"/>
      <c r="M70" s="478"/>
      <c r="N70" s="481" t="str">
        <f t="shared" si="1"/>
        <v/>
      </c>
      <c r="O70" s="482"/>
      <c r="P70" s="483"/>
      <c r="Q70" s="456"/>
      <c r="R70" s="456" t="str">
        <f>IFERROR(IF('Overview - Section A'!$AN$5="Funding Request",VLOOKUP(E70,'Overview - Section A'!$M$30:$P$31,4,FALSE),IF(Z70="","",Z70)),"")</f>
        <v/>
      </c>
      <c r="S70" s="456" t="b">
        <f t="shared" si="0"/>
        <v>0</v>
      </c>
      <c r="T70" s="456" t="s">
        <v>1044</v>
      </c>
      <c r="U70" s="456" t="str">
        <f t="array" ref="U70">IFERROR(IF(OR(INDEX('Overview - Section A'!$AB$119:$AB$173,MATCH(LEFT(C70,255),LEFT('Overview - Section A'!$W$119:$W$173,255),0))=0,INDEX('Overview - Section A'!$AB$119:$AB$173,MATCH(LEFT(C70,255),LEFT('Overview - Section A'!$W$119:$W$173,255),0))="[Record ID]"),"",INDEX('Overview - Section A'!$AB$119:$AB$173,MATCH(LEFT(C70,255),LEFT('Overview - Section A'!$W$119:$W$173,255),0))),"")</f>
        <v/>
      </c>
      <c r="V70" s="484" t="str">
        <f>IFERROR(IF('Overview - Section A'!$AN$5="Funding Request",IF('Reference Records'!$B$276&lt;&gt;"",VLOOKUP(N70,'Reference Records'!$B$276:$C$277,2,FALSE),VLOOKUP(N70,'Reference Records'!$A$289:$C$335,3,FALSE)),VLOOKUP(N70,'Reference Records'!$A$338:$C$340,3,FALSE)),"")</f>
        <v/>
      </c>
      <c r="W70" s="485"/>
      <c r="X70" s="485"/>
      <c r="Y70" s="484"/>
      <c r="Z70" s="484"/>
      <c r="AA70" s="213"/>
      <c r="AB70" s="159"/>
      <c r="AC70" s="51"/>
    </row>
    <row r="71" spans="1:29" ht="47.1" hidden="1" customHeight="1" x14ac:dyDescent="0.25">
      <c r="A71" s="382">
        <v>63</v>
      </c>
      <c r="B71" s="476" t="str">
        <f>IFERROR(IF(D71="","",VLOOKUP(W71,'Reference records(soft deleted)'!$B$61:$D$89,3,FALSE)),"")</f>
        <v/>
      </c>
      <c r="C71" s="476" t="str">
        <f>IFERROR(IF(D71="","",VLOOKUP(X71,'Reference records(soft deleted)'!$B$171:$D$343,3,FALSE)),"")</f>
        <v/>
      </c>
      <c r="D71" s="477"/>
      <c r="E71" s="478" t="str">
        <f>IF('Overview - Section A'!$AN$5="Funding Request",IF(F71="Funding Request Place Holder","",F71),"")</f>
        <v/>
      </c>
      <c r="F71" s="479" t="str">
        <f>IFERROR(IF(Z71="","",VLOOKUP(Z71,'Overview - Section A'!$P$30:$Q$31,2,FALSE)),"")</f>
        <v/>
      </c>
      <c r="G71" s="480"/>
      <c r="H71" s="480"/>
      <c r="I71" s="480"/>
      <c r="J71" s="480"/>
      <c r="K71" s="480"/>
      <c r="L71" s="480"/>
      <c r="M71" s="478"/>
      <c r="N71" s="481" t="str">
        <f t="shared" si="1"/>
        <v/>
      </c>
      <c r="O71" s="482"/>
      <c r="P71" s="483"/>
      <c r="Q71" s="456"/>
      <c r="R71" s="456" t="str">
        <f>IFERROR(IF('Overview - Section A'!$AN$5="Funding Request",VLOOKUP(E71,'Overview - Section A'!$M$30:$P$31,4,FALSE),IF(Z71="","",Z71)),"")</f>
        <v/>
      </c>
      <c r="S71" s="456" t="b">
        <f t="shared" si="0"/>
        <v>0</v>
      </c>
      <c r="T71" s="456" t="s">
        <v>1045</v>
      </c>
      <c r="U71" s="456" t="str">
        <f t="array" ref="U71">IFERROR(IF(OR(INDEX('Overview - Section A'!$AB$119:$AB$173,MATCH(LEFT(C71,255),LEFT('Overview - Section A'!$W$119:$W$173,255),0))=0,INDEX('Overview - Section A'!$AB$119:$AB$173,MATCH(LEFT(C71,255),LEFT('Overview - Section A'!$W$119:$W$173,255),0))="[Record ID]"),"",INDEX('Overview - Section A'!$AB$119:$AB$173,MATCH(LEFT(C71,255),LEFT('Overview - Section A'!$W$119:$W$173,255),0))),"")</f>
        <v/>
      </c>
      <c r="V71" s="484" t="str">
        <f>IFERROR(IF('Overview - Section A'!$AN$5="Funding Request",IF('Reference Records'!$B$276&lt;&gt;"",VLOOKUP(N71,'Reference Records'!$B$276:$C$277,2,FALSE),VLOOKUP(N71,'Reference Records'!$A$289:$C$335,3,FALSE)),VLOOKUP(N71,'Reference Records'!$A$338:$C$340,3,FALSE)),"")</f>
        <v/>
      </c>
      <c r="W71" s="485"/>
      <c r="X71" s="485"/>
      <c r="Y71" s="484"/>
      <c r="Z71" s="484"/>
      <c r="AA71" s="213"/>
      <c r="AB71" s="159"/>
      <c r="AC71" s="51"/>
    </row>
    <row r="72" spans="1:29" ht="47.1" hidden="1" customHeight="1" x14ac:dyDescent="0.25">
      <c r="A72" s="382">
        <v>64</v>
      </c>
      <c r="B72" s="476" t="str">
        <f>IFERROR(IF(D72="","",VLOOKUP(W72,'Reference records(soft deleted)'!$B$61:$D$89,3,FALSE)),"")</f>
        <v/>
      </c>
      <c r="C72" s="476" t="str">
        <f>IFERROR(IF(D72="","",VLOOKUP(X72,'Reference records(soft deleted)'!$B$171:$D$343,3,FALSE)),"")</f>
        <v/>
      </c>
      <c r="D72" s="477"/>
      <c r="E72" s="478" t="str">
        <f>IF('Overview - Section A'!$AN$5="Funding Request",IF(F72="Funding Request Place Holder","",F72),"")</f>
        <v/>
      </c>
      <c r="F72" s="479" t="str">
        <f>IFERROR(IF(Z72="","",VLOOKUP(Z72,'Overview - Section A'!$P$30:$Q$31,2,FALSE)),"")</f>
        <v/>
      </c>
      <c r="G72" s="480"/>
      <c r="H72" s="480"/>
      <c r="I72" s="480"/>
      <c r="J72" s="480"/>
      <c r="K72" s="480"/>
      <c r="L72" s="480"/>
      <c r="M72" s="478"/>
      <c r="N72" s="481" t="str">
        <f t="shared" si="1"/>
        <v/>
      </c>
      <c r="O72" s="482"/>
      <c r="P72" s="483"/>
      <c r="Q72" s="456"/>
      <c r="R72" s="456" t="str">
        <f>IFERROR(IF('Overview - Section A'!$AN$5="Funding Request",VLOOKUP(E72,'Overview - Section A'!$M$30:$P$31,4,FALSE),IF(Z72="","",Z72)),"")</f>
        <v/>
      </c>
      <c r="S72" s="456" t="b">
        <f t="shared" si="0"/>
        <v>0</v>
      </c>
      <c r="T72" s="456" t="s">
        <v>1046</v>
      </c>
      <c r="U72" s="456" t="str">
        <f t="array" ref="U72">IFERROR(IF(OR(INDEX('Overview - Section A'!$AB$119:$AB$173,MATCH(LEFT(C72,255),LEFT('Overview - Section A'!$W$119:$W$173,255),0))=0,INDEX('Overview - Section A'!$AB$119:$AB$173,MATCH(LEFT(C72,255),LEFT('Overview - Section A'!$W$119:$W$173,255),0))="[Record ID]"),"",INDEX('Overview - Section A'!$AB$119:$AB$173,MATCH(LEFT(C72,255),LEFT('Overview - Section A'!$W$119:$W$173,255),0))),"")</f>
        <v/>
      </c>
      <c r="V72" s="484" t="str">
        <f>IFERROR(IF('Overview - Section A'!$AN$5="Funding Request",IF('Reference Records'!$B$276&lt;&gt;"",VLOOKUP(N72,'Reference Records'!$B$276:$C$277,2,FALSE),VLOOKUP(N72,'Reference Records'!$A$289:$C$335,3,FALSE)),VLOOKUP(N72,'Reference Records'!$A$338:$C$340,3,FALSE)),"")</f>
        <v/>
      </c>
      <c r="W72" s="485"/>
      <c r="X72" s="485"/>
      <c r="Y72" s="484"/>
      <c r="Z72" s="484"/>
      <c r="AA72" s="213"/>
      <c r="AB72" s="159"/>
      <c r="AC72" s="51"/>
    </row>
    <row r="73" spans="1:29" ht="47.1" hidden="1" customHeight="1" x14ac:dyDescent="0.25">
      <c r="A73" s="382">
        <v>65</v>
      </c>
      <c r="B73" s="476" t="str">
        <f>IFERROR(IF(D73="","",VLOOKUP(W73,'Reference records(soft deleted)'!$B$61:$D$89,3,FALSE)),"")</f>
        <v/>
      </c>
      <c r="C73" s="476" t="str">
        <f>IFERROR(IF(D73="","",VLOOKUP(X73,'Reference records(soft deleted)'!$B$171:$D$343,3,FALSE)),"")</f>
        <v/>
      </c>
      <c r="D73" s="477"/>
      <c r="E73" s="478" t="str">
        <f>IF('Overview - Section A'!$AN$5="Funding Request",IF(F73="Funding Request Place Holder","",F73),"")</f>
        <v/>
      </c>
      <c r="F73" s="479" t="str">
        <f>IFERROR(IF(Z73="","",VLOOKUP(Z73,'Overview - Section A'!$P$30:$Q$31,2,FALSE)),"")</f>
        <v/>
      </c>
      <c r="G73" s="480"/>
      <c r="H73" s="480"/>
      <c r="I73" s="480"/>
      <c r="J73" s="480"/>
      <c r="K73" s="480"/>
      <c r="L73" s="480"/>
      <c r="M73" s="478"/>
      <c r="N73" s="481" t="str">
        <f t="shared" ref="N73:N88" si="2">IFERROR(IF(Y73="","",Y73),"")</f>
        <v/>
      </c>
      <c r="O73" s="482"/>
      <c r="P73" s="483"/>
      <c r="Q73" s="456"/>
      <c r="R73" s="456" t="str">
        <f>IFERROR(IF('Overview - Section A'!$AN$5="Funding Request",VLOOKUP(E73,'Overview - Section A'!$M$30:$P$31,4,FALSE),IF(Z73="","",Z73)),"")</f>
        <v/>
      </c>
      <c r="S73" s="456" t="b">
        <f t="shared" ref="S73:S88" si="3">IFERROR(IF(N73&lt;&gt;"",TRUE,FALSE),FALSE)</f>
        <v>0</v>
      </c>
      <c r="T73" s="456" t="s">
        <v>1047</v>
      </c>
      <c r="U73" s="456" t="str">
        <f t="array" ref="U73">IFERROR(IF(OR(INDEX('Overview - Section A'!$AB$119:$AB$173,MATCH(LEFT(C73,255),LEFT('Overview - Section A'!$W$119:$W$173,255),0))=0,INDEX('Overview - Section A'!$AB$119:$AB$173,MATCH(LEFT(C73,255),LEFT('Overview - Section A'!$W$119:$W$173,255),0))="[Record ID]"),"",INDEX('Overview - Section A'!$AB$119:$AB$173,MATCH(LEFT(C73,255),LEFT('Overview - Section A'!$W$119:$W$173,255),0))),"")</f>
        <v/>
      </c>
      <c r="V73" s="484" t="str">
        <f>IFERROR(IF('Overview - Section A'!$AN$5="Funding Request",IF('Reference Records'!$B$276&lt;&gt;"",VLOOKUP(N73,'Reference Records'!$B$276:$C$277,2,FALSE),VLOOKUP(N73,'Reference Records'!$A$289:$C$335,3,FALSE)),VLOOKUP(N73,'Reference Records'!$A$338:$C$340,3,FALSE)),"")</f>
        <v/>
      </c>
      <c r="W73" s="485"/>
      <c r="X73" s="485"/>
      <c r="Y73" s="484"/>
      <c r="Z73" s="484"/>
      <c r="AA73" s="213"/>
      <c r="AB73" s="159"/>
      <c r="AC73" s="51"/>
    </row>
    <row r="74" spans="1:29" ht="47.1" hidden="1" customHeight="1" x14ac:dyDescent="0.25">
      <c r="A74" s="382">
        <v>66</v>
      </c>
      <c r="B74" s="476" t="str">
        <f>IFERROR(IF(D74="","",VLOOKUP(W74,'Reference records(soft deleted)'!$B$61:$D$89,3,FALSE)),"")</f>
        <v/>
      </c>
      <c r="C74" s="476" t="str">
        <f>IFERROR(IF(D74="","",VLOOKUP(X74,'Reference records(soft deleted)'!$B$171:$D$343,3,FALSE)),"")</f>
        <v/>
      </c>
      <c r="D74" s="477"/>
      <c r="E74" s="478" t="str">
        <f>IF('Overview - Section A'!$AN$5="Funding Request",IF(F74="Funding Request Place Holder","",F74),"")</f>
        <v/>
      </c>
      <c r="F74" s="479" t="str">
        <f>IFERROR(IF(Z74="","",VLOOKUP(Z74,'Overview - Section A'!$P$30:$Q$31,2,FALSE)),"")</f>
        <v/>
      </c>
      <c r="G74" s="480"/>
      <c r="H74" s="480"/>
      <c r="I74" s="480"/>
      <c r="J74" s="480"/>
      <c r="K74" s="480"/>
      <c r="L74" s="480"/>
      <c r="M74" s="478"/>
      <c r="N74" s="481" t="str">
        <f t="shared" si="2"/>
        <v/>
      </c>
      <c r="O74" s="482"/>
      <c r="P74" s="483"/>
      <c r="Q74" s="456"/>
      <c r="R74" s="456" t="str">
        <f>IFERROR(IF('Overview - Section A'!$AN$5="Funding Request",VLOOKUP(E74,'Overview - Section A'!$M$30:$P$31,4,FALSE),IF(Z74="","",Z74)),"")</f>
        <v/>
      </c>
      <c r="S74" s="456" t="b">
        <f t="shared" si="3"/>
        <v>0</v>
      </c>
      <c r="T74" s="456" t="s">
        <v>1048</v>
      </c>
      <c r="U74" s="456" t="str">
        <f t="array" ref="U74">IFERROR(IF(OR(INDEX('Overview - Section A'!$AB$119:$AB$173,MATCH(LEFT(C74,255),LEFT('Overview - Section A'!$W$119:$W$173,255),0))=0,INDEX('Overview - Section A'!$AB$119:$AB$173,MATCH(LEFT(C74,255),LEFT('Overview - Section A'!$W$119:$W$173,255),0))="[Record ID]"),"",INDEX('Overview - Section A'!$AB$119:$AB$173,MATCH(LEFT(C74,255),LEFT('Overview - Section A'!$W$119:$W$173,255),0))),"")</f>
        <v/>
      </c>
      <c r="V74" s="484" t="str">
        <f>IFERROR(IF('Overview - Section A'!$AN$5="Funding Request",IF('Reference Records'!$B$276&lt;&gt;"",VLOOKUP(N74,'Reference Records'!$B$276:$C$277,2,FALSE),VLOOKUP(N74,'Reference Records'!$A$289:$C$335,3,FALSE)),VLOOKUP(N74,'Reference Records'!$A$338:$C$340,3,FALSE)),"")</f>
        <v/>
      </c>
      <c r="W74" s="485"/>
      <c r="X74" s="485"/>
      <c r="Y74" s="484"/>
      <c r="Z74" s="484"/>
      <c r="AA74" s="213"/>
      <c r="AB74" s="159"/>
      <c r="AC74" s="51"/>
    </row>
    <row r="75" spans="1:29" ht="47.1" hidden="1" customHeight="1" x14ac:dyDescent="0.25">
      <c r="A75" s="382">
        <v>67</v>
      </c>
      <c r="B75" s="476" t="str">
        <f>IFERROR(IF(D75="","",VLOOKUP(W75,'Reference records(soft deleted)'!$B$61:$D$89,3,FALSE)),"")</f>
        <v/>
      </c>
      <c r="C75" s="476" t="str">
        <f>IFERROR(IF(D75="","",VLOOKUP(X75,'Reference records(soft deleted)'!$B$171:$D$343,3,FALSE)),"")</f>
        <v/>
      </c>
      <c r="D75" s="477"/>
      <c r="E75" s="478" t="str">
        <f>IF('Overview - Section A'!$AN$5="Funding Request",IF(F75="Funding Request Place Holder","",F75),"")</f>
        <v/>
      </c>
      <c r="F75" s="479" t="str">
        <f>IFERROR(IF(Z75="","",VLOOKUP(Z75,'Overview - Section A'!$P$30:$Q$31,2,FALSE)),"")</f>
        <v/>
      </c>
      <c r="G75" s="480"/>
      <c r="H75" s="480"/>
      <c r="I75" s="480"/>
      <c r="J75" s="480"/>
      <c r="K75" s="480"/>
      <c r="L75" s="480"/>
      <c r="M75" s="478"/>
      <c r="N75" s="481" t="str">
        <f t="shared" si="2"/>
        <v/>
      </c>
      <c r="O75" s="482"/>
      <c r="P75" s="483"/>
      <c r="Q75" s="456"/>
      <c r="R75" s="456" t="str">
        <f>IFERROR(IF('Overview - Section A'!$AN$5="Funding Request",VLOOKUP(E75,'Overview - Section A'!$M$30:$P$31,4,FALSE),IF(Z75="","",Z75)),"")</f>
        <v/>
      </c>
      <c r="S75" s="456" t="b">
        <f t="shared" si="3"/>
        <v>0</v>
      </c>
      <c r="T75" s="456" t="s">
        <v>1049</v>
      </c>
      <c r="U75" s="456" t="str">
        <f t="array" ref="U75">IFERROR(IF(OR(INDEX('Overview - Section A'!$AB$119:$AB$173,MATCH(LEFT(C75,255),LEFT('Overview - Section A'!$W$119:$W$173,255),0))=0,INDEX('Overview - Section A'!$AB$119:$AB$173,MATCH(LEFT(C75,255),LEFT('Overview - Section A'!$W$119:$W$173,255),0))="[Record ID]"),"",INDEX('Overview - Section A'!$AB$119:$AB$173,MATCH(LEFT(C75,255),LEFT('Overview - Section A'!$W$119:$W$173,255),0))),"")</f>
        <v/>
      </c>
      <c r="V75" s="484" t="str">
        <f>IFERROR(IF('Overview - Section A'!$AN$5="Funding Request",IF('Reference Records'!$B$276&lt;&gt;"",VLOOKUP(N75,'Reference Records'!$B$276:$C$277,2,FALSE),VLOOKUP(N75,'Reference Records'!$A$289:$C$335,3,FALSE)),VLOOKUP(N75,'Reference Records'!$A$338:$C$340,3,FALSE)),"")</f>
        <v/>
      </c>
      <c r="W75" s="485"/>
      <c r="X75" s="485"/>
      <c r="Y75" s="484"/>
      <c r="Z75" s="484"/>
      <c r="AA75" s="213"/>
      <c r="AB75" s="159"/>
      <c r="AC75" s="51"/>
    </row>
    <row r="76" spans="1:29" ht="47.1" hidden="1" customHeight="1" x14ac:dyDescent="0.25">
      <c r="A76" s="382">
        <v>68</v>
      </c>
      <c r="B76" s="476" t="str">
        <f>IFERROR(IF(D76="","",VLOOKUP(W76,'Reference records(soft deleted)'!$B$61:$D$89,3,FALSE)),"")</f>
        <v/>
      </c>
      <c r="C76" s="476" t="str">
        <f>IFERROR(IF(D76="","",VLOOKUP(X76,'Reference records(soft deleted)'!$B$171:$D$343,3,FALSE)),"")</f>
        <v/>
      </c>
      <c r="D76" s="477"/>
      <c r="E76" s="478" t="str">
        <f>IF('Overview - Section A'!$AN$5="Funding Request",IF(F76="Funding Request Place Holder","",F76),"")</f>
        <v/>
      </c>
      <c r="F76" s="479" t="str">
        <f>IFERROR(IF(Z76="","",VLOOKUP(Z76,'Overview - Section A'!$P$30:$Q$31,2,FALSE)),"")</f>
        <v/>
      </c>
      <c r="G76" s="480"/>
      <c r="H76" s="480"/>
      <c r="I76" s="480"/>
      <c r="J76" s="480"/>
      <c r="K76" s="480"/>
      <c r="L76" s="480"/>
      <c r="M76" s="478"/>
      <c r="N76" s="481" t="str">
        <f t="shared" si="2"/>
        <v/>
      </c>
      <c r="O76" s="482"/>
      <c r="P76" s="483"/>
      <c r="Q76" s="456"/>
      <c r="R76" s="456" t="str">
        <f>IFERROR(IF('Overview - Section A'!$AN$5="Funding Request",VLOOKUP(E76,'Overview - Section A'!$M$30:$P$31,4,FALSE),IF(Z76="","",Z76)),"")</f>
        <v/>
      </c>
      <c r="S76" s="456" t="b">
        <f t="shared" si="3"/>
        <v>0</v>
      </c>
      <c r="T76" s="456" t="s">
        <v>1050</v>
      </c>
      <c r="U76" s="456" t="str">
        <f t="array" ref="U76">IFERROR(IF(OR(INDEX('Overview - Section A'!$AB$119:$AB$173,MATCH(LEFT(C76,255),LEFT('Overview - Section A'!$W$119:$W$173,255),0))=0,INDEX('Overview - Section A'!$AB$119:$AB$173,MATCH(LEFT(C76,255),LEFT('Overview - Section A'!$W$119:$W$173,255),0))="[Record ID]"),"",INDEX('Overview - Section A'!$AB$119:$AB$173,MATCH(LEFT(C76,255),LEFT('Overview - Section A'!$W$119:$W$173,255),0))),"")</f>
        <v/>
      </c>
      <c r="V76" s="484" t="str">
        <f>IFERROR(IF('Overview - Section A'!$AN$5="Funding Request",IF('Reference Records'!$B$276&lt;&gt;"",VLOOKUP(N76,'Reference Records'!$B$276:$C$277,2,FALSE),VLOOKUP(N76,'Reference Records'!$A$289:$C$335,3,FALSE)),VLOOKUP(N76,'Reference Records'!$A$338:$C$340,3,FALSE)),"")</f>
        <v/>
      </c>
      <c r="W76" s="485"/>
      <c r="X76" s="485"/>
      <c r="Y76" s="484"/>
      <c r="Z76" s="484"/>
      <c r="AA76" s="213"/>
      <c r="AB76" s="159"/>
      <c r="AC76" s="51"/>
    </row>
    <row r="77" spans="1:29" ht="47.1" hidden="1" customHeight="1" x14ac:dyDescent="0.25">
      <c r="A77" s="382">
        <v>69</v>
      </c>
      <c r="B77" s="476" t="str">
        <f>IFERROR(IF(D77="","",VLOOKUP(W77,'Reference records(soft deleted)'!$B$61:$D$89,3,FALSE)),"")</f>
        <v/>
      </c>
      <c r="C77" s="476" t="str">
        <f>IFERROR(IF(D77="","",VLOOKUP(X77,'Reference records(soft deleted)'!$B$171:$D$343,3,FALSE)),"")</f>
        <v/>
      </c>
      <c r="D77" s="477"/>
      <c r="E77" s="478" t="str">
        <f>IF('Overview - Section A'!$AN$5="Funding Request",IF(F77="Funding Request Place Holder","",F77),"")</f>
        <v/>
      </c>
      <c r="F77" s="479" t="str">
        <f>IFERROR(IF(Z77="","",VLOOKUP(Z77,'Overview - Section A'!$P$30:$Q$31,2,FALSE)),"")</f>
        <v/>
      </c>
      <c r="G77" s="480"/>
      <c r="H77" s="480"/>
      <c r="I77" s="480"/>
      <c r="J77" s="480"/>
      <c r="K77" s="480"/>
      <c r="L77" s="480"/>
      <c r="M77" s="478"/>
      <c r="N77" s="481" t="str">
        <f t="shared" si="2"/>
        <v/>
      </c>
      <c r="O77" s="482"/>
      <c r="P77" s="483"/>
      <c r="Q77" s="456"/>
      <c r="R77" s="456" t="str">
        <f>IFERROR(IF('Overview - Section A'!$AN$5="Funding Request",VLOOKUP(E77,'Overview - Section A'!$M$30:$P$31,4,FALSE),IF(Z77="","",Z77)),"")</f>
        <v/>
      </c>
      <c r="S77" s="456" t="b">
        <f t="shared" si="3"/>
        <v>0</v>
      </c>
      <c r="T77" s="456" t="s">
        <v>1051</v>
      </c>
      <c r="U77" s="456" t="str">
        <f t="array" ref="U77">IFERROR(IF(OR(INDEX('Overview - Section A'!$AB$119:$AB$173,MATCH(LEFT(C77,255),LEFT('Overview - Section A'!$W$119:$W$173,255),0))=0,INDEX('Overview - Section A'!$AB$119:$AB$173,MATCH(LEFT(C77,255),LEFT('Overview - Section A'!$W$119:$W$173,255),0))="[Record ID]"),"",INDEX('Overview - Section A'!$AB$119:$AB$173,MATCH(LEFT(C77,255),LEFT('Overview - Section A'!$W$119:$W$173,255),0))),"")</f>
        <v/>
      </c>
      <c r="V77" s="484" t="str">
        <f>IFERROR(IF('Overview - Section A'!$AN$5="Funding Request",IF('Reference Records'!$B$276&lt;&gt;"",VLOOKUP(N77,'Reference Records'!$B$276:$C$277,2,FALSE),VLOOKUP(N77,'Reference Records'!$A$289:$C$335,3,FALSE)),VLOOKUP(N77,'Reference Records'!$A$338:$C$340,3,FALSE)),"")</f>
        <v/>
      </c>
      <c r="W77" s="485"/>
      <c r="X77" s="485"/>
      <c r="Y77" s="484"/>
      <c r="Z77" s="484"/>
      <c r="AA77" s="213"/>
      <c r="AB77" s="159"/>
      <c r="AC77" s="51"/>
    </row>
    <row r="78" spans="1:29" ht="47.1" hidden="1" customHeight="1" x14ac:dyDescent="0.25">
      <c r="A78" s="382">
        <v>70</v>
      </c>
      <c r="B78" s="476" t="str">
        <f>IFERROR(IF(D78="","",VLOOKUP(W78,'Reference records(soft deleted)'!$B$61:$D$89,3,FALSE)),"")</f>
        <v/>
      </c>
      <c r="C78" s="476" t="str">
        <f>IFERROR(IF(D78="","",VLOOKUP(X78,'Reference records(soft deleted)'!$B$171:$D$343,3,FALSE)),"")</f>
        <v/>
      </c>
      <c r="D78" s="477"/>
      <c r="E78" s="478" t="str">
        <f>IF('Overview - Section A'!$AN$5="Funding Request",IF(F78="Funding Request Place Holder","",F78),"")</f>
        <v/>
      </c>
      <c r="F78" s="479" t="str">
        <f>IFERROR(IF(Z78="","",VLOOKUP(Z78,'Overview - Section A'!$P$30:$Q$31,2,FALSE)),"")</f>
        <v/>
      </c>
      <c r="G78" s="480"/>
      <c r="H78" s="480"/>
      <c r="I78" s="480"/>
      <c r="J78" s="480"/>
      <c r="K78" s="480"/>
      <c r="L78" s="480"/>
      <c r="M78" s="478"/>
      <c r="N78" s="481" t="str">
        <f t="shared" si="2"/>
        <v/>
      </c>
      <c r="O78" s="482"/>
      <c r="P78" s="483"/>
      <c r="Q78" s="456"/>
      <c r="R78" s="456" t="str">
        <f>IFERROR(IF('Overview - Section A'!$AN$5="Funding Request",VLOOKUP(E78,'Overview - Section A'!$M$30:$P$31,4,FALSE),IF(Z78="","",Z78)),"")</f>
        <v/>
      </c>
      <c r="S78" s="456" t="b">
        <f t="shared" si="3"/>
        <v>0</v>
      </c>
      <c r="T78" s="456" t="s">
        <v>1052</v>
      </c>
      <c r="U78" s="456" t="str">
        <f t="array" ref="U78">IFERROR(IF(OR(INDEX('Overview - Section A'!$AB$119:$AB$173,MATCH(LEFT(C78,255),LEFT('Overview - Section A'!$W$119:$W$173,255),0))=0,INDEX('Overview - Section A'!$AB$119:$AB$173,MATCH(LEFT(C78,255),LEFT('Overview - Section A'!$W$119:$W$173,255),0))="[Record ID]"),"",INDEX('Overview - Section A'!$AB$119:$AB$173,MATCH(LEFT(C78,255),LEFT('Overview - Section A'!$W$119:$W$173,255),0))),"")</f>
        <v/>
      </c>
      <c r="V78" s="484" t="str">
        <f>IFERROR(IF('Overview - Section A'!$AN$5="Funding Request",IF('Reference Records'!$B$276&lt;&gt;"",VLOOKUP(N78,'Reference Records'!$B$276:$C$277,2,FALSE),VLOOKUP(N78,'Reference Records'!$A$289:$C$335,3,FALSE)),VLOOKUP(N78,'Reference Records'!$A$338:$C$340,3,FALSE)),"")</f>
        <v/>
      </c>
      <c r="W78" s="485"/>
      <c r="X78" s="485"/>
      <c r="Y78" s="484"/>
      <c r="Z78" s="484"/>
      <c r="AA78" s="213"/>
      <c r="AB78" s="159"/>
      <c r="AC78" s="51"/>
    </row>
    <row r="79" spans="1:29" ht="47.1" hidden="1" customHeight="1" x14ac:dyDescent="0.25">
      <c r="A79" s="382">
        <v>71</v>
      </c>
      <c r="B79" s="476" t="str">
        <f>IFERROR(IF(D79="","",VLOOKUP(W79,'Reference records(soft deleted)'!$B$61:$D$89,3,FALSE)),"")</f>
        <v/>
      </c>
      <c r="C79" s="476" t="str">
        <f>IFERROR(IF(D79="","",VLOOKUP(X79,'Reference records(soft deleted)'!$B$171:$D$343,3,FALSE)),"")</f>
        <v/>
      </c>
      <c r="D79" s="477"/>
      <c r="E79" s="478" t="str">
        <f>IF('Overview - Section A'!$AN$5="Funding Request",IF(F79="Funding Request Place Holder","",F79),"")</f>
        <v/>
      </c>
      <c r="F79" s="479" t="str">
        <f>IFERROR(IF(Z79="","",VLOOKUP(Z79,'Overview - Section A'!$P$30:$Q$31,2,FALSE)),"")</f>
        <v/>
      </c>
      <c r="G79" s="480"/>
      <c r="H79" s="480"/>
      <c r="I79" s="480"/>
      <c r="J79" s="480"/>
      <c r="K79" s="480"/>
      <c r="L79" s="480"/>
      <c r="M79" s="478"/>
      <c r="N79" s="481" t="str">
        <f t="shared" si="2"/>
        <v/>
      </c>
      <c r="O79" s="482"/>
      <c r="P79" s="483"/>
      <c r="Q79" s="456"/>
      <c r="R79" s="456" t="str">
        <f>IFERROR(IF('Overview - Section A'!$AN$5="Funding Request",VLOOKUP(E79,'Overview - Section A'!$M$30:$P$31,4,FALSE),IF(Z79="","",Z79)),"")</f>
        <v/>
      </c>
      <c r="S79" s="456" t="b">
        <f t="shared" si="3"/>
        <v>0</v>
      </c>
      <c r="T79" s="456" t="s">
        <v>1053</v>
      </c>
      <c r="U79" s="456" t="str">
        <f t="array" ref="U79">IFERROR(IF(OR(INDEX('Overview - Section A'!$AB$119:$AB$173,MATCH(LEFT(C79,255),LEFT('Overview - Section A'!$W$119:$W$173,255),0))=0,INDEX('Overview - Section A'!$AB$119:$AB$173,MATCH(LEFT(C79,255),LEFT('Overview - Section A'!$W$119:$W$173,255),0))="[Record ID]"),"",INDEX('Overview - Section A'!$AB$119:$AB$173,MATCH(LEFT(C79,255),LEFT('Overview - Section A'!$W$119:$W$173,255),0))),"")</f>
        <v/>
      </c>
      <c r="V79" s="484" t="str">
        <f>IFERROR(IF('Overview - Section A'!$AN$5="Funding Request",IF('Reference Records'!$B$276&lt;&gt;"",VLOOKUP(N79,'Reference Records'!$B$276:$C$277,2,FALSE),VLOOKUP(N79,'Reference Records'!$A$289:$C$335,3,FALSE)),VLOOKUP(N79,'Reference Records'!$A$338:$C$340,3,FALSE)),"")</f>
        <v/>
      </c>
      <c r="W79" s="485"/>
      <c r="X79" s="485"/>
      <c r="Y79" s="484"/>
      <c r="Z79" s="484"/>
      <c r="AA79" s="213"/>
      <c r="AB79" s="159"/>
      <c r="AC79" s="51"/>
    </row>
    <row r="80" spans="1:29" ht="47.1" hidden="1" customHeight="1" x14ac:dyDescent="0.25">
      <c r="A80" s="382">
        <v>72</v>
      </c>
      <c r="B80" s="476" t="str">
        <f>IFERROR(IF(D80="","",VLOOKUP(W80,'Reference records(soft deleted)'!$B$61:$D$89,3,FALSE)),"")</f>
        <v/>
      </c>
      <c r="C80" s="476" t="str">
        <f>IFERROR(IF(D80="","",VLOOKUP(X80,'Reference records(soft deleted)'!$B$171:$D$343,3,FALSE)),"")</f>
        <v/>
      </c>
      <c r="D80" s="477"/>
      <c r="E80" s="478" t="str">
        <f>IF('Overview - Section A'!$AN$5="Funding Request",IF(F80="Funding Request Place Holder","",F80),"")</f>
        <v/>
      </c>
      <c r="F80" s="479" t="str">
        <f>IFERROR(IF(Z80="","",VLOOKUP(Z80,'Overview - Section A'!$P$30:$Q$31,2,FALSE)),"")</f>
        <v/>
      </c>
      <c r="G80" s="480"/>
      <c r="H80" s="480"/>
      <c r="I80" s="480"/>
      <c r="J80" s="480"/>
      <c r="K80" s="480"/>
      <c r="L80" s="480"/>
      <c r="M80" s="478"/>
      <c r="N80" s="481" t="str">
        <f t="shared" si="2"/>
        <v/>
      </c>
      <c r="O80" s="482"/>
      <c r="P80" s="483"/>
      <c r="Q80" s="456"/>
      <c r="R80" s="456" t="str">
        <f>IFERROR(IF('Overview - Section A'!$AN$5="Funding Request",VLOOKUP(E80,'Overview - Section A'!$M$30:$P$31,4,FALSE),IF(Z80="","",Z80)),"")</f>
        <v/>
      </c>
      <c r="S80" s="456" t="b">
        <f t="shared" si="3"/>
        <v>0</v>
      </c>
      <c r="T80" s="456" t="s">
        <v>1054</v>
      </c>
      <c r="U80" s="456" t="str">
        <f t="array" ref="U80">IFERROR(IF(OR(INDEX('Overview - Section A'!$AB$119:$AB$173,MATCH(LEFT(C80,255),LEFT('Overview - Section A'!$W$119:$W$173,255),0))=0,INDEX('Overview - Section A'!$AB$119:$AB$173,MATCH(LEFT(C80,255),LEFT('Overview - Section A'!$W$119:$W$173,255),0))="[Record ID]"),"",INDEX('Overview - Section A'!$AB$119:$AB$173,MATCH(LEFT(C80,255),LEFT('Overview - Section A'!$W$119:$W$173,255),0))),"")</f>
        <v/>
      </c>
      <c r="V80" s="484" t="str">
        <f>IFERROR(IF('Overview - Section A'!$AN$5="Funding Request",IF('Reference Records'!$B$276&lt;&gt;"",VLOOKUP(N80,'Reference Records'!$B$276:$C$277,2,FALSE),VLOOKUP(N80,'Reference Records'!$A$289:$C$335,3,FALSE)),VLOOKUP(N80,'Reference Records'!$A$338:$C$340,3,FALSE)),"")</f>
        <v/>
      </c>
      <c r="W80" s="485"/>
      <c r="X80" s="485"/>
      <c r="Y80" s="484"/>
      <c r="Z80" s="484"/>
      <c r="AA80" s="213"/>
      <c r="AB80" s="159"/>
      <c r="AC80" s="51"/>
    </row>
    <row r="81" spans="1:40" ht="47.1" hidden="1" customHeight="1" x14ac:dyDescent="0.25">
      <c r="A81" s="382">
        <v>73</v>
      </c>
      <c r="B81" s="476" t="str">
        <f>IFERROR(IF(D81="","",VLOOKUP(W81,'Reference records(soft deleted)'!$B$61:$D$89,3,FALSE)),"")</f>
        <v/>
      </c>
      <c r="C81" s="476" t="str">
        <f>IFERROR(IF(D81="","",VLOOKUP(X81,'Reference records(soft deleted)'!$B$171:$D$343,3,FALSE)),"")</f>
        <v/>
      </c>
      <c r="D81" s="477"/>
      <c r="E81" s="478" t="str">
        <f>IF('Overview - Section A'!$AN$5="Funding Request",IF(F81="Funding Request Place Holder","",F81),"")</f>
        <v/>
      </c>
      <c r="F81" s="479" t="str">
        <f>IFERROR(IF(Z81="","",VLOOKUP(Z81,'Overview - Section A'!$P$30:$Q$31,2,FALSE)),"")</f>
        <v/>
      </c>
      <c r="G81" s="480"/>
      <c r="H81" s="480"/>
      <c r="I81" s="480"/>
      <c r="J81" s="480"/>
      <c r="K81" s="480"/>
      <c r="L81" s="480"/>
      <c r="M81" s="478"/>
      <c r="N81" s="481" t="str">
        <f t="shared" si="2"/>
        <v/>
      </c>
      <c r="O81" s="482"/>
      <c r="P81" s="483"/>
      <c r="Q81" s="456"/>
      <c r="R81" s="456" t="str">
        <f>IFERROR(IF('Overview - Section A'!$AN$5="Funding Request",VLOOKUP(E81,'Overview - Section A'!$M$30:$P$31,4,FALSE),IF(Z81="","",Z81)),"")</f>
        <v/>
      </c>
      <c r="S81" s="456" t="b">
        <f t="shared" si="3"/>
        <v>0</v>
      </c>
      <c r="T81" s="456" t="s">
        <v>1055</v>
      </c>
      <c r="U81" s="456" t="str">
        <f t="array" ref="U81">IFERROR(IF(OR(INDEX('Overview - Section A'!$AB$119:$AB$173,MATCH(LEFT(C81,255),LEFT('Overview - Section A'!$W$119:$W$173,255),0))=0,INDEX('Overview - Section A'!$AB$119:$AB$173,MATCH(LEFT(C81,255),LEFT('Overview - Section A'!$W$119:$W$173,255),0))="[Record ID]"),"",INDEX('Overview - Section A'!$AB$119:$AB$173,MATCH(LEFT(C81,255),LEFT('Overview - Section A'!$W$119:$W$173,255),0))),"")</f>
        <v/>
      </c>
      <c r="V81" s="484" t="str">
        <f>IFERROR(IF('Overview - Section A'!$AN$5="Funding Request",IF('Reference Records'!$B$276&lt;&gt;"",VLOOKUP(N81,'Reference Records'!$B$276:$C$277,2,FALSE),VLOOKUP(N81,'Reference Records'!$A$289:$C$335,3,FALSE)),VLOOKUP(N81,'Reference Records'!$A$338:$C$340,3,FALSE)),"")</f>
        <v/>
      </c>
      <c r="W81" s="485"/>
      <c r="X81" s="485"/>
      <c r="Y81" s="484"/>
      <c r="Z81" s="484"/>
      <c r="AA81" s="213"/>
      <c r="AB81" s="159"/>
      <c r="AC81" s="51"/>
    </row>
    <row r="82" spans="1:40" ht="47.1" hidden="1" customHeight="1" x14ac:dyDescent="0.25">
      <c r="A82" s="382">
        <v>74</v>
      </c>
      <c r="B82" s="476" t="str">
        <f>IFERROR(IF(D82="","",VLOOKUP(W82,'Reference records(soft deleted)'!$B$61:$D$89,3,FALSE)),"")</f>
        <v/>
      </c>
      <c r="C82" s="476" t="str">
        <f>IFERROR(IF(D82="","",VLOOKUP(X82,'Reference records(soft deleted)'!$B$171:$D$343,3,FALSE)),"")</f>
        <v/>
      </c>
      <c r="D82" s="477"/>
      <c r="E82" s="478" t="str">
        <f>IF('Overview - Section A'!$AN$5="Funding Request",IF(F82="Funding Request Place Holder","",F82),"")</f>
        <v/>
      </c>
      <c r="F82" s="479" t="str">
        <f>IFERROR(IF(Z82="","",VLOOKUP(Z82,'Overview - Section A'!$P$30:$Q$31,2,FALSE)),"")</f>
        <v/>
      </c>
      <c r="G82" s="480"/>
      <c r="H82" s="480"/>
      <c r="I82" s="480"/>
      <c r="J82" s="480"/>
      <c r="K82" s="480"/>
      <c r="L82" s="480"/>
      <c r="M82" s="478"/>
      <c r="N82" s="481" t="str">
        <f t="shared" si="2"/>
        <v/>
      </c>
      <c r="O82" s="482"/>
      <c r="P82" s="483"/>
      <c r="Q82" s="456"/>
      <c r="R82" s="456" t="str">
        <f>IFERROR(IF('Overview - Section A'!$AN$5="Funding Request",VLOOKUP(E82,'Overview - Section A'!$M$30:$P$31,4,FALSE),IF(Z82="","",Z82)),"")</f>
        <v/>
      </c>
      <c r="S82" s="456" t="b">
        <f t="shared" si="3"/>
        <v>0</v>
      </c>
      <c r="T82" s="456" t="s">
        <v>1056</v>
      </c>
      <c r="U82" s="456" t="str">
        <f t="array" ref="U82">IFERROR(IF(OR(INDEX('Overview - Section A'!$AB$119:$AB$173,MATCH(LEFT(C82,255),LEFT('Overview - Section A'!$W$119:$W$173,255),0))=0,INDEX('Overview - Section A'!$AB$119:$AB$173,MATCH(LEFT(C82,255),LEFT('Overview - Section A'!$W$119:$W$173,255),0))="[Record ID]"),"",INDEX('Overview - Section A'!$AB$119:$AB$173,MATCH(LEFT(C82,255),LEFT('Overview - Section A'!$W$119:$W$173,255),0))),"")</f>
        <v/>
      </c>
      <c r="V82" s="484" t="str">
        <f>IFERROR(IF('Overview - Section A'!$AN$5="Funding Request",IF('Reference Records'!$B$276&lt;&gt;"",VLOOKUP(N82,'Reference Records'!$B$276:$C$277,2,FALSE),VLOOKUP(N82,'Reference Records'!$A$289:$C$335,3,FALSE)),VLOOKUP(N82,'Reference Records'!$A$338:$C$340,3,FALSE)),"")</f>
        <v/>
      </c>
      <c r="W82" s="485"/>
      <c r="X82" s="485"/>
      <c r="Y82" s="484"/>
      <c r="Z82" s="484"/>
      <c r="AA82" s="213"/>
      <c r="AB82" s="159"/>
      <c r="AC82" s="51"/>
    </row>
    <row r="83" spans="1:40" ht="47.1" hidden="1" customHeight="1" x14ac:dyDescent="0.25">
      <c r="A83" s="382">
        <v>75</v>
      </c>
      <c r="B83" s="476" t="str">
        <f>IFERROR(IF(D83="","",VLOOKUP(W83,'Reference records(soft deleted)'!$B$61:$D$89,3,FALSE)),"")</f>
        <v/>
      </c>
      <c r="C83" s="476" t="str">
        <f>IFERROR(IF(D83="","",VLOOKUP(X83,'Reference records(soft deleted)'!$B$171:$D$343,3,FALSE)),"")</f>
        <v/>
      </c>
      <c r="D83" s="477"/>
      <c r="E83" s="478" t="str">
        <f>IF('Overview - Section A'!$AN$5="Funding Request",IF(F83="Funding Request Place Holder","",F83),"")</f>
        <v/>
      </c>
      <c r="F83" s="479" t="str">
        <f>IFERROR(IF(Z83="","",VLOOKUP(Z83,'Overview - Section A'!$P$30:$Q$31,2,FALSE)),"")</f>
        <v/>
      </c>
      <c r="G83" s="480"/>
      <c r="H83" s="480"/>
      <c r="I83" s="480"/>
      <c r="J83" s="480"/>
      <c r="K83" s="480"/>
      <c r="L83" s="480"/>
      <c r="M83" s="478"/>
      <c r="N83" s="481" t="str">
        <f t="shared" si="2"/>
        <v/>
      </c>
      <c r="O83" s="482"/>
      <c r="P83" s="483"/>
      <c r="Q83" s="456"/>
      <c r="R83" s="456" t="str">
        <f>IFERROR(IF('Overview - Section A'!$AN$5="Funding Request",VLOOKUP(E83,'Overview - Section A'!$M$30:$P$31,4,FALSE),IF(Z83="","",Z83)),"")</f>
        <v/>
      </c>
      <c r="S83" s="456" t="b">
        <f t="shared" si="3"/>
        <v>0</v>
      </c>
      <c r="T83" s="456" t="s">
        <v>1057</v>
      </c>
      <c r="U83" s="456" t="str">
        <f t="array" ref="U83">IFERROR(IF(OR(INDEX('Overview - Section A'!$AB$119:$AB$173,MATCH(LEFT(C83,255),LEFT('Overview - Section A'!$W$119:$W$173,255),0))=0,INDEX('Overview - Section A'!$AB$119:$AB$173,MATCH(LEFT(C83,255),LEFT('Overview - Section A'!$W$119:$W$173,255),0))="[Record ID]"),"",INDEX('Overview - Section A'!$AB$119:$AB$173,MATCH(LEFT(C83,255),LEFT('Overview - Section A'!$W$119:$W$173,255),0))),"")</f>
        <v/>
      </c>
      <c r="V83" s="484" t="str">
        <f>IFERROR(IF('Overview - Section A'!$AN$5="Funding Request",IF('Reference Records'!$B$276&lt;&gt;"",VLOOKUP(N83,'Reference Records'!$B$276:$C$277,2,FALSE),VLOOKUP(N83,'Reference Records'!$A$289:$C$335,3,FALSE)),VLOOKUP(N83,'Reference Records'!$A$338:$C$340,3,FALSE)),"")</f>
        <v/>
      </c>
      <c r="W83" s="485"/>
      <c r="X83" s="485"/>
      <c r="Y83" s="484"/>
      <c r="Z83" s="484"/>
      <c r="AA83" s="213"/>
      <c r="AB83" s="159"/>
      <c r="AC83" s="51"/>
    </row>
    <row r="84" spans="1:40" ht="47.1" hidden="1" customHeight="1" x14ac:dyDescent="0.25">
      <c r="A84" s="382">
        <v>76</v>
      </c>
      <c r="B84" s="476" t="str">
        <f>IFERROR(IF(D84="","",VLOOKUP(W84,'Reference records(soft deleted)'!$B$61:$D$89,3,FALSE)),"")</f>
        <v/>
      </c>
      <c r="C84" s="476" t="str">
        <f>IFERROR(IF(D84="","",VLOOKUP(X84,'Reference records(soft deleted)'!$B$171:$D$343,3,FALSE)),"")</f>
        <v/>
      </c>
      <c r="D84" s="477"/>
      <c r="E84" s="478" t="str">
        <f>IF('Overview - Section A'!$AN$5="Funding Request",IF(F84="Funding Request Place Holder","",F84),"")</f>
        <v/>
      </c>
      <c r="F84" s="479" t="str">
        <f>IFERROR(IF(Z84="","",VLOOKUP(Z84,'Overview - Section A'!$P$30:$Q$31,2,FALSE)),"")</f>
        <v/>
      </c>
      <c r="G84" s="480"/>
      <c r="H84" s="480"/>
      <c r="I84" s="480"/>
      <c r="J84" s="480"/>
      <c r="K84" s="480"/>
      <c r="L84" s="480"/>
      <c r="M84" s="478"/>
      <c r="N84" s="481" t="str">
        <f t="shared" si="2"/>
        <v/>
      </c>
      <c r="O84" s="482"/>
      <c r="P84" s="483"/>
      <c r="Q84" s="456"/>
      <c r="R84" s="456" t="str">
        <f>IFERROR(IF('Overview - Section A'!$AN$5="Funding Request",VLOOKUP(E84,'Overview - Section A'!$M$30:$P$31,4,FALSE),IF(Z84="","",Z84)),"")</f>
        <v/>
      </c>
      <c r="S84" s="456" t="b">
        <f t="shared" si="3"/>
        <v>0</v>
      </c>
      <c r="T84" s="456" t="s">
        <v>1058</v>
      </c>
      <c r="U84" s="456" t="str">
        <f t="array" ref="U84">IFERROR(IF(OR(INDEX('Overview - Section A'!$AB$119:$AB$173,MATCH(LEFT(C84,255),LEFT('Overview - Section A'!$W$119:$W$173,255),0))=0,INDEX('Overview - Section A'!$AB$119:$AB$173,MATCH(LEFT(C84,255),LEFT('Overview - Section A'!$W$119:$W$173,255),0))="[Record ID]"),"",INDEX('Overview - Section A'!$AB$119:$AB$173,MATCH(LEFT(C84,255),LEFT('Overview - Section A'!$W$119:$W$173,255),0))),"")</f>
        <v/>
      </c>
      <c r="V84" s="484" t="str">
        <f>IFERROR(IF('Overview - Section A'!$AN$5="Funding Request",IF('Reference Records'!$B$276&lt;&gt;"",VLOOKUP(N84,'Reference Records'!$B$276:$C$277,2,FALSE),VLOOKUP(N84,'Reference Records'!$A$289:$C$335,3,FALSE)),VLOOKUP(N84,'Reference Records'!$A$338:$C$340,3,FALSE)),"")</f>
        <v/>
      </c>
      <c r="W84" s="485"/>
      <c r="X84" s="485"/>
      <c r="Y84" s="484"/>
      <c r="Z84" s="484"/>
      <c r="AA84" s="213"/>
      <c r="AB84" s="159"/>
      <c r="AC84" s="51"/>
    </row>
    <row r="85" spans="1:40" ht="47.1" hidden="1" customHeight="1" x14ac:dyDescent="0.25">
      <c r="A85" s="382">
        <v>77</v>
      </c>
      <c r="B85" s="476" t="str">
        <f>IFERROR(IF(D85="","",VLOOKUP(W85,'Reference records(soft deleted)'!$B$61:$D$89,3,FALSE)),"")</f>
        <v/>
      </c>
      <c r="C85" s="476" t="str">
        <f>IFERROR(IF(D85="","",VLOOKUP(X85,'Reference records(soft deleted)'!$B$171:$D$343,3,FALSE)),"")</f>
        <v/>
      </c>
      <c r="D85" s="477"/>
      <c r="E85" s="478" t="str">
        <f>IF('Overview - Section A'!$AN$5="Funding Request",IF(F85="Funding Request Place Holder","",F85),"")</f>
        <v/>
      </c>
      <c r="F85" s="479" t="str">
        <f>IFERROR(IF(Z85="","",VLOOKUP(Z85,'Overview - Section A'!$P$30:$Q$31,2,FALSE)),"")</f>
        <v/>
      </c>
      <c r="G85" s="480"/>
      <c r="H85" s="480"/>
      <c r="I85" s="480"/>
      <c r="J85" s="480"/>
      <c r="K85" s="480"/>
      <c r="L85" s="480"/>
      <c r="M85" s="478"/>
      <c r="N85" s="481" t="str">
        <f t="shared" si="2"/>
        <v/>
      </c>
      <c r="O85" s="482"/>
      <c r="P85" s="483"/>
      <c r="Q85" s="456"/>
      <c r="R85" s="456" t="str">
        <f>IFERROR(IF('Overview - Section A'!$AN$5="Funding Request",VLOOKUP(E85,'Overview - Section A'!$M$30:$P$31,4,FALSE),IF(Z85="","",Z85)),"")</f>
        <v/>
      </c>
      <c r="S85" s="456" t="b">
        <f t="shared" si="3"/>
        <v>0</v>
      </c>
      <c r="T85" s="456" t="s">
        <v>1059</v>
      </c>
      <c r="U85" s="456" t="str">
        <f t="array" ref="U85">IFERROR(IF(OR(INDEX('Overview - Section A'!$AB$119:$AB$173,MATCH(LEFT(C85,255),LEFT('Overview - Section A'!$W$119:$W$173,255),0))=0,INDEX('Overview - Section A'!$AB$119:$AB$173,MATCH(LEFT(C85,255),LEFT('Overview - Section A'!$W$119:$W$173,255),0))="[Record ID]"),"",INDEX('Overview - Section A'!$AB$119:$AB$173,MATCH(LEFT(C85,255),LEFT('Overview - Section A'!$W$119:$W$173,255),0))),"")</f>
        <v/>
      </c>
      <c r="V85" s="484" t="str">
        <f>IFERROR(IF('Overview - Section A'!$AN$5="Funding Request",IF('Reference Records'!$B$276&lt;&gt;"",VLOOKUP(N85,'Reference Records'!$B$276:$C$277,2,FALSE),VLOOKUP(N85,'Reference Records'!$A$289:$C$335,3,FALSE)),VLOOKUP(N85,'Reference Records'!$A$338:$C$340,3,FALSE)),"")</f>
        <v/>
      </c>
      <c r="W85" s="485"/>
      <c r="X85" s="485"/>
      <c r="Y85" s="484"/>
      <c r="Z85" s="484"/>
      <c r="AA85" s="213"/>
      <c r="AB85" s="159"/>
      <c r="AC85" s="51"/>
    </row>
    <row r="86" spans="1:40" ht="47.1" hidden="1" customHeight="1" x14ac:dyDescent="0.25">
      <c r="A86" s="382">
        <v>78</v>
      </c>
      <c r="B86" s="476" t="str">
        <f>IFERROR(IF(D86="","",VLOOKUP(W86,'Reference records(soft deleted)'!$B$61:$D$89,3,FALSE)),"")</f>
        <v/>
      </c>
      <c r="C86" s="476" t="str">
        <f>IFERROR(IF(D86="","",VLOOKUP(X86,'Reference records(soft deleted)'!$B$171:$D$343,3,FALSE)),"")</f>
        <v/>
      </c>
      <c r="D86" s="477"/>
      <c r="E86" s="478" t="str">
        <f>IF('Overview - Section A'!$AN$5="Funding Request",IF(F86="Funding Request Place Holder","",F86),"")</f>
        <v/>
      </c>
      <c r="F86" s="479" t="str">
        <f>IFERROR(IF(Z86="","",VLOOKUP(Z86,'Overview - Section A'!$P$30:$Q$31,2,FALSE)),"")</f>
        <v/>
      </c>
      <c r="G86" s="480"/>
      <c r="H86" s="480"/>
      <c r="I86" s="480"/>
      <c r="J86" s="480"/>
      <c r="K86" s="480"/>
      <c r="L86" s="480"/>
      <c r="M86" s="478"/>
      <c r="N86" s="481" t="str">
        <f t="shared" si="2"/>
        <v/>
      </c>
      <c r="O86" s="482"/>
      <c r="P86" s="483"/>
      <c r="Q86" s="456"/>
      <c r="R86" s="456" t="str">
        <f>IFERROR(IF('Overview - Section A'!$AN$5="Funding Request",VLOOKUP(E86,'Overview - Section A'!$M$30:$P$31,4,FALSE),IF(Z86="","",Z86)),"")</f>
        <v/>
      </c>
      <c r="S86" s="456" t="b">
        <f t="shared" si="3"/>
        <v>0</v>
      </c>
      <c r="T86" s="456" t="s">
        <v>1060</v>
      </c>
      <c r="U86" s="456" t="str">
        <f t="array" ref="U86">IFERROR(IF(OR(INDEX('Overview - Section A'!$AB$119:$AB$173,MATCH(LEFT(C86,255),LEFT('Overview - Section A'!$W$119:$W$173,255),0))=0,INDEX('Overview - Section A'!$AB$119:$AB$173,MATCH(LEFT(C86,255),LEFT('Overview - Section A'!$W$119:$W$173,255),0))="[Record ID]"),"",INDEX('Overview - Section A'!$AB$119:$AB$173,MATCH(LEFT(C86,255),LEFT('Overview - Section A'!$W$119:$W$173,255),0))),"")</f>
        <v/>
      </c>
      <c r="V86" s="484" t="str">
        <f>IFERROR(IF('Overview - Section A'!$AN$5="Funding Request",IF('Reference Records'!$B$276&lt;&gt;"",VLOOKUP(N86,'Reference Records'!$B$276:$C$277,2,FALSE),VLOOKUP(N86,'Reference Records'!$A$289:$C$335,3,FALSE)),VLOOKUP(N86,'Reference Records'!$A$338:$C$340,3,FALSE)),"")</f>
        <v/>
      </c>
      <c r="W86" s="485"/>
      <c r="X86" s="485"/>
      <c r="Y86" s="484"/>
      <c r="Z86" s="484"/>
      <c r="AA86" s="213"/>
      <c r="AB86" s="159"/>
      <c r="AC86" s="51"/>
    </row>
    <row r="87" spans="1:40" ht="47.1" hidden="1" customHeight="1" x14ac:dyDescent="0.25">
      <c r="A87" s="382">
        <v>79</v>
      </c>
      <c r="B87" s="476" t="str">
        <f>IFERROR(IF(D87="","",VLOOKUP(W87,'Reference records(soft deleted)'!$B$61:$D$89,3,FALSE)),"")</f>
        <v/>
      </c>
      <c r="C87" s="476" t="str">
        <f>IFERROR(IF(D87="","",VLOOKUP(X87,'Reference records(soft deleted)'!$B$171:$D$343,3,FALSE)),"")</f>
        <v/>
      </c>
      <c r="D87" s="477"/>
      <c r="E87" s="478" t="str">
        <f>IF('Overview - Section A'!$AN$5="Funding Request",IF(F87="Funding Request Place Holder","",F87),"")</f>
        <v/>
      </c>
      <c r="F87" s="479" t="str">
        <f>IFERROR(IF(Z87="","",VLOOKUP(Z87,'Overview - Section A'!$P$30:$Q$31,2,FALSE)),"")</f>
        <v/>
      </c>
      <c r="G87" s="480"/>
      <c r="H87" s="480"/>
      <c r="I87" s="480"/>
      <c r="J87" s="480"/>
      <c r="K87" s="480"/>
      <c r="L87" s="480"/>
      <c r="M87" s="478"/>
      <c r="N87" s="481" t="str">
        <f t="shared" si="2"/>
        <v/>
      </c>
      <c r="O87" s="482"/>
      <c r="P87" s="483"/>
      <c r="Q87" s="456"/>
      <c r="R87" s="456" t="str">
        <f>IFERROR(IF('Overview - Section A'!$AN$5="Funding Request",VLOOKUP(E87,'Overview - Section A'!$M$30:$P$31,4,FALSE),IF(Z87="","",Z87)),"")</f>
        <v/>
      </c>
      <c r="S87" s="456" t="b">
        <f t="shared" si="3"/>
        <v>0</v>
      </c>
      <c r="T87" s="456" t="s">
        <v>1061</v>
      </c>
      <c r="U87" s="456" t="str">
        <f t="array" ref="U87">IFERROR(IF(OR(INDEX('Overview - Section A'!$AB$119:$AB$173,MATCH(LEFT(C87,255),LEFT('Overview - Section A'!$W$119:$W$173,255),0))=0,INDEX('Overview - Section A'!$AB$119:$AB$173,MATCH(LEFT(C87,255),LEFT('Overview - Section A'!$W$119:$W$173,255),0))="[Record ID]"),"",INDEX('Overview - Section A'!$AB$119:$AB$173,MATCH(LEFT(C87,255),LEFT('Overview - Section A'!$W$119:$W$173,255),0))),"")</f>
        <v/>
      </c>
      <c r="V87" s="484" t="str">
        <f>IFERROR(IF('Overview - Section A'!$AN$5="Funding Request",IF('Reference Records'!$B$276&lt;&gt;"",VLOOKUP(N87,'Reference Records'!$B$276:$C$277,2,FALSE),VLOOKUP(N87,'Reference Records'!$A$289:$C$335,3,FALSE)),VLOOKUP(N87,'Reference Records'!$A$338:$C$340,3,FALSE)),"")</f>
        <v/>
      </c>
      <c r="W87" s="485"/>
      <c r="X87" s="485"/>
      <c r="Y87" s="484"/>
      <c r="Z87" s="484"/>
      <c r="AA87" s="213"/>
      <c r="AB87" s="159"/>
      <c r="AC87" s="51"/>
    </row>
    <row r="88" spans="1:40" ht="47.1" hidden="1" customHeight="1" x14ac:dyDescent="0.25">
      <c r="A88" s="382">
        <v>80</v>
      </c>
      <c r="B88" s="476" t="str">
        <f>IFERROR(IF(D88="","",VLOOKUP(W88,'Reference records(soft deleted)'!$B$61:$D$89,3,FALSE)),"")</f>
        <v/>
      </c>
      <c r="C88" s="476" t="str">
        <f>IFERROR(IF(D88="","",VLOOKUP(X88,'Reference records(soft deleted)'!$B$171:$D$343,3,FALSE)),"")</f>
        <v/>
      </c>
      <c r="D88" s="477"/>
      <c r="E88" s="478" t="str">
        <f>IF('Overview - Section A'!$AN$5="Funding Request",IF(F88="Funding Request Place Holder","",F88),"")</f>
        <v/>
      </c>
      <c r="F88" s="479" t="str">
        <f>IFERROR(IF(Z88="","",VLOOKUP(Z88,'Overview - Section A'!$P$30:$Q$31,2,FALSE)),"")</f>
        <v/>
      </c>
      <c r="G88" s="480"/>
      <c r="H88" s="480"/>
      <c r="I88" s="480"/>
      <c r="J88" s="480"/>
      <c r="K88" s="480"/>
      <c r="L88" s="480"/>
      <c r="M88" s="478"/>
      <c r="N88" s="481" t="str">
        <f t="shared" si="2"/>
        <v/>
      </c>
      <c r="O88" s="482"/>
      <c r="P88" s="483"/>
      <c r="Q88" s="456"/>
      <c r="R88" s="456" t="str">
        <f>IFERROR(IF('Overview - Section A'!$AN$5="Funding Request",VLOOKUP(E88,'Overview - Section A'!$M$30:$P$31,4,FALSE),IF(Z88="","",Z88)),"")</f>
        <v/>
      </c>
      <c r="S88" s="456" t="b">
        <f t="shared" si="3"/>
        <v>0</v>
      </c>
      <c r="T88" s="456" t="s">
        <v>1062</v>
      </c>
      <c r="U88" s="456" t="str">
        <f t="array" ref="U88">IFERROR(IF(OR(INDEX('Overview - Section A'!$AB$119:$AB$173,MATCH(LEFT(C88,255),LEFT('Overview - Section A'!$W$119:$W$173,255),0))=0,INDEX('Overview - Section A'!$AB$119:$AB$173,MATCH(LEFT(C88,255),LEFT('Overview - Section A'!$W$119:$W$173,255),0))="[Record ID]"),"",INDEX('Overview - Section A'!$AB$119:$AB$173,MATCH(LEFT(C88,255),LEFT('Overview - Section A'!$W$119:$W$173,255),0))),"")</f>
        <v/>
      </c>
      <c r="V88" s="484" t="str">
        <f>IFERROR(IF('Overview - Section A'!$AN$5="Funding Request",IF('Reference Records'!$B$276&lt;&gt;"",VLOOKUP(N88,'Reference Records'!$B$276:$C$277,2,FALSE),VLOOKUP(N88,'Reference Records'!$A$289:$C$335,3,FALSE)),VLOOKUP(N88,'Reference Records'!$A$338:$C$340,3,FALSE)),"")</f>
        <v/>
      </c>
      <c r="W88" s="485"/>
      <c r="X88" s="485"/>
      <c r="Y88" s="484"/>
      <c r="Z88" s="484"/>
      <c r="AA88" s="213"/>
      <c r="AB88" s="159"/>
      <c r="AC88" s="51"/>
    </row>
    <row r="89" spans="1:40" ht="1.5" customHeight="1" thickBot="1" x14ac:dyDescent="0.3">
      <c r="A89" s="66"/>
      <c r="B89" s="67"/>
      <c r="C89" s="67"/>
      <c r="D89" s="67"/>
      <c r="E89" s="67"/>
      <c r="F89" s="67"/>
      <c r="G89" s="67"/>
      <c r="H89" s="67"/>
      <c r="I89" s="67"/>
      <c r="J89" s="67"/>
      <c r="K89" s="67"/>
      <c r="L89" s="67"/>
      <c r="M89" s="67"/>
      <c r="N89" s="67"/>
      <c r="O89" s="67"/>
      <c r="P89" s="67"/>
      <c r="Q89" s="67"/>
      <c r="R89" s="67"/>
      <c r="S89" s="67"/>
      <c r="T89" s="67"/>
      <c r="U89" s="67"/>
      <c r="V89" s="61"/>
      <c r="AC89" s="61"/>
    </row>
    <row r="90" spans="1:40" ht="35.85" customHeight="1" thickBot="1" x14ac:dyDescent="0.3">
      <c r="E90" s="69"/>
      <c r="F90" s="69"/>
      <c r="G90" s="69"/>
      <c r="H90" s="69"/>
      <c r="I90" s="69"/>
      <c r="J90" s="69"/>
      <c r="K90" s="69"/>
      <c r="L90" s="69"/>
      <c r="M90" s="69"/>
      <c r="N90" s="69"/>
      <c r="W90" s="49"/>
      <c r="X90" s="49"/>
      <c r="Y90" s="49"/>
      <c r="Z90" s="49"/>
      <c r="AA90" s="49"/>
      <c r="AB90" s="49"/>
      <c r="AC90" s="49"/>
    </row>
    <row r="91" spans="1:40" ht="45.75" customHeight="1" thickBot="1" x14ac:dyDescent="0.3">
      <c r="A91" s="551" t="s">
        <v>171</v>
      </c>
      <c r="B91" s="552"/>
      <c r="C91" s="552"/>
      <c r="D91" s="552"/>
      <c r="E91" s="552"/>
      <c r="F91" s="284"/>
      <c r="G91" s="284"/>
      <c r="H91" s="284"/>
      <c r="I91" s="284"/>
      <c r="J91" s="284"/>
      <c r="K91" s="284"/>
      <c r="L91" s="128"/>
      <c r="M91" s="129"/>
      <c r="N91" s="69"/>
    </row>
    <row r="92" spans="1:40" ht="45.75" customHeight="1" x14ac:dyDescent="0.25">
      <c r="A92" s="396" t="s">
        <v>128</v>
      </c>
      <c r="B92" s="396" t="s">
        <v>89</v>
      </c>
      <c r="C92" s="396" t="s">
        <v>182</v>
      </c>
      <c r="D92" s="396" t="s">
        <v>142</v>
      </c>
      <c r="E92" s="396" t="s">
        <v>133</v>
      </c>
      <c r="F92" s="488" t="s">
        <v>162</v>
      </c>
      <c r="G92" s="488" t="s">
        <v>209</v>
      </c>
      <c r="H92" s="488" t="s">
        <v>0</v>
      </c>
      <c r="I92" s="488" t="s">
        <v>96</v>
      </c>
      <c r="J92" s="488" t="s">
        <v>60</v>
      </c>
      <c r="K92" s="488" t="s">
        <v>97</v>
      </c>
      <c r="L92" s="489"/>
      <c r="M92" s="489" t="s">
        <v>62</v>
      </c>
      <c r="N92" s="348"/>
      <c r="O92" s="342" t="s">
        <v>301</v>
      </c>
      <c r="P92" s="285" t="s">
        <v>302</v>
      </c>
      <c r="Q92" s="285"/>
      <c r="AD92" s="579" t="s">
        <v>303</v>
      </c>
      <c r="AE92" s="586"/>
      <c r="AF92" s="586"/>
      <c r="AG92" s="586"/>
    </row>
    <row r="93" spans="1:40" ht="47.25" hidden="1" x14ac:dyDescent="0.25">
      <c r="A93" s="382" t="s">
        <v>93</v>
      </c>
      <c r="B93" s="401" t="str">
        <f>IF(A93=A92,"",IF(VLOOKUP(A93,$A$8:$D$90,4,FALSE)=0,"",VLOOKUP(A93,$A$8:$D$90,4,FALSE)))</f>
        <v>[Key Activity]</v>
      </c>
      <c r="C93" s="402" t="str">
        <f ca="1">TEXT(IFERROR(INDEX('Overview - Section A'!$A$37:$A$44,MATCH(G93,'Overview - Section A'!$U$37:$U$44,0)),""),"d-mmm-yy") &amp;" to " &amp; TEXT(IFERROR(INDEX('Overview - Section A'!$E$37:$E$44,MATCH(G93,'Overview - Section A'!$U$37:$U$44,0)),""),"d-mmm-yy")</f>
        <v xml:space="preserve"> to </v>
      </c>
      <c r="D93" s="490" t="s">
        <v>94</v>
      </c>
      <c r="E93" s="490" t="s">
        <v>95</v>
      </c>
      <c r="F93" s="491" t="str">
        <f>IF(VLOOKUP(A93,$A$8:$D$90,4,FALSE)=0,"",VLOOKUP(A93,$A$8:$D$90,4,FALSE))</f>
        <v>[Key Activity]</v>
      </c>
      <c r="G93" s="492" t="s">
        <v>61</v>
      </c>
      <c r="H93" s="492" t="s">
        <v>47</v>
      </c>
      <c r="I93" s="493" t="b">
        <f>IFERROR(TRUE,FALSE)</f>
        <v>1</v>
      </c>
      <c r="J93" s="493" t="b">
        <f>IFERROR(IF(OR(D93&lt;&gt;"",E93&lt;&gt;""),TRUE,FALSE),FALSE)</f>
        <v>1</v>
      </c>
      <c r="K93" s="493" t="str">
        <f>IFERROR(VLOOKUP(A93,$A$8:$T$90,20,FALSE),"")</f>
        <v>[Record ID]</v>
      </c>
      <c r="L93" s="494" t="str">
        <f ca="1">CONCATENATE(A93,C93)</f>
        <v xml:space="preserve">[Key Activity Milestone Number] to </v>
      </c>
      <c r="M93" s="495" t="s">
        <v>61</v>
      </c>
      <c r="N93" s="349"/>
      <c r="O93" s="127"/>
      <c r="P93" s="127"/>
      <c r="Q93" s="127"/>
      <c r="AD93" s="587"/>
      <c r="AE93" s="587"/>
      <c r="AF93" s="587"/>
      <c r="AG93" s="587"/>
      <c r="AM93" s="5"/>
      <c r="AN93" s="5"/>
    </row>
    <row r="94" spans="1:40" ht="159" customHeight="1" x14ac:dyDescent="0.25">
      <c r="A94" s="382">
        <v>1</v>
      </c>
      <c r="B94" s="401" t="str">
        <f t="shared" ref="B94:B157" si="4">IF(A94=A93,"",IF(VLOOKUP(A94,$A$8:$D$90,4,FALSE)=0,"",VLOOKUP(A94,$A$8:$D$90,4,FALSE)))</f>
        <v>Development of performance based financing mechanisms for KAP servicies</v>
      </c>
      <c r="C94" s="402" t="str">
        <f ca="1">TEXT(IFERROR(INDEX('Overview - Section A'!$A$37:$A$44,MATCH(G94,'Overview - Section A'!$U$37:$U$44,0)),""),"d-mmm-yy") &amp;" to " &amp; TEXT(IFERROR(INDEX('Overview - Section A'!$E$37:$E$44,MATCH(G94,'Overview - Section A'!$U$37:$U$44,0)),""),"d-mmm-yy")</f>
        <v>1-Jul-19 to 31-Dec-19</v>
      </c>
      <c r="D94" s="490" t="s">
        <v>4529</v>
      </c>
      <c r="E94" s="490" t="s">
        <v>4558</v>
      </c>
      <c r="F94" s="491" t="str">
        <f t="shared" ref="F94:F157" si="5">IF(VLOOKUP(A94,$A$8:$D$90,4,FALSE)=0,"",VLOOKUP(A94,$A$8:$D$90,4,FALSE))</f>
        <v>Development of performance based financing mechanisms for KAP servicies</v>
      </c>
      <c r="G94" s="492" t="s">
        <v>431</v>
      </c>
      <c r="H94" s="492"/>
      <c r="I94" s="493" t="b">
        <f t="shared" ref="I94:I157" si="6">IFERROR(TRUE,FALSE)</f>
        <v>1</v>
      </c>
      <c r="J94" s="493" t="b">
        <f t="shared" ref="J94:J157" si="7">IFERROR(IF(OR(D94&lt;&gt;"",E94&lt;&gt;""),TRUE,FALSE),FALSE)</f>
        <v>1</v>
      </c>
      <c r="K94" s="493" t="str">
        <f t="shared" ref="K94:K157" si="8">IFERROR(VLOOKUP(A94,$A$8:$T$90,20,FALSE),"")</f>
        <v>a1N1R000009twIwUAI</v>
      </c>
      <c r="L94" s="494" t="str">
        <f t="shared" ref="L94:L157" ca="1" si="9">CONCATENATE(A94,C94)</f>
        <v>11-Jul-19 to 31-Dec-19</v>
      </c>
      <c r="M94" s="495" t="s">
        <v>1063</v>
      </c>
      <c r="N94" s="486"/>
      <c r="O94" s="127"/>
      <c r="P94" s="127"/>
      <c r="Q94" s="127"/>
      <c r="AD94" s="487"/>
      <c r="AE94" s="487"/>
      <c r="AF94" s="487"/>
      <c r="AG94" s="487"/>
      <c r="AM94" s="5"/>
      <c r="AN94" s="5"/>
    </row>
    <row r="95" spans="1:40" ht="168" customHeight="1" x14ac:dyDescent="0.25">
      <c r="A95" s="382">
        <v>1</v>
      </c>
      <c r="B95" s="401" t="str">
        <f t="shared" si="4"/>
        <v/>
      </c>
      <c r="C95" s="402" t="str">
        <f ca="1">TEXT(IFERROR(INDEX('Overview - Section A'!$A$37:$A$44,MATCH(G95,'Overview - Section A'!$U$37:$U$44,0)),""),"d-mmm-yy") &amp;" to " &amp; TEXT(IFERROR(INDEX('Overview - Section A'!$E$37:$E$44,MATCH(G95,'Overview - Section A'!$U$37:$U$44,0)),""),"d-mmm-yy")</f>
        <v>1-Jan-20 to 31-Dec-20</v>
      </c>
      <c r="D95" s="490" t="s">
        <v>4530</v>
      </c>
      <c r="E95" s="490" t="s">
        <v>4531</v>
      </c>
      <c r="F95" s="491" t="str">
        <f t="shared" si="5"/>
        <v>Development of performance based financing mechanisms for KAP servicies</v>
      </c>
      <c r="G95" s="492" t="s">
        <v>433</v>
      </c>
      <c r="H95" s="492"/>
      <c r="I95" s="493" t="b">
        <f t="shared" si="6"/>
        <v>1</v>
      </c>
      <c r="J95" s="493" t="b">
        <f t="shared" si="7"/>
        <v>1</v>
      </c>
      <c r="K95" s="493" t="str">
        <f t="shared" si="8"/>
        <v>a1N1R000009twIwUAI</v>
      </c>
      <c r="L95" s="494" t="str">
        <f t="shared" ca="1" si="9"/>
        <v>11-Jan-20 to 31-Dec-20</v>
      </c>
      <c r="M95" s="495" t="s">
        <v>1064</v>
      </c>
      <c r="N95" s="486"/>
      <c r="O95" s="127"/>
      <c r="P95" s="127"/>
      <c r="Q95" s="127"/>
      <c r="AD95" s="487"/>
      <c r="AE95" s="487"/>
      <c r="AF95" s="487"/>
      <c r="AG95" s="487"/>
      <c r="AM95" s="5"/>
      <c r="AN95" s="5"/>
    </row>
    <row r="96" spans="1:40" ht="195.75" customHeight="1" x14ac:dyDescent="0.25">
      <c r="A96" s="382">
        <v>1</v>
      </c>
      <c r="B96" s="401" t="str">
        <f t="shared" si="4"/>
        <v/>
      </c>
      <c r="C96" s="402" t="str">
        <f ca="1">TEXT(IFERROR(INDEX('Overview - Section A'!$A$37:$A$44,MATCH(G96,'Overview - Section A'!$U$37:$U$44,0)),""),"d-mmm-yy") &amp;" to " &amp; TEXT(IFERROR(INDEX('Overview - Section A'!$E$37:$E$44,MATCH(G96,'Overview - Section A'!$U$37:$U$44,0)),""),"d-mmm-yy")</f>
        <v>1-Jan-21 to 31-Dec-21</v>
      </c>
      <c r="D96" s="490" t="s">
        <v>4538</v>
      </c>
      <c r="E96" s="490" t="s">
        <v>4541</v>
      </c>
      <c r="F96" s="491" t="str">
        <f t="shared" si="5"/>
        <v>Development of performance based financing mechanisms for KAP servicies</v>
      </c>
      <c r="G96" s="492" t="s">
        <v>435</v>
      </c>
      <c r="H96" s="492"/>
      <c r="I96" s="493" t="b">
        <f t="shared" si="6"/>
        <v>1</v>
      </c>
      <c r="J96" s="493" t="b">
        <f t="shared" si="7"/>
        <v>1</v>
      </c>
      <c r="K96" s="493" t="str">
        <f t="shared" si="8"/>
        <v>a1N1R000009twIwUAI</v>
      </c>
      <c r="L96" s="494" t="str">
        <f t="shared" ca="1" si="9"/>
        <v>11-Jan-21 to 31-Dec-21</v>
      </c>
      <c r="M96" s="495" t="s">
        <v>1065</v>
      </c>
      <c r="N96" s="486"/>
      <c r="O96" s="127"/>
      <c r="P96" s="127"/>
      <c r="Q96" s="127"/>
      <c r="AD96" s="487"/>
      <c r="AE96" s="487"/>
      <c r="AF96" s="487"/>
      <c r="AG96" s="487"/>
      <c r="AM96" s="5"/>
      <c r="AN96" s="5"/>
    </row>
    <row r="97" spans="1:40" ht="157.5" x14ac:dyDescent="0.25">
      <c r="A97" s="382">
        <v>1</v>
      </c>
      <c r="B97" s="401" t="str">
        <f t="shared" si="4"/>
        <v/>
      </c>
      <c r="C97" s="402" t="str">
        <f ca="1">TEXT(IFERROR(INDEX('Overview - Section A'!$A$37:$A$44,MATCH(G97,'Overview - Section A'!$U$37:$U$44,0)),""),"d-mmm-yy") &amp;" to " &amp; TEXT(IFERROR(INDEX('Overview - Section A'!$E$37:$E$44,MATCH(G97,'Overview - Section A'!$U$37:$U$44,0)),""),"d-mmm-yy")</f>
        <v>1-Jan-22 to 30-Jun-22</v>
      </c>
      <c r="D97" s="490" t="s">
        <v>4538</v>
      </c>
      <c r="E97" s="490" t="s">
        <v>4540</v>
      </c>
      <c r="F97" s="491" t="str">
        <f t="shared" si="5"/>
        <v>Development of performance based financing mechanisms for KAP servicies</v>
      </c>
      <c r="G97" s="492" t="s">
        <v>437</v>
      </c>
      <c r="H97" s="492"/>
      <c r="I97" s="493" t="b">
        <f t="shared" si="6"/>
        <v>1</v>
      </c>
      <c r="J97" s="493" t="b">
        <f t="shared" si="7"/>
        <v>1</v>
      </c>
      <c r="K97" s="493" t="str">
        <f t="shared" si="8"/>
        <v>a1N1R000009twIwUAI</v>
      </c>
      <c r="L97" s="494" t="str">
        <f t="shared" ca="1" si="9"/>
        <v>11-Jan-22 to 30-Jun-22</v>
      </c>
      <c r="M97" s="495" t="s">
        <v>1066</v>
      </c>
      <c r="N97" s="486"/>
      <c r="O97" s="127"/>
      <c r="P97" s="127"/>
      <c r="Q97" s="127"/>
      <c r="AD97" s="487"/>
      <c r="AE97" s="487"/>
      <c r="AF97" s="487"/>
      <c r="AG97" s="487"/>
      <c r="AM97" s="5"/>
      <c r="AN97" s="5"/>
    </row>
    <row r="98" spans="1:40" ht="126" x14ac:dyDescent="0.25">
      <c r="A98" s="382">
        <v>1</v>
      </c>
      <c r="B98" s="401" t="str">
        <f t="shared" si="4"/>
        <v/>
      </c>
      <c r="C98" s="402" t="str">
        <f ca="1">TEXT(IFERROR(INDEX('Overview - Section A'!$A$37:$A$44,MATCH(G98,'Overview - Section A'!$U$37:$U$44,0)),""),"d-mmm-yy") &amp;" to " &amp; TEXT(IFERROR(INDEX('Overview - Section A'!$E$37:$E$44,MATCH(G98,'Overview - Section A'!$U$37:$U$44,0)),""),"d-mmm-yy")</f>
        <v>1-Jul-22 to 30-Jun-23</v>
      </c>
      <c r="D98" s="490"/>
      <c r="E98" s="490"/>
      <c r="F98" s="491" t="str">
        <f t="shared" si="5"/>
        <v>Development of performance based financing mechanisms for KAP servicies</v>
      </c>
      <c r="G98" s="492" t="s">
        <v>439</v>
      </c>
      <c r="H98" s="492"/>
      <c r="I98" s="493" t="b">
        <f t="shared" si="6"/>
        <v>1</v>
      </c>
      <c r="J98" s="493" t="b">
        <f t="shared" si="7"/>
        <v>0</v>
      </c>
      <c r="K98" s="493" t="str">
        <f t="shared" si="8"/>
        <v>a1N1R000009twIwUAI</v>
      </c>
      <c r="L98" s="494" t="str">
        <f t="shared" ca="1" si="9"/>
        <v>11-Jul-22 to 30-Jun-23</v>
      </c>
      <c r="M98" s="495" t="s">
        <v>1067</v>
      </c>
      <c r="N98" s="486"/>
      <c r="O98" s="127"/>
      <c r="P98" s="127"/>
      <c r="Q98" s="127"/>
      <c r="AD98" s="487"/>
      <c r="AE98" s="487"/>
      <c r="AF98" s="487"/>
      <c r="AG98" s="487"/>
      <c r="AM98" s="5"/>
      <c r="AN98" s="5"/>
    </row>
    <row r="99" spans="1:40" ht="126" x14ac:dyDescent="0.25">
      <c r="A99" s="382">
        <v>1</v>
      </c>
      <c r="B99" s="401" t="str">
        <f t="shared" si="4"/>
        <v/>
      </c>
      <c r="C99" s="402" t="str">
        <f ca="1">TEXT(IFERROR(INDEX('Overview - Section A'!$A$37:$A$44,MATCH(G99,'Overview - Section A'!$U$37:$U$44,0)),""),"d-mmm-yy") &amp;" to " &amp; TEXT(IFERROR(INDEX('Overview - Section A'!$E$37:$E$44,MATCH(G99,'Overview - Section A'!$U$37:$U$44,0)),""),"d-mmm-yy")</f>
        <v>1-Jul-23 to 30-Jun-24</v>
      </c>
      <c r="D99" s="490"/>
      <c r="E99" s="490"/>
      <c r="F99" s="491" t="str">
        <f t="shared" si="5"/>
        <v>Development of performance based financing mechanisms for KAP servicies</v>
      </c>
      <c r="G99" s="492" t="s">
        <v>441</v>
      </c>
      <c r="H99" s="492"/>
      <c r="I99" s="493" t="b">
        <f t="shared" si="6"/>
        <v>1</v>
      </c>
      <c r="J99" s="493" t="b">
        <f t="shared" si="7"/>
        <v>0</v>
      </c>
      <c r="K99" s="493" t="str">
        <f t="shared" si="8"/>
        <v>a1N1R000009twIwUAI</v>
      </c>
      <c r="L99" s="494" t="str">
        <f t="shared" ca="1" si="9"/>
        <v>11-Jul-23 to 30-Jun-24</v>
      </c>
      <c r="M99" s="495" t="s">
        <v>1068</v>
      </c>
      <c r="N99" s="486"/>
      <c r="O99" s="127"/>
      <c r="P99" s="127"/>
      <c r="Q99" s="127"/>
      <c r="AD99" s="487"/>
      <c r="AE99" s="487"/>
      <c r="AF99" s="487"/>
      <c r="AG99" s="487"/>
      <c r="AM99" s="5"/>
      <c r="AN99" s="5"/>
    </row>
    <row r="100" spans="1:40" ht="31.5" x14ac:dyDescent="0.25">
      <c r="A100" s="382">
        <v>2</v>
      </c>
      <c r="B100" s="401" t="str">
        <f t="shared" si="4"/>
        <v/>
      </c>
      <c r="C100" s="402" t="str">
        <f ca="1">TEXT(IFERROR(INDEX('Overview - Section A'!$A$37:$A$44,MATCH(G100,'Overview - Section A'!$U$37:$U$44,0)),""),"d-mmm-yy") &amp;" to " &amp; TEXT(IFERROR(INDEX('Overview - Section A'!$E$37:$E$44,MATCH(G100,'Overview - Section A'!$U$37:$U$44,0)),""),"d-mmm-yy")</f>
        <v>1-Jul-19 to 31-Dec-19</v>
      </c>
      <c r="D100" s="490"/>
      <c r="E100" s="490"/>
      <c r="F100" s="491" t="str">
        <f t="shared" si="5"/>
        <v/>
      </c>
      <c r="G100" s="492" t="s">
        <v>431</v>
      </c>
      <c r="H100" s="492"/>
      <c r="I100" s="493" t="b">
        <f t="shared" si="6"/>
        <v>1</v>
      </c>
      <c r="J100" s="493" t="b">
        <f t="shared" si="7"/>
        <v>0</v>
      </c>
      <c r="K100" s="493" t="str">
        <f t="shared" si="8"/>
        <v>a1N1R000009twIxUAI</v>
      </c>
      <c r="L100" s="494" t="str">
        <f t="shared" ca="1" si="9"/>
        <v>21-Jul-19 to 31-Dec-19</v>
      </c>
      <c r="M100" s="495" t="s">
        <v>1069</v>
      </c>
      <c r="N100" s="486"/>
      <c r="O100" s="127"/>
      <c r="P100" s="127"/>
      <c r="Q100" s="127"/>
      <c r="AD100" s="487"/>
      <c r="AE100" s="487"/>
      <c r="AF100" s="487"/>
      <c r="AG100" s="487"/>
      <c r="AM100" s="5"/>
      <c r="AN100" s="5"/>
    </row>
    <row r="101" spans="1:40" ht="31.5" x14ac:dyDescent="0.25">
      <c r="A101" s="382">
        <v>2</v>
      </c>
      <c r="B101" s="401" t="str">
        <f t="shared" si="4"/>
        <v/>
      </c>
      <c r="C101" s="402" t="str">
        <f ca="1">TEXT(IFERROR(INDEX('Overview - Section A'!$A$37:$A$44,MATCH(G101,'Overview - Section A'!$U$37:$U$44,0)),""),"d-mmm-yy") &amp;" to " &amp; TEXT(IFERROR(INDEX('Overview - Section A'!$E$37:$E$44,MATCH(G101,'Overview - Section A'!$U$37:$U$44,0)),""),"d-mmm-yy")</f>
        <v>1-Jan-20 to 31-Dec-20</v>
      </c>
      <c r="D101" s="490"/>
      <c r="E101" s="490"/>
      <c r="F101" s="491" t="str">
        <f t="shared" si="5"/>
        <v/>
      </c>
      <c r="G101" s="492" t="s">
        <v>433</v>
      </c>
      <c r="H101" s="492"/>
      <c r="I101" s="493" t="b">
        <f t="shared" si="6"/>
        <v>1</v>
      </c>
      <c r="J101" s="493" t="b">
        <f t="shared" si="7"/>
        <v>0</v>
      </c>
      <c r="K101" s="493" t="str">
        <f t="shared" si="8"/>
        <v>a1N1R000009twIxUAI</v>
      </c>
      <c r="L101" s="494" t="str">
        <f t="shared" ca="1" si="9"/>
        <v>21-Jan-20 to 31-Dec-20</v>
      </c>
      <c r="M101" s="495" t="s">
        <v>1070</v>
      </c>
      <c r="N101" s="486"/>
      <c r="O101" s="127"/>
      <c r="P101" s="127"/>
      <c r="Q101" s="127"/>
      <c r="AD101" s="487"/>
      <c r="AE101" s="487"/>
      <c r="AF101" s="487"/>
      <c r="AG101" s="487"/>
      <c r="AM101" s="5"/>
      <c r="AN101" s="5"/>
    </row>
    <row r="102" spans="1:40" ht="31.5" x14ac:dyDescent="0.25">
      <c r="A102" s="382">
        <v>2</v>
      </c>
      <c r="B102" s="401" t="str">
        <f t="shared" si="4"/>
        <v/>
      </c>
      <c r="C102" s="402" t="str">
        <f ca="1">TEXT(IFERROR(INDEX('Overview - Section A'!$A$37:$A$44,MATCH(G102,'Overview - Section A'!$U$37:$U$44,0)),""),"d-mmm-yy") &amp;" to " &amp; TEXT(IFERROR(INDEX('Overview - Section A'!$E$37:$E$44,MATCH(G102,'Overview - Section A'!$U$37:$U$44,0)),""),"d-mmm-yy")</f>
        <v>1-Jan-21 to 31-Dec-21</v>
      </c>
      <c r="D102" s="490"/>
      <c r="E102" s="490"/>
      <c r="F102" s="491" t="str">
        <f t="shared" si="5"/>
        <v/>
      </c>
      <c r="G102" s="492" t="s">
        <v>435</v>
      </c>
      <c r="H102" s="492"/>
      <c r="I102" s="493" t="b">
        <f t="shared" si="6"/>
        <v>1</v>
      </c>
      <c r="J102" s="493" t="b">
        <f t="shared" si="7"/>
        <v>0</v>
      </c>
      <c r="K102" s="493" t="str">
        <f t="shared" si="8"/>
        <v>a1N1R000009twIxUAI</v>
      </c>
      <c r="L102" s="494" t="str">
        <f t="shared" ca="1" si="9"/>
        <v>21-Jan-21 to 31-Dec-21</v>
      </c>
      <c r="M102" s="495" t="s">
        <v>1071</v>
      </c>
      <c r="N102" s="486"/>
      <c r="O102" s="127"/>
      <c r="P102" s="127"/>
      <c r="Q102" s="127"/>
      <c r="AD102" s="487"/>
      <c r="AE102" s="487"/>
      <c r="AF102" s="487"/>
      <c r="AG102" s="487"/>
      <c r="AM102" s="5"/>
      <c r="AN102" s="5"/>
    </row>
    <row r="103" spans="1:40" ht="31.5" x14ac:dyDescent="0.25">
      <c r="A103" s="382">
        <v>2</v>
      </c>
      <c r="B103" s="401" t="str">
        <f t="shared" si="4"/>
        <v/>
      </c>
      <c r="C103" s="402" t="str">
        <f ca="1">TEXT(IFERROR(INDEX('Overview - Section A'!$A$37:$A$44,MATCH(G103,'Overview - Section A'!$U$37:$U$44,0)),""),"d-mmm-yy") &amp;" to " &amp; TEXT(IFERROR(INDEX('Overview - Section A'!$E$37:$E$44,MATCH(G103,'Overview - Section A'!$U$37:$U$44,0)),""),"d-mmm-yy")</f>
        <v>1-Jan-22 to 30-Jun-22</v>
      </c>
      <c r="D103" s="490"/>
      <c r="E103" s="490"/>
      <c r="F103" s="491" t="str">
        <f t="shared" si="5"/>
        <v/>
      </c>
      <c r="G103" s="492" t="s">
        <v>437</v>
      </c>
      <c r="H103" s="492"/>
      <c r="I103" s="493" t="b">
        <f t="shared" si="6"/>
        <v>1</v>
      </c>
      <c r="J103" s="493" t="b">
        <f t="shared" si="7"/>
        <v>0</v>
      </c>
      <c r="K103" s="493" t="str">
        <f t="shared" si="8"/>
        <v>a1N1R000009twIxUAI</v>
      </c>
      <c r="L103" s="494" t="str">
        <f t="shared" ca="1" si="9"/>
        <v>21-Jan-22 to 30-Jun-22</v>
      </c>
      <c r="M103" s="495" t="s">
        <v>1072</v>
      </c>
      <c r="N103" s="486"/>
      <c r="O103" s="127"/>
      <c r="P103" s="127"/>
      <c r="Q103" s="127"/>
      <c r="AD103" s="487"/>
      <c r="AE103" s="487"/>
      <c r="AF103" s="487"/>
      <c r="AG103" s="487"/>
      <c r="AM103" s="5"/>
      <c r="AN103" s="5"/>
    </row>
    <row r="104" spans="1:40" ht="31.5" x14ac:dyDescent="0.25">
      <c r="A104" s="382">
        <v>2</v>
      </c>
      <c r="B104" s="401" t="str">
        <f t="shared" si="4"/>
        <v/>
      </c>
      <c r="C104" s="402" t="str">
        <f ca="1">TEXT(IFERROR(INDEX('Overview - Section A'!$A$37:$A$44,MATCH(G104,'Overview - Section A'!$U$37:$U$44,0)),""),"d-mmm-yy") &amp;" to " &amp; TEXT(IFERROR(INDEX('Overview - Section A'!$E$37:$E$44,MATCH(G104,'Overview - Section A'!$U$37:$U$44,0)),""),"d-mmm-yy")</f>
        <v>1-Jul-22 to 30-Jun-23</v>
      </c>
      <c r="D104" s="490"/>
      <c r="E104" s="490"/>
      <c r="F104" s="491" t="str">
        <f t="shared" si="5"/>
        <v/>
      </c>
      <c r="G104" s="492" t="s">
        <v>439</v>
      </c>
      <c r="H104" s="492"/>
      <c r="I104" s="493" t="b">
        <f t="shared" si="6"/>
        <v>1</v>
      </c>
      <c r="J104" s="493" t="b">
        <f t="shared" si="7"/>
        <v>0</v>
      </c>
      <c r="K104" s="493" t="str">
        <f t="shared" si="8"/>
        <v>a1N1R000009twIxUAI</v>
      </c>
      <c r="L104" s="494" t="str">
        <f t="shared" ca="1" si="9"/>
        <v>21-Jul-22 to 30-Jun-23</v>
      </c>
      <c r="M104" s="495" t="s">
        <v>1073</v>
      </c>
      <c r="N104" s="486"/>
      <c r="O104" s="127"/>
      <c r="P104" s="127"/>
      <c r="Q104" s="127"/>
      <c r="AD104" s="487"/>
      <c r="AE104" s="487"/>
      <c r="AF104" s="487"/>
      <c r="AG104" s="487"/>
      <c r="AM104" s="5"/>
      <c r="AN104" s="5"/>
    </row>
    <row r="105" spans="1:40" ht="31.5" x14ac:dyDescent="0.25">
      <c r="A105" s="382">
        <v>2</v>
      </c>
      <c r="B105" s="401" t="str">
        <f t="shared" si="4"/>
        <v/>
      </c>
      <c r="C105" s="402" t="str">
        <f ca="1">TEXT(IFERROR(INDEX('Overview - Section A'!$A$37:$A$44,MATCH(G105,'Overview - Section A'!$U$37:$U$44,0)),""),"d-mmm-yy") &amp;" to " &amp; TEXT(IFERROR(INDEX('Overview - Section A'!$E$37:$E$44,MATCH(G105,'Overview - Section A'!$U$37:$U$44,0)),""),"d-mmm-yy")</f>
        <v>1-Jul-23 to 30-Jun-24</v>
      </c>
      <c r="D105" s="490"/>
      <c r="E105" s="490"/>
      <c r="F105" s="491" t="str">
        <f t="shared" si="5"/>
        <v/>
      </c>
      <c r="G105" s="492" t="s">
        <v>441</v>
      </c>
      <c r="H105" s="492"/>
      <c r="I105" s="493" t="b">
        <f t="shared" si="6"/>
        <v>1</v>
      </c>
      <c r="J105" s="493" t="b">
        <f t="shared" si="7"/>
        <v>0</v>
      </c>
      <c r="K105" s="493" t="str">
        <f t="shared" si="8"/>
        <v>a1N1R000009twIxUAI</v>
      </c>
      <c r="L105" s="494" t="str">
        <f t="shared" ca="1" si="9"/>
        <v>21-Jul-23 to 30-Jun-24</v>
      </c>
      <c r="M105" s="495" t="s">
        <v>1074</v>
      </c>
      <c r="N105" s="486"/>
      <c r="O105" s="127"/>
      <c r="P105" s="127"/>
      <c r="Q105" s="127"/>
      <c r="AD105" s="487"/>
      <c r="AE105" s="487"/>
      <c r="AF105" s="487"/>
      <c r="AG105" s="487"/>
      <c r="AM105" s="5"/>
      <c r="AN105" s="5"/>
    </row>
    <row r="106" spans="1:40" ht="31.5" x14ac:dyDescent="0.25">
      <c r="A106" s="382">
        <v>3</v>
      </c>
      <c r="B106" s="401" t="str">
        <f t="shared" si="4"/>
        <v/>
      </c>
      <c r="C106" s="402" t="str">
        <f ca="1">TEXT(IFERROR(INDEX('Overview - Section A'!$A$37:$A$44,MATCH(G106,'Overview - Section A'!$U$37:$U$44,0)),""),"d-mmm-yy") &amp;" to " &amp; TEXT(IFERROR(INDEX('Overview - Section A'!$E$37:$E$44,MATCH(G106,'Overview - Section A'!$U$37:$U$44,0)),""),"d-mmm-yy")</f>
        <v>1-Jul-19 to 31-Dec-19</v>
      </c>
      <c r="D106" s="490"/>
      <c r="E106" s="490"/>
      <c r="F106" s="491" t="str">
        <f t="shared" si="5"/>
        <v/>
      </c>
      <c r="G106" s="492" t="s">
        <v>431</v>
      </c>
      <c r="H106" s="492"/>
      <c r="I106" s="493" t="b">
        <f t="shared" si="6"/>
        <v>1</v>
      </c>
      <c r="J106" s="493" t="b">
        <f t="shared" si="7"/>
        <v>0</v>
      </c>
      <c r="K106" s="493" t="str">
        <f t="shared" si="8"/>
        <v>a1N1R000009twIyUAI</v>
      </c>
      <c r="L106" s="494" t="str">
        <f t="shared" ca="1" si="9"/>
        <v>31-Jul-19 to 31-Dec-19</v>
      </c>
      <c r="M106" s="495" t="s">
        <v>1075</v>
      </c>
      <c r="N106" s="486"/>
      <c r="O106" s="127"/>
      <c r="P106" s="127"/>
      <c r="Q106" s="127"/>
      <c r="AD106" s="487"/>
      <c r="AE106" s="487"/>
      <c r="AF106" s="487"/>
      <c r="AG106" s="487"/>
      <c r="AM106" s="5"/>
      <c r="AN106" s="5"/>
    </row>
    <row r="107" spans="1:40" ht="31.5" x14ac:dyDescent="0.25">
      <c r="A107" s="382">
        <v>3</v>
      </c>
      <c r="B107" s="401" t="str">
        <f t="shared" si="4"/>
        <v/>
      </c>
      <c r="C107" s="402" t="str">
        <f ca="1">TEXT(IFERROR(INDEX('Overview - Section A'!$A$37:$A$44,MATCH(G107,'Overview - Section A'!$U$37:$U$44,0)),""),"d-mmm-yy") &amp;" to " &amp; TEXT(IFERROR(INDEX('Overview - Section A'!$E$37:$E$44,MATCH(G107,'Overview - Section A'!$U$37:$U$44,0)),""),"d-mmm-yy")</f>
        <v>1-Jan-20 to 31-Dec-20</v>
      </c>
      <c r="D107" s="490"/>
      <c r="E107" s="490"/>
      <c r="F107" s="491" t="str">
        <f t="shared" si="5"/>
        <v/>
      </c>
      <c r="G107" s="492" t="s">
        <v>433</v>
      </c>
      <c r="H107" s="492"/>
      <c r="I107" s="493" t="b">
        <f t="shared" si="6"/>
        <v>1</v>
      </c>
      <c r="J107" s="493" t="b">
        <f t="shared" si="7"/>
        <v>0</v>
      </c>
      <c r="K107" s="493" t="str">
        <f t="shared" si="8"/>
        <v>a1N1R000009twIyUAI</v>
      </c>
      <c r="L107" s="494" t="str">
        <f t="shared" ca="1" si="9"/>
        <v>31-Jan-20 to 31-Dec-20</v>
      </c>
      <c r="M107" s="495" t="s">
        <v>1076</v>
      </c>
      <c r="N107" s="486"/>
      <c r="O107" s="127"/>
      <c r="P107" s="127"/>
      <c r="Q107" s="127"/>
      <c r="AD107" s="487"/>
      <c r="AE107" s="487"/>
      <c r="AF107" s="487"/>
      <c r="AG107" s="487"/>
      <c r="AM107" s="5"/>
      <c r="AN107" s="5"/>
    </row>
    <row r="108" spans="1:40" ht="31.5" x14ac:dyDescent="0.25">
      <c r="A108" s="382">
        <v>3</v>
      </c>
      <c r="B108" s="401" t="str">
        <f t="shared" si="4"/>
        <v/>
      </c>
      <c r="C108" s="402" t="str">
        <f ca="1">TEXT(IFERROR(INDEX('Overview - Section A'!$A$37:$A$44,MATCH(G108,'Overview - Section A'!$U$37:$U$44,0)),""),"d-mmm-yy") &amp;" to " &amp; TEXT(IFERROR(INDEX('Overview - Section A'!$E$37:$E$44,MATCH(G108,'Overview - Section A'!$U$37:$U$44,0)),""),"d-mmm-yy")</f>
        <v>1-Jan-21 to 31-Dec-21</v>
      </c>
      <c r="D108" s="490"/>
      <c r="E108" s="490"/>
      <c r="F108" s="491" t="str">
        <f t="shared" si="5"/>
        <v/>
      </c>
      <c r="G108" s="492" t="s">
        <v>435</v>
      </c>
      <c r="H108" s="492"/>
      <c r="I108" s="493" t="b">
        <f t="shared" si="6"/>
        <v>1</v>
      </c>
      <c r="J108" s="493" t="b">
        <f t="shared" si="7"/>
        <v>0</v>
      </c>
      <c r="K108" s="493" t="str">
        <f t="shared" si="8"/>
        <v>a1N1R000009twIyUAI</v>
      </c>
      <c r="L108" s="494" t="str">
        <f t="shared" ca="1" si="9"/>
        <v>31-Jan-21 to 31-Dec-21</v>
      </c>
      <c r="M108" s="495" t="s">
        <v>1077</v>
      </c>
      <c r="N108" s="486"/>
      <c r="O108" s="127"/>
      <c r="P108" s="127"/>
      <c r="Q108" s="127"/>
      <c r="AD108" s="487"/>
      <c r="AE108" s="487"/>
      <c r="AF108" s="487"/>
      <c r="AG108" s="487"/>
      <c r="AM108" s="5"/>
      <c r="AN108" s="5"/>
    </row>
    <row r="109" spans="1:40" ht="31.5" x14ac:dyDescent="0.25">
      <c r="A109" s="382">
        <v>3</v>
      </c>
      <c r="B109" s="401" t="str">
        <f t="shared" si="4"/>
        <v/>
      </c>
      <c r="C109" s="402" t="str">
        <f ca="1">TEXT(IFERROR(INDEX('Overview - Section A'!$A$37:$A$44,MATCH(G109,'Overview - Section A'!$U$37:$U$44,0)),""),"d-mmm-yy") &amp;" to " &amp; TEXT(IFERROR(INDEX('Overview - Section A'!$E$37:$E$44,MATCH(G109,'Overview - Section A'!$U$37:$U$44,0)),""),"d-mmm-yy")</f>
        <v>1-Jan-22 to 30-Jun-22</v>
      </c>
      <c r="D109" s="490"/>
      <c r="E109" s="490"/>
      <c r="F109" s="491" t="str">
        <f t="shared" si="5"/>
        <v/>
      </c>
      <c r="G109" s="492" t="s">
        <v>437</v>
      </c>
      <c r="H109" s="492"/>
      <c r="I109" s="493" t="b">
        <f t="shared" si="6"/>
        <v>1</v>
      </c>
      <c r="J109" s="493" t="b">
        <f t="shared" si="7"/>
        <v>0</v>
      </c>
      <c r="K109" s="493" t="str">
        <f t="shared" si="8"/>
        <v>a1N1R000009twIyUAI</v>
      </c>
      <c r="L109" s="494" t="str">
        <f t="shared" ca="1" si="9"/>
        <v>31-Jan-22 to 30-Jun-22</v>
      </c>
      <c r="M109" s="495" t="s">
        <v>1078</v>
      </c>
      <c r="N109" s="486"/>
      <c r="O109" s="127"/>
      <c r="P109" s="127"/>
      <c r="Q109" s="127"/>
      <c r="AD109" s="487"/>
      <c r="AE109" s="487"/>
      <c r="AF109" s="487"/>
      <c r="AG109" s="487"/>
      <c r="AM109" s="5"/>
      <c r="AN109" s="5"/>
    </row>
    <row r="110" spans="1:40" ht="31.5" x14ac:dyDescent="0.25">
      <c r="A110" s="382">
        <v>3</v>
      </c>
      <c r="B110" s="401" t="str">
        <f t="shared" si="4"/>
        <v/>
      </c>
      <c r="C110" s="402" t="str">
        <f ca="1">TEXT(IFERROR(INDEX('Overview - Section A'!$A$37:$A$44,MATCH(G110,'Overview - Section A'!$U$37:$U$44,0)),""),"d-mmm-yy") &amp;" to " &amp; TEXT(IFERROR(INDEX('Overview - Section A'!$E$37:$E$44,MATCH(G110,'Overview - Section A'!$U$37:$U$44,0)),""),"d-mmm-yy")</f>
        <v>1-Jul-22 to 30-Jun-23</v>
      </c>
      <c r="D110" s="490"/>
      <c r="E110" s="490"/>
      <c r="F110" s="491" t="str">
        <f t="shared" si="5"/>
        <v/>
      </c>
      <c r="G110" s="492" t="s">
        <v>439</v>
      </c>
      <c r="H110" s="492"/>
      <c r="I110" s="493" t="b">
        <f t="shared" si="6"/>
        <v>1</v>
      </c>
      <c r="J110" s="493" t="b">
        <f t="shared" si="7"/>
        <v>0</v>
      </c>
      <c r="K110" s="493" t="str">
        <f t="shared" si="8"/>
        <v>a1N1R000009twIyUAI</v>
      </c>
      <c r="L110" s="494" t="str">
        <f t="shared" ca="1" si="9"/>
        <v>31-Jul-22 to 30-Jun-23</v>
      </c>
      <c r="M110" s="495" t="s">
        <v>1079</v>
      </c>
      <c r="N110" s="486"/>
      <c r="O110" s="127"/>
      <c r="P110" s="127"/>
      <c r="Q110" s="127"/>
      <c r="AD110" s="487"/>
      <c r="AE110" s="487"/>
      <c r="AF110" s="487"/>
      <c r="AG110" s="487"/>
      <c r="AM110" s="5"/>
      <c r="AN110" s="5"/>
    </row>
    <row r="111" spans="1:40" ht="31.5" x14ac:dyDescent="0.25">
      <c r="A111" s="382">
        <v>3</v>
      </c>
      <c r="B111" s="401" t="str">
        <f t="shared" si="4"/>
        <v/>
      </c>
      <c r="C111" s="402" t="str">
        <f ca="1">TEXT(IFERROR(INDEX('Overview - Section A'!$A$37:$A$44,MATCH(G111,'Overview - Section A'!$U$37:$U$44,0)),""),"d-mmm-yy") &amp;" to " &amp; TEXT(IFERROR(INDEX('Overview - Section A'!$E$37:$E$44,MATCH(G111,'Overview - Section A'!$U$37:$U$44,0)),""),"d-mmm-yy")</f>
        <v>1-Jul-23 to 30-Jun-24</v>
      </c>
      <c r="D111" s="490"/>
      <c r="E111" s="490"/>
      <c r="F111" s="491" t="str">
        <f t="shared" si="5"/>
        <v/>
      </c>
      <c r="G111" s="492" t="s">
        <v>441</v>
      </c>
      <c r="H111" s="492"/>
      <c r="I111" s="493" t="b">
        <f t="shared" si="6"/>
        <v>1</v>
      </c>
      <c r="J111" s="493" t="b">
        <f t="shared" si="7"/>
        <v>0</v>
      </c>
      <c r="K111" s="493" t="str">
        <f t="shared" si="8"/>
        <v>a1N1R000009twIyUAI</v>
      </c>
      <c r="L111" s="494" t="str">
        <f t="shared" ca="1" si="9"/>
        <v>31-Jul-23 to 30-Jun-24</v>
      </c>
      <c r="M111" s="495" t="s">
        <v>1080</v>
      </c>
      <c r="N111" s="486"/>
      <c r="O111" s="127"/>
      <c r="P111" s="127"/>
      <c r="Q111" s="127"/>
      <c r="AD111" s="487"/>
      <c r="AE111" s="487"/>
      <c r="AF111" s="487"/>
      <c r="AG111" s="487"/>
      <c r="AM111" s="5"/>
      <c r="AN111" s="5"/>
    </row>
    <row r="112" spans="1:40" ht="31.5" x14ac:dyDescent="0.25">
      <c r="A112" s="382">
        <v>4</v>
      </c>
      <c r="B112" s="401" t="str">
        <f t="shared" si="4"/>
        <v/>
      </c>
      <c r="C112" s="402" t="str">
        <f ca="1">TEXT(IFERROR(INDEX('Overview - Section A'!$A$37:$A$44,MATCH(G112,'Overview - Section A'!$U$37:$U$44,0)),""),"d-mmm-yy") &amp;" to " &amp; TEXT(IFERROR(INDEX('Overview - Section A'!$E$37:$E$44,MATCH(G112,'Overview - Section A'!$U$37:$U$44,0)),""),"d-mmm-yy")</f>
        <v>1-Jul-19 to 31-Dec-19</v>
      </c>
      <c r="D112" s="490"/>
      <c r="E112" s="490"/>
      <c r="F112" s="491" t="str">
        <f t="shared" si="5"/>
        <v/>
      </c>
      <c r="G112" s="492" t="s">
        <v>431</v>
      </c>
      <c r="H112" s="492"/>
      <c r="I112" s="493" t="b">
        <f t="shared" si="6"/>
        <v>1</v>
      </c>
      <c r="J112" s="493" t="b">
        <f t="shared" si="7"/>
        <v>0</v>
      </c>
      <c r="K112" s="493" t="str">
        <f t="shared" si="8"/>
        <v>a1N1R000009twIzUAI</v>
      </c>
      <c r="L112" s="494" t="str">
        <f t="shared" ca="1" si="9"/>
        <v>41-Jul-19 to 31-Dec-19</v>
      </c>
      <c r="M112" s="495" t="s">
        <v>1081</v>
      </c>
      <c r="N112" s="486"/>
      <c r="O112" s="127"/>
      <c r="P112" s="127"/>
      <c r="Q112" s="127"/>
      <c r="AD112" s="487"/>
      <c r="AE112" s="487"/>
      <c r="AF112" s="487"/>
      <c r="AG112" s="487"/>
      <c r="AM112" s="5"/>
      <c r="AN112" s="5"/>
    </row>
    <row r="113" spans="1:40" ht="31.5" x14ac:dyDescent="0.25">
      <c r="A113" s="382">
        <v>4</v>
      </c>
      <c r="B113" s="401" t="str">
        <f t="shared" si="4"/>
        <v/>
      </c>
      <c r="C113" s="402" t="str">
        <f ca="1">TEXT(IFERROR(INDEX('Overview - Section A'!$A$37:$A$44,MATCH(G113,'Overview - Section A'!$U$37:$U$44,0)),""),"d-mmm-yy") &amp;" to " &amp; TEXT(IFERROR(INDEX('Overview - Section A'!$E$37:$E$44,MATCH(G113,'Overview - Section A'!$U$37:$U$44,0)),""),"d-mmm-yy")</f>
        <v>1-Jan-20 to 31-Dec-20</v>
      </c>
      <c r="D113" s="490"/>
      <c r="E113" s="490"/>
      <c r="F113" s="491" t="str">
        <f t="shared" si="5"/>
        <v/>
      </c>
      <c r="G113" s="492" t="s">
        <v>433</v>
      </c>
      <c r="H113" s="492"/>
      <c r="I113" s="493" t="b">
        <f t="shared" si="6"/>
        <v>1</v>
      </c>
      <c r="J113" s="493" t="b">
        <f t="shared" si="7"/>
        <v>0</v>
      </c>
      <c r="K113" s="493" t="str">
        <f t="shared" si="8"/>
        <v>a1N1R000009twIzUAI</v>
      </c>
      <c r="L113" s="494" t="str">
        <f t="shared" ca="1" si="9"/>
        <v>41-Jan-20 to 31-Dec-20</v>
      </c>
      <c r="M113" s="495" t="s">
        <v>1082</v>
      </c>
      <c r="N113" s="486"/>
      <c r="O113" s="127"/>
      <c r="P113" s="127"/>
      <c r="Q113" s="127"/>
      <c r="AD113" s="487"/>
      <c r="AE113" s="487"/>
      <c r="AF113" s="487"/>
      <c r="AG113" s="487"/>
      <c r="AM113" s="5"/>
      <c r="AN113" s="5"/>
    </row>
    <row r="114" spans="1:40" ht="31.5" x14ac:dyDescent="0.25">
      <c r="A114" s="382">
        <v>4</v>
      </c>
      <c r="B114" s="401" t="str">
        <f t="shared" si="4"/>
        <v/>
      </c>
      <c r="C114" s="402" t="str">
        <f ca="1">TEXT(IFERROR(INDEX('Overview - Section A'!$A$37:$A$44,MATCH(G114,'Overview - Section A'!$U$37:$U$44,0)),""),"d-mmm-yy") &amp;" to " &amp; TEXT(IFERROR(INDEX('Overview - Section A'!$E$37:$E$44,MATCH(G114,'Overview - Section A'!$U$37:$U$44,0)),""),"d-mmm-yy")</f>
        <v>1-Jan-21 to 31-Dec-21</v>
      </c>
      <c r="D114" s="490"/>
      <c r="E114" s="490"/>
      <c r="F114" s="491" t="str">
        <f t="shared" si="5"/>
        <v/>
      </c>
      <c r="G114" s="492" t="s">
        <v>435</v>
      </c>
      <c r="H114" s="492"/>
      <c r="I114" s="493" t="b">
        <f t="shared" si="6"/>
        <v>1</v>
      </c>
      <c r="J114" s="493" t="b">
        <f t="shared" si="7"/>
        <v>0</v>
      </c>
      <c r="K114" s="493" t="str">
        <f t="shared" si="8"/>
        <v>a1N1R000009twIzUAI</v>
      </c>
      <c r="L114" s="494" t="str">
        <f t="shared" ca="1" si="9"/>
        <v>41-Jan-21 to 31-Dec-21</v>
      </c>
      <c r="M114" s="495" t="s">
        <v>1083</v>
      </c>
      <c r="N114" s="486"/>
      <c r="O114" s="127"/>
      <c r="P114" s="127"/>
      <c r="Q114" s="127"/>
      <c r="AD114" s="487"/>
      <c r="AE114" s="487"/>
      <c r="AF114" s="487"/>
      <c r="AG114" s="487"/>
      <c r="AM114" s="5"/>
      <c r="AN114" s="5"/>
    </row>
    <row r="115" spans="1:40" ht="31.5" x14ac:dyDescent="0.25">
      <c r="A115" s="382">
        <v>4</v>
      </c>
      <c r="B115" s="401" t="str">
        <f t="shared" si="4"/>
        <v/>
      </c>
      <c r="C115" s="402" t="str">
        <f ca="1">TEXT(IFERROR(INDEX('Overview - Section A'!$A$37:$A$44,MATCH(G115,'Overview - Section A'!$U$37:$U$44,0)),""),"d-mmm-yy") &amp;" to " &amp; TEXT(IFERROR(INDEX('Overview - Section A'!$E$37:$E$44,MATCH(G115,'Overview - Section A'!$U$37:$U$44,0)),""),"d-mmm-yy")</f>
        <v>1-Jan-22 to 30-Jun-22</v>
      </c>
      <c r="D115" s="490"/>
      <c r="E115" s="490"/>
      <c r="F115" s="491" t="str">
        <f t="shared" si="5"/>
        <v/>
      </c>
      <c r="G115" s="492" t="s">
        <v>437</v>
      </c>
      <c r="H115" s="492"/>
      <c r="I115" s="493" t="b">
        <f t="shared" si="6"/>
        <v>1</v>
      </c>
      <c r="J115" s="493" t="b">
        <f t="shared" si="7"/>
        <v>0</v>
      </c>
      <c r="K115" s="493" t="str">
        <f t="shared" si="8"/>
        <v>a1N1R000009twIzUAI</v>
      </c>
      <c r="L115" s="494" t="str">
        <f t="shared" ca="1" si="9"/>
        <v>41-Jan-22 to 30-Jun-22</v>
      </c>
      <c r="M115" s="495" t="s">
        <v>1084</v>
      </c>
      <c r="N115" s="486"/>
      <c r="O115" s="127"/>
      <c r="P115" s="127"/>
      <c r="Q115" s="127"/>
      <c r="AD115" s="487"/>
      <c r="AE115" s="487"/>
      <c r="AF115" s="487"/>
      <c r="AG115" s="487"/>
      <c r="AM115" s="5"/>
      <c r="AN115" s="5"/>
    </row>
    <row r="116" spans="1:40" ht="31.5" x14ac:dyDescent="0.25">
      <c r="A116" s="382">
        <v>4</v>
      </c>
      <c r="B116" s="401" t="str">
        <f t="shared" si="4"/>
        <v/>
      </c>
      <c r="C116" s="402" t="str">
        <f ca="1">TEXT(IFERROR(INDEX('Overview - Section A'!$A$37:$A$44,MATCH(G116,'Overview - Section A'!$U$37:$U$44,0)),""),"d-mmm-yy") &amp;" to " &amp; TEXT(IFERROR(INDEX('Overview - Section A'!$E$37:$E$44,MATCH(G116,'Overview - Section A'!$U$37:$U$44,0)),""),"d-mmm-yy")</f>
        <v>1-Jul-22 to 30-Jun-23</v>
      </c>
      <c r="D116" s="490"/>
      <c r="E116" s="490"/>
      <c r="F116" s="491" t="str">
        <f t="shared" si="5"/>
        <v/>
      </c>
      <c r="G116" s="492" t="s">
        <v>439</v>
      </c>
      <c r="H116" s="492"/>
      <c r="I116" s="493" t="b">
        <f t="shared" si="6"/>
        <v>1</v>
      </c>
      <c r="J116" s="493" t="b">
        <f t="shared" si="7"/>
        <v>0</v>
      </c>
      <c r="K116" s="493" t="str">
        <f t="shared" si="8"/>
        <v>a1N1R000009twIzUAI</v>
      </c>
      <c r="L116" s="494" t="str">
        <f t="shared" ca="1" si="9"/>
        <v>41-Jul-22 to 30-Jun-23</v>
      </c>
      <c r="M116" s="495" t="s">
        <v>1085</v>
      </c>
      <c r="N116" s="486"/>
      <c r="O116" s="127"/>
      <c r="P116" s="127"/>
      <c r="Q116" s="127"/>
      <c r="AD116" s="487"/>
      <c r="AE116" s="487"/>
      <c r="AF116" s="487"/>
      <c r="AG116" s="487"/>
      <c r="AM116" s="5"/>
      <c r="AN116" s="5"/>
    </row>
    <row r="117" spans="1:40" ht="31.5" x14ac:dyDescent="0.25">
      <c r="A117" s="382">
        <v>4</v>
      </c>
      <c r="B117" s="401" t="str">
        <f t="shared" si="4"/>
        <v/>
      </c>
      <c r="C117" s="402" t="str">
        <f ca="1">TEXT(IFERROR(INDEX('Overview - Section A'!$A$37:$A$44,MATCH(G117,'Overview - Section A'!$U$37:$U$44,0)),""),"d-mmm-yy") &amp;" to " &amp; TEXT(IFERROR(INDEX('Overview - Section A'!$E$37:$E$44,MATCH(G117,'Overview - Section A'!$U$37:$U$44,0)),""),"d-mmm-yy")</f>
        <v>1-Jul-23 to 30-Jun-24</v>
      </c>
      <c r="D117" s="490"/>
      <c r="E117" s="490"/>
      <c r="F117" s="491" t="str">
        <f t="shared" si="5"/>
        <v/>
      </c>
      <c r="G117" s="492" t="s">
        <v>441</v>
      </c>
      <c r="H117" s="492"/>
      <c r="I117" s="493" t="b">
        <f t="shared" si="6"/>
        <v>1</v>
      </c>
      <c r="J117" s="493" t="b">
        <f t="shared" si="7"/>
        <v>0</v>
      </c>
      <c r="K117" s="493" t="str">
        <f t="shared" si="8"/>
        <v>a1N1R000009twIzUAI</v>
      </c>
      <c r="L117" s="494" t="str">
        <f t="shared" ca="1" si="9"/>
        <v>41-Jul-23 to 30-Jun-24</v>
      </c>
      <c r="M117" s="495" t="s">
        <v>1086</v>
      </c>
      <c r="N117" s="486"/>
      <c r="O117" s="127"/>
      <c r="P117" s="127"/>
      <c r="Q117" s="127"/>
      <c r="AD117" s="487"/>
      <c r="AE117" s="487"/>
      <c r="AF117" s="487"/>
      <c r="AG117" s="487"/>
      <c r="AM117" s="5"/>
      <c r="AN117" s="5"/>
    </row>
    <row r="118" spans="1:40" ht="31.5" x14ac:dyDescent="0.25">
      <c r="A118" s="382">
        <v>5</v>
      </c>
      <c r="B118" s="401" t="str">
        <f t="shared" si="4"/>
        <v/>
      </c>
      <c r="C118" s="402" t="str">
        <f ca="1">TEXT(IFERROR(INDEX('Overview - Section A'!$A$37:$A$44,MATCH(G118,'Overview - Section A'!$U$37:$U$44,0)),""),"d-mmm-yy") &amp;" to " &amp; TEXT(IFERROR(INDEX('Overview - Section A'!$E$37:$E$44,MATCH(G118,'Overview - Section A'!$U$37:$U$44,0)),""),"d-mmm-yy")</f>
        <v>1-Jul-19 to 31-Dec-19</v>
      </c>
      <c r="D118" s="490"/>
      <c r="E118" s="490"/>
      <c r="F118" s="491" t="str">
        <f t="shared" si="5"/>
        <v/>
      </c>
      <c r="G118" s="492" t="s">
        <v>431</v>
      </c>
      <c r="H118" s="492"/>
      <c r="I118" s="493" t="b">
        <f t="shared" si="6"/>
        <v>1</v>
      </c>
      <c r="J118" s="493" t="b">
        <f t="shared" si="7"/>
        <v>0</v>
      </c>
      <c r="K118" s="493" t="str">
        <f t="shared" si="8"/>
        <v>a1N1R000009twJ0UAI</v>
      </c>
      <c r="L118" s="494" t="str">
        <f t="shared" ca="1" si="9"/>
        <v>51-Jul-19 to 31-Dec-19</v>
      </c>
      <c r="M118" s="495" t="s">
        <v>1087</v>
      </c>
      <c r="N118" s="486"/>
      <c r="O118" s="127"/>
      <c r="P118" s="127"/>
      <c r="Q118" s="127"/>
      <c r="AD118" s="487"/>
      <c r="AE118" s="487"/>
      <c r="AF118" s="487"/>
      <c r="AG118" s="487"/>
      <c r="AM118" s="5"/>
      <c r="AN118" s="5"/>
    </row>
    <row r="119" spans="1:40" ht="31.5" x14ac:dyDescent="0.25">
      <c r="A119" s="382">
        <v>5</v>
      </c>
      <c r="B119" s="401" t="str">
        <f t="shared" si="4"/>
        <v/>
      </c>
      <c r="C119" s="402" t="str">
        <f ca="1">TEXT(IFERROR(INDEX('Overview - Section A'!$A$37:$A$44,MATCH(G119,'Overview - Section A'!$U$37:$U$44,0)),""),"d-mmm-yy") &amp;" to " &amp; TEXT(IFERROR(INDEX('Overview - Section A'!$E$37:$E$44,MATCH(G119,'Overview - Section A'!$U$37:$U$44,0)),""),"d-mmm-yy")</f>
        <v>1-Jan-20 to 31-Dec-20</v>
      </c>
      <c r="D119" s="490"/>
      <c r="E119" s="490"/>
      <c r="F119" s="491" t="str">
        <f t="shared" si="5"/>
        <v/>
      </c>
      <c r="G119" s="492" t="s">
        <v>433</v>
      </c>
      <c r="H119" s="492"/>
      <c r="I119" s="493" t="b">
        <f t="shared" si="6"/>
        <v>1</v>
      </c>
      <c r="J119" s="493" t="b">
        <f t="shared" si="7"/>
        <v>0</v>
      </c>
      <c r="K119" s="493" t="str">
        <f t="shared" si="8"/>
        <v>a1N1R000009twJ0UAI</v>
      </c>
      <c r="L119" s="494" t="str">
        <f t="shared" ca="1" si="9"/>
        <v>51-Jan-20 to 31-Dec-20</v>
      </c>
      <c r="M119" s="495" t="s">
        <v>1088</v>
      </c>
      <c r="N119" s="486"/>
      <c r="O119" s="127"/>
      <c r="P119" s="127"/>
      <c r="Q119" s="127"/>
      <c r="AD119" s="487"/>
      <c r="AE119" s="487"/>
      <c r="AF119" s="487"/>
      <c r="AG119" s="487"/>
      <c r="AM119" s="5"/>
      <c r="AN119" s="5"/>
    </row>
    <row r="120" spans="1:40" ht="31.5" x14ac:dyDescent="0.25">
      <c r="A120" s="382">
        <v>5</v>
      </c>
      <c r="B120" s="401" t="str">
        <f t="shared" si="4"/>
        <v/>
      </c>
      <c r="C120" s="402" t="str">
        <f ca="1">TEXT(IFERROR(INDEX('Overview - Section A'!$A$37:$A$44,MATCH(G120,'Overview - Section A'!$U$37:$U$44,0)),""),"d-mmm-yy") &amp;" to " &amp; TEXT(IFERROR(INDEX('Overview - Section A'!$E$37:$E$44,MATCH(G120,'Overview - Section A'!$U$37:$U$44,0)),""),"d-mmm-yy")</f>
        <v>1-Jan-21 to 31-Dec-21</v>
      </c>
      <c r="D120" s="490"/>
      <c r="E120" s="490"/>
      <c r="F120" s="491" t="str">
        <f t="shared" si="5"/>
        <v/>
      </c>
      <c r="G120" s="492" t="s">
        <v>435</v>
      </c>
      <c r="H120" s="492"/>
      <c r="I120" s="493" t="b">
        <f t="shared" si="6"/>
        <v>1</v>
      </c>
      <c r="J120" s="493" t="b">
        <f t="shared" si="7"/>
        <v>0</v>
      </c>
      <c r="K120" s="493" t="str">
        <f t="shared" si="8"/>
        <v>a1N1R000009twJ0UAI</v>
      </c>
      <c r="L120" s="494" t="str">
        <f t="shared" ca="1" si="9"/>
        <v>51-Jan-21 to 31-Dec-21</v>
      </c>
      <c r="M120" s="495" t="s">
        <v>1089</v>
      </c>
      <c r="N120" s="486"/>
      <c r="O120" s="127"/>
      <c r="P120" s="127"/>
      <c r="Q120" s="127"/>
      <c r="AD120" s="487"/>
      <c r="AE120" s="487"/>
      <c r="AF120" s="487"/>
      <c r="AG120" s="487"/>
      <c r="AM120" s="5"/>
      <c r="AN120" s="5"/>
    </row>
    <row r="121" spans="1:40" ht="31.5" x14ac:dyDescent="0.25">
      <c r="A121" s="382">
        <v>5</v>
      </c>
      <c r="B121" s="401" t="str">
        <f t="shared" si="4"/>
        <v/>
      </c>
      <c r="C121" s="402" t="str">
        <f ca="1">TEXT(IFERROR(INDEX('Overview - Section A'!$A$37:$A$44,MATCH(G121,'Overview - Section A'!$U$37:$U$44,0)),""),"d-mmm-yy") &amp;" to " &amp; TEXT(IFERROR(INDEX('Overview - Section A'!$E$37:$E$44,MATCH(G121,'Overview - Section A'!$U$37:$U$44,0)),""),"d-mmm-yy")</f>
        <v>1-Jan-22 to 30-Jun-22</v>
      </c>
      <c r="D121" s="490"/>
      <c r="E121" s="490"/>
      <c r="F121" s="491" t="str">
        <f t="shared" si="5"/>
        <v/>
      </c>
      <c r="G121" s="492" t="s">
        <v>437</v>
      </c>
      <c r="H121" s="492"/>
      <c r="I121" s="493" t="b">
        <f t="shared" si="6"/>
        <v>1</v>
      </c>
      <c r="J121" s="493" t="b">
        <f t="shared" si="7"/>
        <v>0</v>
      </c>
      <c r="K121" s="493" t="str">
        <f t="shared" si="8"/>
        <v>a1N1R000009twJ0UAI</v>
      </c>
      <c r="L121" s="494" t="str">
        <f t="shared" ca="1" si="9"/>
        <v>51-Jan-22 to 30-Jun-22</v>
      </c>
      <c r="M121" s="495" t="s">
        <v>1090</v>
      </c>
      <c r="N121" s="486"/>
      <c r="O121" s="127"/>
      <c r="P121" s="127"/>
      <c r="Q121" s="127"/>
      <c r="AD121" s="487"/>
      <c r="AE121" s="487"/>
      <c r="AF121" s="487"/>
      <c r="AG121" s="487"/>
      <c r="AM121" s="5"/>
      <c r="AN121" s="5"/>
    </row>
    <row r="122" spans="1:40" ht="31.5" x14ac:dyDescent="0.25">
      <c r="A122" s="382">
        <v>5</v>
      </c>
      <c r="B122" s="401" t="str">
        <f t="shared" si="4"/>
        <v/>
      </c>
      <c r="C122" s="402" t="str">
        <f ca="1">TEXT(IFERROR(INDEX('Overview - Section A'!$A$37:$A$44,MATCH(G122,'Overview - Section A'!$U$37:$U$44,0)),""),"d-mmm-yy") &amp;" to " &amp; TEXT(IFERROR(INDEX('Overview - Section A'!$E$37:$E$44,MATCH(G122,'Overview - Section A'!$U$37:$U$44,0)),""),"d-mmm-yy")</f>
        <v>1-Jul-22 to 30-Jun-23</v>
      </c>
      <c r="D122" s="490"/>
      <c r="E122" s="490"/>
      <c r="F122" s="491" t="str">
        <f t="shared" si="5"/>
        <v/>
      </c>
      <c r="G122" s="492" t="s">
        <v>439</v>
      </c>
      <c r="H122" s="492"/>
      <c r="I122" s="493" t="b">
        <f t="shared" si="6"/>
        <v>1</v>
      </c>
      <c r="J122" s="493" t="b">
        <f t="shared" si="7"/>
        <v>0</v>
      </c>
      <c r="K122" s="493" t="str">
        <f t="shared" si="8"/>
        <v>a1N1R000009twJ0UAI</v>
      </c>
      <c r="L122" s="494" t="str">
        <f t="shared" ca="1" si="9"/>
        <v>51-Jul-22 to 30-Jun-23</v>
      </c>
      <c r="M122" s="495" t="s">
        <v>1091</v>
      </c>
      <c r="N122" s="486"/>
      <c r="O122" s="127"/>
      <c r="P122" s="127"/>
      <c r="Q122" s="127"/>
      <c r="AD122" s="487"/>
      <c r="AE122" s="487"/>
      <c r="AF122" s="487"/>
      <c r="AG122" s="487"/>
      <c r="AM122" s="5"/>
      <c r="AN122" s="5"/>
    </row>
    <row r="123" spans="1:40" ht="31.5" x14ac:dyDescent="0.25">
      <c r="A123" s="382">
        <v>5</v>
      </c>
      <c r="B123" s="401" t="str">
        <f t="shared" si="4"/>
        <v/>
      </c>
      <c r="C123" s="402" t="str">
        <f ca="1">TEXT(IFERROR(INDEX('Overview - Section A'!$A$37:$A$44,MATCH(G123,'Overview - Section A'!$U$37:$U$44,0)),""),"d-mmm-yy") &amp;" to " &amp; TEXT(IFERROR(INDEX('Overview - Section A'!$E$37:$E$44,MATCH(G123,'Overview - Section A'!$U$37:$U$44,0)),""),"d-mmm-yy")</f>
        <v>1-Jul-23 to 30-Jun-24</v>
      </c>
      <c r="D123" s="490"/>
      <c r="E123" s="490"/>
      <c r="F123" s="491" t="str">
        <f t="shared" si="5"/>
        <v/>
      </c>
      <c r="G123" s="492" t="s">
        <v>441</v>
      </c>
      <c r="H123" s="492"/>
      <c r="I123" s="493" t="b">
        <f t="shared" si="6"/>
        <v>1</v>
      </c>
      <c r="J123" s="493" t="b">
        <f t="shared" si="7"/>
        <v>0</v>
      </c>
      <c r="K123" s="493" t="str">
        <f t="shared" si="8"/>
        <v>a1N1R000009twJ0UAI</v>
      </c>
      <c r="L123" s="494" t="str">
        <f t="shared" ca="1" si="9"/>
        <v>51-Jul-23 to 30-Jun-24</v>
      </c>
      <c r="M123" s="495" t="s">
        <v>1092</v>
      </c>
      <c r="N123" s="486"/>
      <c r="O123" s="127"/>
      <c r="P123" s="127"/>
      <c r="Q123" s="127"/>
      <c r="AD123" s="487"/>
      <c r="AE123" s="487"/>
      <c r="AF123" s="487"/>
      <c r="AG123" s="487"/>
      <c r="AM123" s="5"/>
      <c r="AN123" s="5"/>
    </row>
    <row r="124" spans="1:40" ht="31.5" x14ac:dyDescent="0.25">
      <c r="A124" s="382">
        <v>6</v>
      </c>
      <c r="B124" s="401" t="str">
        <f t="shared" si="4"/>
        <v/>
      </c>
      <c r="C124" s="402" t="str">
        <f ca="1">TEXT(IFERROR(INDEX('Overview - Section A'!$A$37:$A$44,MATCH(G124,'Overview - Section A'!$U$37:$U$44,0)),""),"d-mmm-yy") &amp;" to " &amp; TEXT(IFERROR(INDEX('Overview - Section A'!$E$37:$E$44,MATCH(G124,'Overview - Section A'!$U$37:$U$44,0)),""),"d-mmm-yy")</f>
        <v>1-Jul-19 to 31-Dec-19</v>
      </c>
      <c r="D124" s="490"/>
      <c r="E124" s="490"/>
      <c r="F124" s="491" t="str">
        <f t="shared" si="5"/>
        <v/>
      </c>
      <c r="G124" s="492" t="s">
        <v>431</v>
      </c>
      <c r="H124" s="492"/>
      <c r="I124" s="493" t="b">
        <f t="shared" si="6"/>
        <v>1</v>
      </c>
      <c r="J124" s="493" t="b">
        <f t="shared" si="7"/>
        <v>0</v>
      </c>
      <c r="K124" s="493" t="str">
        <f t="shared" si="8"/>
        <v>a1N1R000009twJ1UAI</v>
      </c>
      <c r="L124" s="494" t="str">
        <f t="shared" ca="1" si="9"/>
        <v>61-Jul-19 to 31-Dec-19</v>
      </c>
      <c r="M124" s="495" t="s">
        <v>1093</v>
      </c>
      <c r="N124" s="486"/>
      <c r="O124" s="127"/>
      <c r="P124" s="127"/>
      <c r="Q124" s="127"/>
      <c r="AD124" s="487"/>
      <c r="AE124" s="487"/>
      <c r="AF124" s="487"/>
      <c r="AG124" s="487"/>
      <c r="AM124" s="5"/>
      <c r="AN124" s="5"/>
    </row>
    <row r="125" spans="1:40" ht="31.5" x14ac:dyDescent="0.25">
      <c r="A125" s="382">
        <v>6</v>
      </c>
      <c r="B125" s="401" t="str">
        <f t="shared" si="4"/>
        <v/>
      </c>
      <c r="C125" s="402" t="str">
        <f ca="1">TEXT(IFERROR(INDEX('Overview - Section A'!$A$37:$A$44,MATCH(G125,'Overview - Section A'!$U$37:$U$44,0)),""),"d-mmm-yy") &amp;" to " &amp; TEXT(IFERROR(INDEX('Overview - Section A'!$E$37:$E$44,MATCH(G125,'Overview - Section A'!$U$37:$U$44,0)),""),"d-mmm-yy")</f>
        <v>1-Jan-20 to 31-Dec-20</v>
      </c>
      <c r="D125" s="490"/>
      <c r="E125" s="490"/>
      <c r="F125" s="491" t="str">
        <f t="shared" si="5"/>
        <v/>
      </c>
      <c r="G125" s="492" t="s">
        <v>433</v>
      </c>
      <c r="H125" s="492"/>
      <c r="I125" s="493" t="b">
        <f t="shared" si="6"/>
        <v>1</v>
      </c>
      <c r="J125" s="493" t="b">
        <f t="shared" si="7"/>
        <v>0</v>
      </c>
      <c r="K125" s="493" t="str">
        <f t="shared" si="8"/>
        <v>a1N1R000009twJ1UAI</v>
      </c>
      <c r="L125" s="494" t="str">
        <f t="shared" ca="1" si="9"/>
        <v>61-Jan-20 to 31-Dec-20</v>
      </c>
      <c r="M125" s="495" t="s">
        <v>1094</v>
      </c>
      <c r="N125" s="486"/>
      <c r="O125" s="127"/>
      <c r="P125" s="127"/>
      <c r="Q125" s="127"/>
      <c r="AD125" s="487"/>
      <c r="AE125" s="487"/>
      <c r="AF125" s="487"/>
      <c r="AG125" s="487"/>
      <c r="AM125" s="5"/>
      <c r="AN125" s="5"/>
    </row>
    <row r="126" spans="1:40" ht="31.5" x14ac:dyDescent="0.25">
      <c r="A126" s="382">
        <v>6</v>
      </c>
      <c r="B126" s="401" t="str">
        <f t="shared" si="4"/>
        <v/>
      </c>
      <c r="C126" s="402" t="str">
        <f ca="1">TEXT(IFERROR(INDEX('Overview - Section A'!$A$37:$A$44,MATCH(G126,'Overview - Section A'!$U$37:$U$44,0)),""),"d-mmm-yy") &amp;" to " &amp; TEXT(IFERROR(INDEX('Overview - Section A'!$E$37:$E$44,MATCH(G126,'Overview - Section A'!$U$37:$U$44,0)),""),"d-mmm-yy")</f>
        <v>1-Jan-21 to 31-Dec-21</v>
      </c>
      <c r="D126" s="490"/>
      <c r="E126" s="490"/>
      <c r="F126" s="491" t="str">
        <f t="shared" si="5"/>
        <v/>
      </c>
      <c r="G126" s="492" t="s">
        <v>435</v>
      </c>
      <c r="H126" s="492"/>
      <c r="I126" s="493" t="b">
        <f t="shared" si="6"/>
        <v>1</v>
      </c>
      <c r="J126" s="493" t="b">
        <f t="shared" si="7"/>
        <v>0</v>
      </c>
      <c r="K126" s="493" t="str">
        <f t="shared" si="8"/>
        <v>a1N1R000009twJ1UAI</v>
      </c>
      <c r="L126" s="494" t="str">
        <f t="shared" ca="1" si="9"/>
        <v>61-Jan-21 to 31-Dec-21</v>
      </c>
      <c r="M126" s="495" t="s">
        <v>1095</v>
      </c>
      <c r="N126" s="486"/>
      <c r="O126" s="127"/>
      <c r="P126" s="127"/>
      <c r="Q126" s="127"/>
      <c r="AD126" s="487"/>
      <c r="AE126" s="487"/>
      <c r="AF126" s="487"/>
      <c r="AG126" s="487"/>
      <c r="AM126" s="5"/>
      <c r="AN126" s="5"/>
    </row>
    <row r="127" spans="1:40" ht="31.5" x14ac:dyDescent="0.25">
      <c r="A127" s="382">
        <v>6</v>
      </c>
      <c r="B127" s="401" t="str">
        <f t="shared" si="4"/>
        <v/>
      </c>
      <c r="C127" s="402" t="str">
        <f ca="1">TEXT(IFERROR(INDEX('Overview - Section A'!$A$37:$A$44,MATCH(G127,'Overview - Section A'!$U$37:$U$44,0)),""),"d-mmm-yy") &amp;" to " &amp; TEXT(IFERROR(INDEX('Overview - Section A'!$E$37:$E$44,MATCH(G127,'Overview - Section A'!$U$37:$U$44,0)),""),"d-mmm-yy")</f>
        <v>1-Jan-22 to 30-Jun-22</v>
      </c>
      <c r="D127" s="490"/>
      <c r="E127" s="490"/>
      <c r="F127" s="491" t="str">
        <f t="shared" si="5"/>
        <v/>
      </c>
      <c r="G127" s="492" t="s">
        <v>437</v>
      </c>
      <c r="H127" s="492"/>
      <c r="I127" s="493" t="b">
        <f t="shared" si="6"/>
        <v>1</v>
      </c>
      <c r="J127" s="493" t="b">
        <f t="shared" si="7"/>
        <v>0</v>
      </c>
      <c r="K127" s="493" t="str">
        <f t="shared" si="8"/>
        <v>a1N1R000009twJ1UAI</v>
      </c>
      <c r="L127" s="494" t="str">
        <f t="shared" ca="1" si="9"/>
        <v>61-Jan-22 to 30-Jun-22</v>
      </c>
      <c r="M127" s="495" t="s">
        <v>1096</v>
      </c>
      <c r="N127" s="486"/>
      <c r="O127" s="127"/>
      <c r="P127" s="127"/>
      <c r="Q127" s="127"/>
      <c r="AD127" s="487"/>
      <c r="AE127" s="487"/>
      <c r="AF127" s="487"/>
      <c r="AG127" s="487"/>
      <c r="AM127" s="5"/>
      <c r="AN127" s="5"/>
    </row>
    <row r="128" spans="1:40" ht="31.5" x14ac:dyDescent="0.25">
      <c r="A128" s="382">
        <v>6</v>
      </c>
      <c r="B128" s="401" t="str">
        <f t="shared" si="4"/>
        <v/>
      </c>
      <c r="C128" s="402" t="str">
        <f ca="1">TEXT(IFERROR(INDEX('Overview - Section A'!$A$37:$A$44,MATCH(G128,'Overview - Section A'!$U$37:$U$44,0)),""),"d-mmm-yy") &amp;" to " &amp; TEXT(IFERROR(INDEX('Overview - Section A'!$E$37:$E$44,MATCH(G128,'Overview - Section A'!$U$37:$U$44,0)),""),"d-mmm-yy")</f>
        <v>1-Jul-22 to 30-Jun-23</v>
      </c>
      <c r="D128" s="490"/>
      <c r="E128" s="490"/>
      <c r="F128" s="491" t="str">
        <f t="shared" si="5"/>
        <v/>
      </c>
      <c r="G128" s="492" t="s">
        <v>439</v>
      </c>
      <c r="H128" s="492"/>
      <c r="I128" s="493" t="b">
        <f t="shared" si="6"/>
        <v>1</v>
      </c>
      <c r="J128" s="493" t="b">
        <f t="shared" si="7"/>
        <v>0</v>
      </c>
      <c r="K128" s="493" t="str">
        <f t="shared" si="8"/>
        <v>a1N1R000009twJ1UAI</v>
      </c>
      <c r="L128" s="494" t="str">
        <f t="shared" ca="1" si="9"/>
        <v>61-Jul-22 to 30-Jun-23</v>
      </c>
      <c r="M128" s="495" t="s">
        <v>1097</v>
      </c>
      <c r="N128" s="486"/>
      <c r="O128" s="127"/>
      <c r="P128" s="127"/>
      <c r="Q128" s="127"/>
      <c r="AD128" s="487"/>
      <c r="AE128" s="487"/>
      <c r="AF128" s="487"/>
      <c r="AG128" s="487"/>
      <c r="AM128" s="5"/>
      <c r="AN128" s="5"/>
    </row>
    <row r="129" spans="1:40" ht="31.5" x14ac:dyDescent="0.25">
      <c r="A129" s="382">
        <v>6</v>
      </c>
      <c r="B129" s="401" t="str">
        <f t="shared" si="4"/>
        <v/>
      </c>
      <c r="C129" s="402" t="str">
        <f ca="1">TEXT(IFERROR(INDEX('Overview - Section A'!$A$37:$A$44,MATCH(G129,'Overview - Section A'!$U$37:$U$44,0)),""),"d-mmm-yy") &amp;" to " &amp; TEXT(IFERROR(INDEX('Overview - Section A'!$E$37:$E$44,MATCH(G129,'Overview - Section A'!$U$37:$U$44,0)),""),"d-mmm-yy")</f>
        <v>1-Jul-23 to 30-Jun-24</v>
      </c>
      <c r="D129" s="490"/>
      <c r="E129" s="490"/>
      <c r="F129" s="491" t="str">
        <f t="shared" si="5"/>
        <v/>
      </c>
      <c r="G129" s="492" t="s">
        <v>441</v>
      </c>
      <c r="H129" s="492"/>
      <c r="I129" s="493" t="b">
        <f t="shared" si="6"/>
        <v>1</v>
      </c>
      <c r="J129" s="493" t="b">
        <f t="shared" si="7"/>
        <v>0</v>
      </c>
      <c r="K129" s="493" t="str">
        <f t="shared" si="8"/>
        <v>a1N1R000009twJ1UAI</v>
      </c>
      <c r="L129" s="494" t="str">
        <f t="shared" ca="1" si="9"/>
        <v>61-Jul-23 to 30-Jun-24</v>
      </c>
      <c r="M129" s="495" t="s">
        <v>1098</v>
      </c>
      <c r="N129" s="486"/>
      <c r="O129" s="127"/>
      <c r="P129" s="127"/>
      <c r="Q129" s="127"/>
      <c r="AD129" s="487"/>
      <c r="AE129" s="487"/>
      <c r="AF129" s="487"/>
      <c r="AG129" s="487"/>
      <c r="AM129" s="5"/>
      <c r="AN129" s="5"/>
    </row>
    <row r="130" spans="1:40" ht="31.5" x14ac:dyDescent="0.25">
      <c r="A130" s="382">
        <v>7</v>
      </c>
      <c r="B130" s="401" t="str">
        <f t="shared" si="4"/>
        <v/>
      </c>
      <c r="C130" s="402" t="str">
        <f ca="1">TEXT(IFERROR(INDEX('Overview - Section A'!$A$37:$A$44,MATCH(G130,'Overview - Section A'!$U$37:$U$44,0)),""),"d-mmm-yy") &amp;" to " &amp; TEXT(IFERROR(INDEX('Overview - Section A'!$E$37:$E$44,MATCH(G130,'Overview - Section A'!$U$37:$U$44,0)),""),"d-mmm-yy")</f>
        <v>1-Jul-19 to 31-Dec-19</v>
      </c>
      <c r="D130" s="490"/>
      <c r="E130" s="490"/>
      <c r="F130" s="491" t="str">
        <f t="shared" si="5"/>
        <v/>
      </c>
      <c r="G130" s="492" t="s">
        <v>431</v>
      </c>
      <c r="H130" s="492"/>
      <c r="I130" s="493" t="b">
        <f t="shared" si="6"/>
        <v>1</v>
      </c>
      <c r="J130" s="493" t="b">
        <f t="shared" si="7"/>
        <v>0</v>
      </c>
      <c r="K130" s="493" t="str">
        <f t="shared" si="8"/>
        <v>a1N1R000009twJ2UAI</v>
      </c>
      <c r="L130" s="494" t="str">
        <f t="shared" ca="1" si="9"/>
        <v>71-Jul-19 to 31-Dec-19</v>
      </c>
      <c r="M130" s="495" t="s">
        <v>1099</v>
      </c>
      <c r="N130" s="486"/>
      <c r="O130" s="127"/>
      <c r="P130" s="127"/>
      <c r="Q130" s="127"/>
      <c r="AD130" s="487"/>
      <c r="AE130" s="487"/>
      <c r="AF130" s="487"/>
      <c r="AG130" s="487"/>
      <c r="AM130" s="5"/>
      <c r="AN130" s="5"/>
    </row>
    <row r="131" spans="1:40" ht="31.5" x14ac:dyDescent="0.25">
      <c r="A131" s="382">
        <v>7</v>
      </c>
      <c r="B131" s="401" t="str">
        <f t="shared" si="4"/>
        <v/>
      </c>
      <c r="C131" s="402" t="str">
        <f ca="1">TEXT(IFERROR(INDEX('Overview - Section A'!$A$37:$A$44,MATCH(G131,'Overview - Section A'!$U$37:$U$44,0)),""),"d-mmm-yy") &amp;" to " &amp; TEXT(IFERROR(INDEX('Overview - Section A'!$E$37:$E$44,MATCH(G131,'Overview - Section A'!$U$37:$U$44,0)),""),"d-mmm-yy")</f>
        <v>1-Jan-20 to 31-Dec-20</v>
      </c>
      <c r="D131" s="490"/>
      <c r="E131" s="490"/>
      <c r="F131" s="491" t="str">
        <f t="shared" si="5"/>
        <v/>
      </c>
      <c r="G131" s="492" t="s">
        <v>433</v>
      </c>
      <c r="H131" s="492"/>
      <c r="I131" s="493" t="b">
        <f t="shared" si="6"/>
        <v>1</v>
      </c>
      <c r="J131" s="493" t="b">
        <f t="shared" si="7"/>
        <v>0</v>
      </c>
      <c r="K131" s="493" t="str">
        <f t="shared" si="8"/>
        <v>a1N1R000009twJ2UAI</v>
      </c>
      <c r="L131" s="494" t="str">
        <f t="shared" ca="1" si="9"/>
        <v>71-Jan-20 to 31-Dec-20</v>
      </c>
      <c r="M131" s="495" t="s">
        <v>1100</v>
      </c>
      <c r="N131" s="486"/>
      <c r="O131" s="127"/>
      <c r="P131" s="127"/>
      <c r="Q131" s="127"/>
      <c r="AD131" s="487"/>
      <c r="AE131" s="487"/>
      <c r="AF131" s="487"/>
      <c r="AG131" s="487"/>
      <c r="AM131" s="5"/>
      <c r="AN131" s="5"/>
    </row>
    <row r="132" spans="1:40" ht="31.5" x14ac:dyDescent="0.25">
      <c r="A132" s="382">
        <v>7</v>
      </c>
      <c r="B132" s="401" t="str">
        <f t="shared" si="4"/>
        <v/>
      </c>
      <c r="C132" s="402" t="str">
        <f ca="1">TEXT(IFERROR(INDEX('Overview - Section A'!$A$37:$A$44,MATCH(G132,'Overview - Section A'!$U$37:$U$44,0)),""),"d-mmm-yy") &amp;" to " &amp; TEXT(IFERROR(INDEX('Overview - Section A'!$E$37:$E$44,MATCH(G132,'Overview - Section A'!$U$37:$U$44,0)),""),"d-mmm-yy")</f>
        <v>1-Jan-21 to 31-Dec-21</v>
      </c>
      <c r="D132" s="490"/>
      <c r="E132" s="490"/>
      <c r="F132" s="491" t="str">
        <f t="shared" si="5"/>
        <v/>
      </c>
      <c r="G132" s="492" t="s">
        <v>435</v>
      </c>
      <c r="H132" s="492"/>
      <c r="I132" s="493" t="b">
        <f t="shared" si="6"/>
        <v>1</v>
      </c>
      <c r="J132" s="493" t="b">
        <f t="shared" si="7"/>
        <v>0</v>
      </c>
      <c r="K132" s="493" t="str">
        <f t="shared" si="8"/>
        <v>a1N1R000009twJ2UAI</v>
      </c>
      <c r="L132" s="494" t="str">
        <f t="shared" ca="1" si="9"/>
        <v>71-Jan-21 to 31-Dec-21</v>
      </c>
      <c r="M132" s="495" t="s">
        <v>1101</v>
      </c>
      <c r="N132" s="486"/>
      <c r="O132" s="127"/>
      <c r="P132" s="127"/>
      <c r="Q132" s="127"/>
      <c r="AD132" s="487"/>
      <c r="AE132" s="487"/>
      <c r="AF132" s="487"/>
      <c r="AG132" s="487"/>
      <c r="AM132" s="5"/>
      <c r="AN132" s="5"/>
    </row>
    <row r="133" spans="1:40" ht="31.5" x14ac:dyDescent="0.25">
      <c r="A133" s="382">
        <v>7</v>
      </c>
      <c r="B133" s="401" t="str">
        <f t="shared" si="4"/>
        <v/>
      </c>
      <c r="C133" s="402" t="str">
        <f ca="1">TEXT(IFERROR(INDEX('Overview - Section A'!$A$37:$A$44,MATCH(G133,'Overview - Section A'!$U$37:$U$44,0)),""),"d-mmm-yy") &amp;" to " &amp; TEXT(IFERROR(INDEX('Overview - Section A'!$E$37:$E$44,MATCH(G133,'Overview - Section A'!$U$37:$U$44,0)),""),"d-mmm-yy")</f>
        <v>1-Jan-22 to 30-Jun-22</v>
      </c>
      <c r="D133" s="490"/>
      <c r="E133" s="490"/>
      <c r="F133" s="491" t="str">
        <f t="shared" si="5"/>
        <v/>
      </c>
      <c r="G133" s="492" t="s">
        <v>437</v>
      </c>
      <c r="H133" s="492"/>
      <c r="I133" s="493" t="b">
        <f t="shared" si="6"/>
        <v>1</v>
      </c>
      <c r="J133" s="493" t="b">
        <f t="shared" si="7"/>
        <v>0</v>
      </c>
      <c r="K133" s="493" t="str">
        <f t="shared" si="8"/>
        <v>a1N1R000009twJ2UAI</v>
      </c>
      <c r="L133" s="494" t="str">
        <f t="shared" ca="1" si="9"/>
        <v>71-Jan-22 to 30-Jun-22</v>
      </c>
      <c r="M133" s="495" t="s">
        <v>1102</v>
      </c>
      <c r="N133" s="486"/>
      <c r="O133" s="127"/>
      <c r="P133" s="127"/>
      <c r="Q133" s="127"/>
      <c r="AD133" s="487"/>
      <c r="AE133" s="487"/>
      <c r="AF133" s="487"/>
      <c r="AG133" s="487"/>
      <c r="AM133" s="5"/>
      <c r="AN133" s="5"/>
    </row>
    <row r="134" spans="1:40" ht="31.5" x14ac:dyDescent="0.25">
      <c r="A134" s="382">
        <v>7</v>
      </c>
      <c r="B134" s="401" t="str">
        <f t="shared" si="4"/>
        <v/>
      </c>
      <c r="C134" s="402" t="str">
        <f ca="1">TEXT(IFERROR(INDEX('Overview - Section A'!$A$37:$A$44,MATCH(G134,'Overview - Section A'!$U$37:$U$44,0)),""),"d-mmm-yy") &amp;" to " &amp; TEXT(IFERROR(INDEX('Overview - Section A'!$E$37:$E$44,MATCH(G134,'Overview - Section A'!$U$37:$U$44,0)),""),"d-mmm-yy")</f>
        <v>1-Jul-22 to 30-Jun-23</v>
      </c>
      <c r="D134" s="490"/>
      <c r="E134" s="490"/>
      <c r="F134" s="491" t="str">
        <f t="shared" si="5"/>
        <v/>
      </c>
      <c r="G134" s="492" t="s">
        <v>439</v>
      </c>
      <c r="H134" s="492"/>
      <c r="I134" s="493" t="b">
        <f t="shared" si="6"/>
        <v>1</v>
      </c>
      <c r="J134" s="493" t="b">
        <f t="shared" si="7"/>
        <v>0</v>
      </c>
      <c r="K134" s="493" t="str">
        <f t="shared" si="8"/>
        <v>a1N1R000009twJ2UAI</v>
      </c>
      <c r="L134" s="494" t="str">
        <f t="shared" ca="1" si="9"/>
        <v>71-Jul-22 to 30-Jun-23</v>
      </c>
      <c r="M134" s="495" t="s">
        <v>1103</v>
      </c>
      <c r="N134" s="486"/>
      <c r="O134" s="127"/>
      <c r="P134" s="127"/>
      <c r="Q134" s="127"/>
      <c r="AD134" s="487"/>
      <c r="AE134" s="487"/>
      <c r="AF134" s="487"/>
      <c r="AG134" s="487"/>
      <c r="AM134" s="5"/>
      <c r="AN134" s="5"/>
    </row>
    <row r="135" spans="1:40" ht="31.5" x14ac:dyDescent="0.25">
      <c r="A135" s="382">
        <v>7</v>
      </c>
      <c r="B135" s="401" t="str">
        <f t="shared" si="4"/>
        <v/>
      </c>
      <c r="C135" s="402" t="str">
        <f ca="1">TEXT(IFERROR(INDEX('Overview - Section A'!$A$37:$A$44,MATCH(G135,'Overview - Section A'!$U$37:$U$44,0)),""),"d-mmm-yy") &amp;" to " &amp; TEXT(IFERROR(INDEX('Overview - Section A'!$E$37:$E$44,MATCH(G135,'Overview - Section A'!$U$37:$U$44,0)),""),"d-mmm-yy")</f>
        <v>1-Jul-23 to 30-Jun-24</v>
      </c>
      <c r="D135" s="490"/>
      <c r="E135" s="490"/>
      <c r="F135" s="491" t="str">
        <f t="shared" si="5"/>
        <v/>
      </c>
      <c r="G135" s="492" t="s">
        <v>441</v>
      </c>
      <c r="H135" s="492"/>
      <c r="I135" s="493" t="b">
        <f t="shared" si="6"/>
        <v>1</v>
      </c>
      <c r="J135" s="493" t="b">
        <f t="shared" si="7"/>
        <v>0</v>
      </c>
      <c r="K135" s="493" t="str">
        <f t="shared" si="8"/>
        <v>a1N1R000009twJ2UAI</v>
      </c>
      <c r="L135" s="494" t="str">
        <f t="shared" ca="1" si="9"/>
        <v>71-Jul-23 to 30-Jun-24</v>
      </c>
      <c r="M135" s="495" t="s">
        <v>1104</v>
      </c>
      <c r="N135" s="486"/>
      <c r="O135" s="127"/>
      <c r="P135" s="127"/>
      <c r="Q135" s="127"/>
      <c r="AD135" s="487"/>
      <c r="AE135" s="487"/>
      <c r="AF135" s="487"/>
      <c r="AG135" s="487"/>
      <c r="AM135" s="5"/>
      <c r="AN135" s="5"/>
    </row>
    <row r="136" spans="1:40" ht="31.5" x14ac:dyDescent="0.25">
      <c r="A136" s="382">
        <v>8</v>
      </c>
      <c r="B136" s="401" t="str">
        <f t="shared" si="4"/>
        <v/>
      </c>
      <c r="C136" s="402" t="str">
        <f ca="1">TEXT(IFERROR(INDEX('Overview - Section A'!$A$37:$A$44,MATCH(G136,'Overview - Section A'!$U$37:$U$44,0)),""),"d-mmm-yy") &amp;" to " &amp; TEXT(IFERROR(INDEX('Overview - Section A'!$E$37:$E$44,MATCH(G136,'Overview - Section A'!$U$37:$U$44,0)),""),"d-mmm-yy")</f>
        <v>1-Jul-19 to 31-Dec-19</v>
      </c>
      <c r="D136" s="490"/>
      <c r="E136" s="490"/>
      <c r="F136" s="491" t="str">
        <f t="shared" si="5"/>
        <v/>
      </c>
      <c r="G136" s="492" t="s">
        <v>431</v>
      </c>
      <c r="H136" s="492"/>
      <c r="I136" s="493" t="b">
        <f t="shared" si="6"/>
        <v>1</v>
      </c>
      <c r="J136" s="493" t="b">
        <f t="shared" si="7"/>
        <v>0</v>
      </c>
      <c r="K136" s="493" t="str">
        <f t="shared" si="8"/>
        <v>a1N1R000009twJ3UAI</v>
      </c>
      <c r="L136" s="494" t="str">
        <f t="shared" ca="1" si="9"/>
        <v>81-Jul-19 to 31-Dec-19</v>
      </c>
      <c r="M136" s="495" t="s">
        <v>1105</v>
      </c>
      <c r="N136" s="486"/>
      <c r="O136" s="127"/>
      <c r="P136" s="127"/>
      <c r="Q136" s="127"/>
      <c r="AD136" s="487"/>
      <c r="AE136" s="487"/>
      <c r="AF136" s="487"/>
      <c r="AG136" s="487"/>
      <c r="AM136" s="5"/>
      <c r="AN136" s="5"/>
    </row>
    <row r="137" spans="1:40" ht="31.5" x14ac:dyDescent="0.25">
      <c r="A137" s="382">
        <v>8</v>
      </c>
      <c r="B137" s="401" t="str">
        <f t="shared" si="4"/>
        <v/>
      </c>
      <c r="C137" s="402" t="str">
        <f ca="1">TEXT(IFERROR(INDEX('Overview - Section A'!$A$37:$A$44,MATCH(G137,'Overview - Section A'!$U$37:$U$44,0)),""),"d-mmm-yy") &amp;" to " &amp; TEXT(IFERROR(INDEX('Overview - Section A'!$E$37:$E$44,MATCH(G137,'Overview - Section A'!$U$37:$U$44,0)),""),"d-mmm-yy")</f>
        <v>1-Jan-20 to 31-Dec-20</v>
      </c>
      <c r="D137" s="490"/>
      <c r="E137" s="490"/>
      <c r="F137" s="491" t="str">
        <f t="shared" si="5"/>
        <v/>
      </c>
      <c r="G137" s="492" t="s">
        <v>433</v>
      </c>
      <c r="H137" s="492"/>
      <c r="I137" s="493" t="b">
        <f t="shared" si="6"/>
        <v>1</v>
      </c>
      <c r="J137" s="493" t="b">
        <f t="shared" si="7"/>
        <v>0</v>
      </c>
      <c r="K137" s="493" t="str">
        <f t="shared" si="8"/>
        <v>a1N1R000009twJ3UAI</v>
      </c>
      <c r="L137" s="494" t="str">
        <f t="shared" ca="1" si="9"/>
        <v>81-Jan-20 to 31-Dec-20</v>
      </c>
      <c r="M137" s="495" t="s">
        <v>1106</v>
      </c>
      <c r="N137" s="486"/>
      <c r="O137" s="127"/>
      <c r="P137" s="127"/>
      <c r="Q137" s="127"/>
      <c r="AD137" s="487"/>
      <c r="AE137" s="487"/>
      <c r="AF137" s="487"/>
      <c r="AG137" s="487"/>
      <c r="AM137" s="5"/>
      <c r="AN137" s="5"/>
    </row>
    <row r="138" spans="1:40" ht="31.5" x14ac:dyDescent="0.25">
      <c r="A138" s="382">
        <v>8</v>
      </c>
      <c r="B138" s="401" t="str">
        <f t="shared" si="4"/>
        <v/>
      </c>
      <c r="C138" s="402" t="str">
        <f ca="1">TEXT(IFERROR(INDEX('Overview - Section A'!$A$37:$A$44,MATCH(G138,'Overview - Section A'!$U$37:$U$44,0)),""),"d-mmm-yy") &amp;" to " &amp; TEXT(IFERROR(INDEX('Overview - Section A'!$E$37:$E$44,MATCH(G138,'Overview - Section A'!$U$37:$U$44,0)),""),"d-mmm-yy")</f>
        <v>1-Jan-21 to 31-Dec-21</v>
      </c>
      <c r="D138" s="490"/>
      <c r="E138" s="490"/>
      <c r="F138" s="491" t="str">
        <f t="shared" si="5"/>
        <v/>
      </c>
      <c r="G138" s="492" t="s">
        <v>435</v>
      </c>
      <c r="H138" s="492"/>
      <c r="I138" s="493" t="b">
        <f t="shared" si="6"/>
        <v>1</v>
      </c>
      <c r="J138" s="493" t="b">
        <f t="shared" si="7"/>
        <v>0</v>
      </c>
      <c r="K138" s="493" t="str">
        <f t="shared" si="8"/>
        <v>a1N1R000009twJ3UAI</v>
      </c>
      <c r="L138" s="494" t="str">
        <f t="shared" ca="1" si="9"/>
        <v>81-Jan-21 to 31-Dec-21</v>
      </c>
      <c r="M138" s="495" t="s">
        <v>1107</v>
      </c>
      <c r="N138" s="486"/>
      <c r="O138" s="127"/>
      <c r="P138" s="127"/>
      <c r="Q138" s="127"/>
      <c r="AD138" s="487"/>
      <c r="AE138" s="487"/>
      <c r="AF138" s="487"/>
      <c r="AG138" s="487"/>
      <c r="AM138" s="5"/>
      <c r="AN138" s="5"/>
    </row>
    <row r="139" spans="1:40" ht="31.5" x14ac:dyDescent="0.25">
      <c r="A139" s="382">
        <v>8</v>
      </c>
      <c r="B139" s="401" t="str">
        <f t="shared" si="4"/>
        <v/>
      </c>
      <c r="C139" s="402" t="str">
        <f ca="1">TEXT(IFERROR(INDEX('Overview - Section A'!$A$37:$A$44,MATCH(G139,'Overview - Section A'!$U$37:$U$44,0)),""),"d-mmm-yy") &amp;" to " &amp; TEXT(IFERROR(INDEX('Overview - Section A'!$E$37:$E$44,MATCH(G139,'Overview - Section A'!$U$37:$U$44,0)),""),"d-mmm-yy")</f>
        <v>1-Jan-22 to 30-Jun-22</v>
      </c>
      <c r="D139" s="490"/>
      <c r="E139" s="490"/>
      <c r="F139" s="491" t="str">
        <f t="shared" si="5"/>
        <v/>
      </c>
      <c r="G139" s="492" t="s">
        <v>437</v>
      </c>
      <c r="H139" s="492"/>
      <c r="I139" s="493" t="b">
        <f t="shared" si="6"/>
        <v>1</v>
      </c>
      <c r="J139" s="493" t="b">
        <f t="shared" si="7"/>
        <v>0</v>
      </c>
      <c r="K139" s="493" t="str">
        <f t="shared" si="8"/>
        <v>a1N1R000009twJ3UAI</v>
      </c>
      <c r="L139" s="494" t="str">
        <f t="shared" ca="1" si="9"/>
        <v>81-Jan-22 to 30-Jun-22</v>
      </c>
      <c r="M139" s="495" t="s">
        <v>1108</v>
      </c>
      <c r="N139" s="486"/>
      <c r="O139" s="127"/>
      <c r="P139" s="127"/>
      <c r="Q139" s="127"/>
      <c r="AD139" s="487"/>
      <c r="AE139" s="487"/>
      <c r="AF139" s="487"/>
      <c r="AG139" s="487"/>
      <c r="AM139" s="5"/>
      <c r="AN139" s="5"/>
    </row>
    <row r="140" spans="1:40" ht="31.5" x14ac:dyDescent="0.25">
      <c r="A140" s="382">
        <v>8</v>
      </c>
      <c r="B140" s="401" t="str">
        <f t="shared" si="4"/>
        <v/>
      </c>
      <c r="C140" s="402" t="str">
        <f ca="1">TEXT(IFERROR(INDEX('Overview - Section A'!$A$37:$A$44,MATCH(G140,'Overview - Section A'!$U$37:$U$44,0)),""),"d-mmm-yy") &amp;" to " &amp; TEXT(IFERROR(INDEX('Overview - Section A'!$E$37:$E$44,MATCH(G140,'Overview - Section A'!$U$37:$U$44,0)),""),"d-mmm-yy")</f>
        <v>1-Jul-22 to 30-Jun-23</v>
      </c>
      <c r="D140" s="490"/>
      <c r="E140" s="490"/>
      <c r="F140" s="491" t="str">
        <f t="shared" si="5"/>
        <v/>
      </c>
      <c r="G140" s="492" t="s">
        <v>439</v>
      </c>
      <c r="H140" s="492"/>
      <c r="I140" s="493" t="b">
        <f t="shared" si="6"/>
        <v>1</v>
      </c>
      <c r="J140" s="493" t="b">
        <f t="shared" si="7"/>
        <v>0</v>
      </c>
      <c r="K140" s="493" t="str">
        <f t="shared" si="8"/>
        <v>a1N1R000009twJ3UAI</v>
      </c>
      <c r="L140" s="494" t="str">
        <f t="shared" ca="1" si="9"/>
        <v>81-Jul-22 to 30-Jun-23</v>
      </c>
      <c r="M140" s="495" t="s">
        <v>1109</v>
      </c>
      <c r="N140" s="486"/>
      <c r="O140" s="127"/>
      <c r="P140" s="127"/>
      <c r="Q140" s="127"/>
      <c r="AD140" s="487"/>
      <c r="AE140" s="487"/>
      <c r="AF140" s="487"/>
      <c r="AG140" s="487"/>
      <c r="AM140" s="5"/>
      <c r="AN140" s="5"/>
    </row>
    <row r="141" spans="1:40" ht="31.5" x14ac:dyDescent="0.25">
      <c r="A141" s="382">
        <v>8</v>
      </c>
      <c r="B141" s="401" t="str">
        <f t="shared" si="4"/>
        <v/>
      </c>
      <c r="C141" s="402" t="str">
        <f ca="1">TEXT(IFERROR(INDEX('Overview - Section A'!$A$37:$A$44,MATCH(G141,'Overview - Section A'!$U$37:$U$44,0)),""),"d-mmm-yy") &amp;" to " &amp; TEXT(IFERROR(INDEX('Overview - Section A'!$E$37:$E$44,MATCH(G141,'Overview - Section A'!$U$37:$U$44,0)),""),"d-mmm-yy")</f>
        <v>1-Jul-23 to 30-Jun-24</v>
      </c>
      <c r="D141" s="490"/>
      <c r="E141" s="490"/>
      <c r="F141" s="491" t="str">
        <f t="shared" si="5"/>
        <v/>
      </c>
      <c r="G141" s="492" t="s">
        <v>441</v>
      </c>
      <c r="H141" s="492"/>
      <c r="I141" s="493" t="b">
        <f t="shared" si="6"/>
        <v>1</v>
      </c>
      <c r="J141" s="493" t="b">
        <f t="shared" si="7"/>
        <v>0</v>
      </c>
      <c r="K141" s="493" t="str">
        <f t="shared" si="8"/>
        <v>a1N1R000009twJ3UAI</v>
      </c>
      <c r="L141" s="494" t="str">
        <f t="shared" ca="1" si="9"/>
        <v>81-Jul-23 to 30-Jun-24</v>
      </c>
      <c r="M141" s="495" t="s">
        <v>1110</v>
      </c>
      <c r="N141" s="486"/>
      <c r="O141" s="127"/>
      <c r="P141" s="127"/>
      <c r="Q141" s="127"/>
      <c r="AD141" s="487"/>
      <c r="AE141" s="487"/>
      <c r="AF141" s="487"/>
      <c r="AG141" s="487"/>
      <c r="AM141" s="5"/>
      <c r="AN141" s="5"/>
    </row>
    <row r="142" spans="1:40" ht="31.5" x14ac:dyDescent="0.25">
      <c r="A142" s="382">
        <v>9</v>
      </c>
      <c r="B142" s="401" t="str">
        <f t="shared" si="4"/>
        <v/>
      </c>
      <c r="C142" s="402" t="str">
        <f ca="1">TEXT(IFERROR(INDEX('Overview - Section A'!$A$37:$A$44,MATCH(G142,'Overview - Section A'!$U$37:$U$44,0)),""),"d-mmm-yy") &amp;" to " &amp; TEXT(IFERROR(INDEX('Overview - Section A'!$E$37:$E$44,MATCH(G142,'Overview - Section A'!$U$37:$U$44,0)),""),"d-mmm-yy")</f>
        <v>1-Jul-19 to 31-Dec-19</v>
      </c>
      <c r="D142" s="490"/>
      <c r="E142" s="490"/>
      <c r="F142" s="491" t="str">
        <f t="shared" si="5"/>
        <v/>
      </c>
      <c r="G142" s="492" t="s">
        <v>431</v>
      </c>
      <c r="H142" s="492"/>
      <c r="I142" s="493" t="b">
        <f t="shared" si="6"/>
        <v>1</v>
      </c>
      <c r="J142" s="493" t="b">
        <f t="shared" si="7"/>
        <v>0</v>
      </c>
      <c r="K142" s="493" t="str">
        <f t="shared" si="8"/>
        <v>a1N1R000009twJ4UAI</v>
      </c>
      <c r="L142" s="494" t="str">
        <f t="shared" ca="1" si="9"/>
        <v>91-Jul-19 to 31-Dec-19</v>
      </c>
      <c r="M142" s="495" t="s">
        <v>1111</v>
      </c>
      <c r="N142" s="486"/>
      <c r="O142" s="127"/>
      <c r="P142" s="127"/>
      <c r="Q142" s="127"/>
      <c r="AD142" s="487"/>
      <c r="AE142" s="487"/>
      <c r="AF142" s="487"/>
      <c r="AG142" s="487"/>
      <c r="AM142" s="5"/>
      <c r="AN142" s="5"/>
    </row>
    <row r="143" spans="1:40" ht="31.5" x14ac:dyDescent="0.25">
      <c r="A143" s="382">
        <v>9</v>
      </c>
      <c r="B143" s="401" t="str">
        <f t="shared" si="4"/>
        <v/>
      </c>
      <c r="C143" s="402" t="str">
        <f ca="1">TEXT(IFERROR(INDEX('Overview - Section A'!$A$37:$A$44,MATCH(G143,'Overview - Section A'!$U$37:$U$44,0)),""),"d-mmm-yy") &amp;" to " &amp; TEXT(IFERROR(INDEX('Overview - Section A'!$E$37:$E$44,MATCH(G143,'Overview - Section A'!$U$37:$U$44,0)),""),"d-mmm-yy")</f>
        <v>1-Jan-20 to 31-Dec-20</v>
      </c>
      <c r="D143" s="490"/>
      <c r="E143" s="490"/>
      <c r="F143" s="491" t="str">
        <f t="shared" si="5"/>
        <v/>
      </c>
      <c r="G143" s="492" t="s">
        <v>433</v>
      </c>
      <c r="H143" s="492"/>
      <c r="I143" s="493" t="b">
        <f t="shared" si="6"/>
        <v>1</v>
      </c>
      <c r="J143" s="493" t="b">
        <f t="shared" si="7"/>
        <v>0</v>
      </c>
      <c r="K143" s="493" t="str">
        <f t="shared" si="8"/>
        <v>a1N1R000009twJ4UAI</v>
      </c>
      <c r="L143" s="494" t="str">
        <f t="shared" ca="1" si="9"/>
        <v>91-Jan-20 to 31-Dec-20</v>
      </c>
      <c r="M143" s="495" t="s">
        <v>1112</v>
      </c>
      <c r="N143" s="486"/>
      <c r="O143" s="127"/>
      <c r="P143" s="127"/>
      <c r="Q143" s="127"/>
      <c r="AD143" s="487"/>
      <c r="AE143" s="487"/>
      <c r="AF143" s="487"/>
      <c r="AG143" s="487"/>
      <c r="AM143" s="5"/>
      <c r="AN143" s="5"/>
    </row>
    <row r="144" spans="1:40" ht="31.5" x14ac:dyDescent="0.25">
      <c r="A144" s="382">
        <v>9</v>
      </c>
      <c r="B144" s="401" t="str">
        <f t="shared" si="4"/>
        <v/>
      </c>
      <c r="C144" s="402" t="str">
        <f ca="1">TEXT(IFERROR(INDEX('Overview - Section A'!$A$37:$A$44,MATCH(G144,'Overview - Section A'!$U$37:$U$44,0)),""),"d-mmm-yy") &amp;" to " &amp; TEXT(IFERROR(INDEX('Overview - Section A'!$E$37:$E$44,MATCH(G144,'Overview - Section A'!$U$37:$U$44,0)),""),"d-mmm-yy")</f>
        <v>1-Jan-21 to 31-Dec-21</v>
      </c>
      <c r="D144" s="490"/>
      <c r="E144" s="490"/>
      <c r="F144" s="491" t="str">
        <f t="shared" si="5"/>
        <v/>
      </c>
      <c r="G144" s="492" t="s">
        <v>435</v>
      </c>
      <c r="H144" s="492"/>
      <c r="I144" s="493" t="b">
        <f t="shared" si="6"/>
        <v>1</v>
      </c>
      <c r="J144" s="493" t="b">
        <f t="shared" si="7"/>
        <v>0</v>
      </c>
      <c r="K144" s="493" t="str">
        <f t="shared" si="8"/>
        <v>a1N1R000009twJ4UAI</v>
      </c>
      <c r="L144" s="494" t="str">
        <f t="shared" ca="1" si="9"/>
        <v>91-Jan-21 to 31-Dec-21</v>
      </c>
      <c r="M144" s="495" t="s">
        <v>1113</v>
      </c>
      <c r="N144" s="486"/>
      <c r="O144" s="127"/>
      <c r="P144" s="127"/>
      <c r="Q144" s="127"/>
      <c r="AD144" s="487"/>
      <c r="AE144" s="487"/>
      <c r="AF144" s="487"/>
      <c r="AG144" s="487"/>
      <c r="AM144" s="5"/>
      <c r="AN144" s="5"/>
    </row>
    <row r="145" spans="1:40" ht="31.5" x14ac:dyDescent="0.25">
      <c r="A145" s="382">
        <v>9</v>
      </c>
      <c r="B145" s="401" t="str">
        <f t="shared" si="4"/>
        <v/>
      </c>
      <c r="C145" s="402" t="str">
        <f ca="1">TEXT(IFERROR(INDEX('Overview - Section A'!$A$37:$A$44,MATCH(G145,'Overview - Section A'!$U$37:$U$44,0)),""),"d-mmm-yy") &amp;" to " &amp; TEXT(IFERROR(INDEX('Overview - Section A'!$E$37:$E$44,MATCH(G145,'Overview - Section A'!$U$37:$U$44,0)),""),"d-mmm-yy")</f>
        <v>1-Jan-22 to 30-Jun-22</v>
      </c>
      <c r="D145" s="490"/>
      <c r="E145" s="490"/>
      <c r="F145" s="491" t="str">
        <f t="shared" si="5"/>
        <v/>
      </c>
      <c r="G145" s="492" t="s">
        <v>437</v>
      </c>
      <c r="H145" s="492"/>
      <c r="I145" s="493" t="b">
        <f t="shared" si="6"/>
        <v>1</v>
      </c>
      <c r="J145" s="493" t="b">
        <f t="shared" si="7"/>
        <v>0</v>
      </c>
      <c r="K145" s="493" t="str">
        <f t="shared" si="8"/>
        <v>a1N1R000009twJ4UAI</v>
      </c>
      <c r="L145" s="494" t="str">
        <f t="shared" ca="1" si="9"/>
        <v>91-Jan-22 to 30-Jun-22</v>
      </c>
      <c r="M145" s="495" t="s">
        <v>1114</v>
      </c>
      <c r="N145" s="486"/>
      <c r="O145" s="127"/>
      <c r="P145" s="127"/>
      <c r="Q145" s="127"/>
      <c r="AD145" s="487"/>
      <c r="AE145" s="487"/>
      <c r="AF145" s="487"/>
      <c r="AG145" s="487"/>
      <c r="AM145" s="5"/>
      <c r="AN145" s="5"/>
    </row>
    <row r="146" spans="1:40" ht="31.5" x14ac:dyDescent="0.25">
      <c r="A146" s="382">
        <v>9</v>
      </c>
      <c r="B146" s="401" t="str">
        <f t="shared" si="4"/>
        <v/>
      </c>
      <c r="C146" s="402" t="str">
        <f ca="1">TEXT(IFERROR(INDEX('Overview - Section A'!$A$37:$A$44,MATCH(G146,'Overview - Section A'!$U$37:$U$44,0)),""),"d-mmm-yy") &amp;" to " &amp; TEXT(IFERROR(INDEX('Overview - Section A'!$E$37:$E$44,MATCH(G146,'Overview - Section A'!$U$37:$U$44,0)),""),"d-mmm-yy")</f>
        <v>1-Jul-22 to 30-Jun-23</v>
      </c>
      <c r="D146" s="490"/>
      <c r="E146" s="490"/>
      <c r="F146" s="491" t="str">
        <f t="shared" si="5"/>
        <v/>
      </c>
      <c r="G146" s="492" t="s">
        <v>439</v>
      </c>
      <c r="H146" s="492"/>
      <c r="I146" s="493" t="b">
        <f t="shared" si="6"/>
        <v>1</v>
      </c>
      <c r="J146" s="493" t="b">
        <f t="shared" si="7"/>
        <v>0</v>
      </c>
      <c r="K146" s="493" t="str">
        <f t="shared" si="8"/>
        <v>a1N1R000009twJ4UAI</v>
      </c>
      <c r="L146" s="494" t="str">
        <f t="shared" ca="1" si="9"/>
        <v>91-Jul-22 to 30-Jun-23</v>
      </c>
      <c r="M146" s="495" t="s">
        <v>1115</v>
      </c>
      <c r="N146" s="486"/>
      <c r="O146" s="127"/>
      <c r="P146" s="127"/>
      <c r="Q146" s="127"/>
      <c r="AD146" s="487"/>
      <c r="AE146" s="487"/>
      <c r="AF146" s="487"/>
      <c r="AG146" s="487"/>
      <c r="AM146" s="5"/>
      <c r="AN146" s="5"/>
    </row>
    <row r="147" spans="1:40" ht="31.5" x14ac:dyDescent="0.25">
      <c r="A147" s="382">
        <v>9</v>
      </c>
      <c r="B147" s="401" t="str">
        <f t="shared" si="4"/>
        <v/>
      </c>
      <c r="C147" s="402" t="str">
        <f ca="1">TEXT(IFERROR(INDEX('Overview - Section A'!$A$37:$A$44,MATCH(G147,'Overview - Section A'!$U$37:$U$44,0)),""),"d-mmm-yy") &amp;" to " &amp; TEXT(IFERROR(INDEX('Overview - Section A'!$E$37:$E$44,MATCH(G147,'Overview - Section A'!$U$37:$U$44,0)),""),"d-mmm-yy")</f>
        <v>1-Jul-23 to 30-Jun-24</v>
      </c>
      <c r="D147" s="490"/>
      <c r="E147" s="490"/>
      <c r="F147" s="491" t="str">
        <f t="shared" si="5"/>
        <v/>
      </c>
      <c r="G147" s="492" t="s">
        <v>441</v>
      </c>
      <c r="H147" s="492"/>
      <c r="I147" s="493" t="b">
        <f t="shared" si="6"/>
        <v>1</v>
      </c>
      <c r="J147" s="493" t="b">
        <f t="shared" si="7"/>
        <v>0</v>
      </c>
      <c r="K147" s="493" t="str">
        <f t="shared" si="8"/>
        <v>a1N1R000009twJ4UAI</v>
      </c>
      <c r="L147" s="494" t="str">
        <f t="shared" ca="1" si="9"/>
        <v>91-Jul-23 to 30-Jun-24</v>
      </c>
      <c r="M147" s="495" t="s">
        <v>1116</v>
      </c>
      <c r="N147" s="486"/>
      <c r="O147" s="127"/>
      <c r="P147" s="127"/>
      <c r="Q147" s="127"/>
      <c r="AD147" s="487"/>
      <c r="AE147" s="487"/>
      <c r="AF147" s="487"/>
      <c r="AG147" s="487"/>
      <c r="AM147" s="5"/>
      <c r="AN147" s="5"/>
    </row>
    <row r="148" spans="1:40" ht="31.5" x14ac:dyDescent="0.25">
      <c r="A148" s="382">
        <v>10</v>
      </c>
      <c r="B148" s="401" t="str">
        <f t="shared" si="4"/>
        <v/>
      </c>
      <c r="C148" s="402" t="str">
        <f ca="1">TEXT(IFERROR(INDEX('Overview - Section A'!$A$37:$A$44,MATCH(G148,'Overview - Section A'!$U$37:$U$44,0)),""),"d-mmm-yy") &amp;" to " &amp; TEXT(IFERROR(INDEX('Overview - Section A'!$E$37:$E$44,MATCH(G148,'Overview - Section A'!$U$37:$U$44,0)),""),"d-mmm-yy")</f>
        <v>1-Jul-19 to 31-Dec-19</v>
      </c>
      <c r="D148" s="490"/>
      <c r="E148" s="490"/>
      <c r="F148" s="491" t="str">
        <f t="shared" si="5"/>
        <v/>
      </c>
      <c r="G148" s="492" t="s">
        <v>431</v>
      </c>
      <c r="H148" s="492"/>
      <c r="I148" s="493" t="b">
        <f t="shared" si="6"/>
        <v>1</v>
      </c>
      <c r="J148" s="493" t="b">
        <f t="shared" si="7"/>
        <v>0</v>
      </c>
      <c r="K148" s="493" t="str">
        <f t="shared" si="8"/>
        <v>a1N1R000009twJ5UAI</v>
      </c>
      <c r="L148" s="494" t="str">
        <f t="shared" ca="1" si="9"/>
        <v>101-Jul-19 to 31-Dec-19</v>
      </c>
      <c r="M148" s="495" t="s">
        <v>1117</v>
      </c>
      <c r="N148" s="486"/>
      <c r="O148" s="127"/>
      <c r="P148" s="127"/>
      <c r="Q148" s="127"/>
      <c r="AD148" s="487"/>
      <c r="AE148" s="487"/>
      <c r="AF148" s="487"/>
      <c r="AG148" s="487"/>
      <c r="AM148" s="5"/>
      <c r="AN148" s="5"/>
    </row>
    <row r="149" spans="1:40" ht="31.5" x14ac:dyDescent="0.25">
      <c r="A149" s="382">
        <v>10</v>
      </c>
      <c r="B149" s="401" t="str">
        <f t="shared" si="4"/>
        <v/>
      </c>
      <c r="C149" s="402" t="str">
        <f ca="1">TEXT(IFERROR(INDEX('Overview - Section A'!$A$37:$A$44,MATCH(G149,'Overview - Section A'!$U$37:$U$44,0)),""),"d-mmm-yy") &amp;" to " &amp; TEXT(IFERROR(INDEX('Overview - Section A'!$E$37:$E$44,MATCH(G149,'Overview - Section A'!$U$37:$U$44,0)),""),"d-mmm-yy")</f>
        <v>1-Jan-20 to 31-Dec-20</v>
      </c>
      <c r="D149" s="490"/>
      <c r="E149" s="490"/>
      <c r="F149" s="491" t="str">
        <f t="shared" si="5"/>
        <v/>
      </c>
      <c r="G149" s="492" t="s">
        <v>433</v>
      </c>
      <c r="H149" s="492"/>
      <c r="I149" s="493" t="b">
        <f t="shared" si="6"/>
        <v>1</v>
      </c>
      <c r="J149" s="493" t="b">
        <f t="shared" si="7"/>
        <v>0</v>
      </c>
      <c r="K149" s="493" t="str">
        <f t="shared" si="8"/>
        <v>a1N1R000009twJ5UAI</v>
      </c>
      <c r="L149" s="494" t="str">
        <f t="shared" ca="1" si="9"/>
        <v>101-Jan-20 to 31-Dec-20</v>
      </c>
      <c r="M149" s="495" t="s">
        <v>1118</v>
      </c>
      <c r="N149" s="486"/>
      <c r="O149" s="127"/>
      <c r="P149" s="127"/>
      <c r="Q149" s="127"/>
      <c r="AD149" s="487"/>
      <c r="AE149" s="487"/>
      <c r="AF149" s="487"/>
      <c r="AG149" s="487"/>
      <c r="AM149" s="5"/>
      <c r="AN149" s="5"/>
    </row>
    <row r="150" spans="1:40" ht="31.5" x14ac:dyDescent="0.25">
      <c r="A150" s="382">
        <v>10</v>
      </c>
      <c r="B150" s="401" t="str">
        <f t="shared" si="4"/>
        <v/>
      </c>
      <c r="C150" s="402" t="str">
        <f ca="1">TEXT(IFERROR(INDEX('Overview - Section A'!$A$37:$A$44,MATCH(G150,'Overview - Section A'!$U$37:$U$44,0)),""),"d-mmm-yy") &amp;" to " &amp; TEXT(IFERROR(INDEX('Overview - Section A'!$E$37:$E$44,MATCH(G150,'Overview - Section A'!$U$37:$U$44,0)),""),"d-mmm-yy")</f>
        <v>1-Jan-21 to 31-Dec-21</v>
      </c>
      <c r="D150" s="490"/>
      <c r="E150" s="490"/>
      <c r="F150" s="491" t="str">
        <f t="shared" si="5"/>
        <v/>
      </c>
      <c r="G150" s="492" t="s">
        <v>435</v>
      </c>
      <c r="H150" s="492"/>
      <c r="I150" s="493" t="b">
        <f t="shared" si="6"/>
        <v>1</v>
      </c>
      <c r="J150" s="493" t="b">
        <f t="shared" si="7"/>
        <v>0</v>
      </c>
      <c r="K150" s="493" t="str">
        <f t="shared" si="8"/>
        <v>a1N1R000009twJ5UAI</v>
      </c>
      <c r="L150" s="494" t="str">
        <f t="shared" ca="1" si="9"/>
        <v>101-Jan-21 to 31-Dec-21</v>
      </c>
      <c r="M150" s="495" t="s">
        <v>1119</v>
      </c>
      <c r="N150" s="486"/>
      <c r="O150" s="127"/>
      <c r="P150" s="127"/>
      <c r="Q150" s="127"/>
      <c r="AD150" s="487"/>
      <c r="AE150" s="487"/>
      <c r="AF150" s="487"/>
      <c r="AG150" s="487"/>
      <c r="AM150" s="5"/>
      <c r="AN150" s="5"/>
    </row>
    <row r="151" spans="1:40" ht="31.5" x14ac:dyDescent="0.25">
      <c r="A151" s="382">
        <v>10</v>
      </c>
      <c r="B151" s="401" t="str">
        <f t="shared" si="4"/>
        <v/>
      </c>
      <c r="C151" s="402" t="str">
        <f ca="1">TEXT(IFERROR(INDEX('Overview - Section A'!$A$37:$A$44,MATCH(G151,'Overview - Section A'!$U$37:$U$44,0)),""),"d-mmm-yy") &amp;" to " &amp; TEXT(IFERROR(INDEX('Overview - Section A'!$E$37:$E$44,MATCH(G151,'Overview - Section A'!$U$37:$U$44,0)),""),"d-mmm-yy")</f>
        <v>1-Jan-22 to 30-Jun-22</v>
      </c>
      <c r="D151" s="490"/>
      <c r="E151" s="490"/>
      <c r="F151" s="491" t="str">
        <f t="shared" si="5"/>
        <v/>
      </c>
      <c r="G151" s="492" t="s">
        <v>437</v>
      </c>
      <c r="H151" s="492"/>
      <c r="I151" s="493" t="b">
        <f t="shared" si="6"/>
        <v>1</v>
      </c>
      <c r="J151" s="493" t="b">
        <f t="shared" si="7"/>
        <v>0</v>
      </c>
      <c r="K151" s="493" t="str">
        <f t="shared" si="8"/>
        <v>a1N1R000009twJ5UAI</v>
      </c>
      <c r="L151" s="494" t="str">
        <f t="shared" ca="1" si="9"/>
        <v>101-Jan-22 to 30-Jun-22</v>
      </c>
      <c r="M151" s="495" t="s">
        <v>1120</v>
      </c>
      <c r="N151" s="486"/>
      <c r="O151" s="127"/>
      <c r="P151" s="127"/>
      <c r="Q151" s="127"/>
      <c r="AD151" s="487"/>
      <c r="AE151" s="487"/>
      <c r="AF151" s="487"/>
      <c r="AG151" s="487"/>
      <c r="AM151" s="5"/>
      <c r="AN151" s="5"/>
    </row>
    <row r="152" spans="1:40" ht="31.5" x14ac:dyDescent="0.25">
      <c r="A152" s="382">
        <v>10</v>
      </c>
      <c r="B152" s="401" t="str">
        <f t="shared" si="4"/>
        <v/>
      </c>
      <c r="C152" s="402" t="str">
        <f ca="1">TEXT(IFERROR(INDEX('Overview - Section A'!$A$37:$A$44,MATCH(G152,'Overview - Section A'!$U$37:$U$44,0)),""),"d-mmm-yy") &amp;" to " &amp; TEXT(IFERROR(INDEX('Overview - Section A'!$E$37:$E$44,MATCH(G152,'Overview - Section A'!$U$37:$U$44,0)),""),"d-mmm-yy")</f>
        <v>1-Jul-22 to 30-Jun-23</v>
      </c>
      <c r="D152" s="490"/>
      <c r="E152" s="490"/>
      <c r="F152" s="491" t="str">
        <f t="shared" si="5"/>
        <v/>
      </c>
      <c r="G152" s="492" t="s">
        <v>439</v>
      </c>
      <c r="H152" s="492"/>
      <c r="I152" s="493" t="b">
        <f t="shared" si="6"/>
        <v>1</v>
      </c>
      <c r="J152" s="493" t="b">
        <f t="shared" si="7"/>
        <v>0</v>
      </c>
      <c r="K152" s="493" t="str">
        <f t="shared" si="8"/>
        <v>a1N1R000009twJ5UAI</v>
      </c>
      <c r="L152" s="494" t="str">
        <f t="shared" ca="1" si="9"/>
        <v>101-Jul-22 to 30-Jun-23</v>
      </c>
      <c r="M152" s="495" t="s">
        <v>1121</v>
      </c>
      <c r="N152" s="486"/>
      <c r="O152" s="127"/>
      <c r="P152" s="127"/>
      <c r="Q152" s="127"/>
      <c r="AD152" s="487"/>
      <c r="AE152" s="487"/>
      <c r="AF152" s="487"/>
      <c r="AG152" s="487"/>
      <c r="AM152" s="5"/>
      <c r="AN152" s="5"/>
    </row>
    <row r="153" spans="1:40" ht="31.5" x14ac:dyDescent="0.25">
      <c r="A153" s="382">
        <v>10</v>
      </c>
      <c r="B153" s="401" t="str">
        <f t="shared" si="4"/>
        <v/>
      </c>
      <c r="C153" s="402" t="str">
        <f ca="1">TEXT(IFERROR(INDEX('Overview - Section A'!$A$37:$A$44,MATCH(G153,'Overview - Section A'!$U$37:$U$44,0)),""),"d-mmm-yy") &amp;" to " &amp; TEXT(IFERROR(INDEX('Overview - Section A'!$E$37:$E$44,MATCH(G153,'Overview - Section A'!$U$37:$U$44,0)),""),"d-mmm-yy")</f>
        <v>1-Jul-23 to 30-Jun-24</v>
      </c>
      <c r="D153" s="490"/>
      <c r="E153" s="490"/>
      <c r="F153" s="491" t="str">
        <f t="shared" si="5"/>
        <v/>
      </c>
      <c r="G153" s="492" t="s">
        <v>441</v>
      </c>
      <c r="H153" s="492"/>
      <c r="I153" s="493" t="b">
        <f t="shared" si="6"/>
        <v>1</v>
      </c>
      <c r="J153" s="493" t="b">
        <f t="shared" si="7"/>
        <v>0</v>
      </c>
      <c r="K153" s="493" t="str">
        <f t="shared" si="8"/>
        <v>a1N1R000009twJ5UAI</v>
      </c>
      <c r="L153" s="494" t="str">
        <f t="shared" ca="1" si="9"/>
        <v>101-Jul-23 to 30-Jun-24</v>
      </c>
      <c r="M153" s="495" t="s">
        <v>1122</v>
      </c>
      <c r="N153" s="486"/>
      <c r="O153" s="127"/>
      <c r="P153" s="127"/>
      <c r="Q153" s="127"/>
      <c r="AD153" s="487"/>
      <c r="AE153" s="487"/>
      <c r="AF153" s="487"/>
      <c r="AG153" s="487"/>
      <c r="AM153" s="5"/>
      <c r="AN153" s="5"/>
    </row>
    <row r="154" spans="1:40" ht="31.5" x14ac:dyDescent="0.25">
      <c r="A154" s="382">
        <v>11</v>
      </c>
      <c r="B154" s="401" t="str">
        <f t="shared" si="4"/>
        <v/>
      </c>
      <c r="C154" s="402" t="str">
        <f ca="1">TEXT(IFERROR(INDEX('Overview - Section A'!$A$37:$A$44,MATCH(G154,'Overview - Section A'!$U$37:$U$44,0)),""),"d-mmm-yy") &amp;" to " &amp; TEXT(IFERROR(INDEX('Overview - Section A'!$E$37:$E$44,MATCH(G154,'Overview - Section A'!$U$37:$U$44,0)),""),"d-mmm-yy")</f>
        <v>1-Jul-19 to 31-Dec-19</v>
      </c>
      <c r="D154" s="490"/>
      <c r="E154" s="490"/>
      <c r="F154" s="491" t="str">
        <f t="shared" si="5"/>
        <v/>
      </c>
      <c r="G154" s="492" t="s">
        <v>431</v>
      </c>
      <c r="H154" s="492"/>
      <c r="I154" s="493" t="b">
        <f t="shared" si="6"/>
        <v>1</v>
      </c>
      <c r="J154" s="493" t="b">
        <f t="shared" si="7"/>
        <v>0</v>
      </c>
      <c r="K154" s="493" t="str">
        <f t="shared" si="8"/>
        <v>a1N1R000009twJ6UAI</v>
      </c>
      <c r="L154" s="494" t="str">
        <f t="shared" ca="1" si="9"/>
        <v>111-Jul-19 to 31-Dec-19</v>
      </c>
      <c r="M154" s="495" t="s">
        <v>1123</v>
      </c>
      <c r="N154" s="486"/>
      <c r="O154" s="127"/>
      <c r="P154" s="127"/>
      <c r="Q154" s="127"/>
      <c r="AD154" s="487"/>
      <c r="AE154" s="487"/>
      <c r="AF154" s="487"/>
      <c r="AG154" s="487"/>
      <c r="AM154" s="5"/>
      <c r="AN154" s="5"/>
    </row>
    <row r="155" spans="1:40" ht="31.5" x14ac:dyDescent="0.25">
      <c r="A155" s="382">
        <v>11</v>
      </c>
      <c r="B155" s="401" t="str">
        <f t="shared" si="4"/>
        <v/>
      </c>
      <c r="C155" s="402" t="str">
        <f ca="1">TEXT(IFERROR(INDEX('Overview - Section A'!$A$37:$A$44,MATCH(G155,'Overview - Section A'!$U$37:$U$44,0)),""),"d-mmm-yy") &amp;" to " &amp; TEXT(IFERROR(INDEX('Overview - Section A'!$E$37:$E$44,MATCH(G155,'Overview - Section A'!$U$37:$U$44,0)),""),"d-mmm-yy")</f>
        <v>1-Jan-20 to 31-Dec-20</v>
      </c>
      <c r="D155" s="490"/>
      <c r="E155" s="490"/>
      <c r="F155" s="491" t="str">
        <f t="shared" si="5"/>
        <v/>
      </c>
      <c r="G155" s="492" t="s">
        <v>433</v>
      </c>
      <c r="H155" s="492"/>
      <c r="I155" s="493" t="b">
        <f t="shared" si="6"/>
        <v>1</v>
      </c>
      <c r="J155" s="493" t="b">
        <f t="shared" si="7"/>
        <v>0</v>
      </c>
      <c r="K155" s="493" t="str">
        <f t="shared" si="8"/>
        <v>a1N1R000009twJ6UAI</v>
      </c>
      <c r="L155" s="494" t="str">
        <f t="shared" ca="1" si="9"/>
        <v>111-Jan-20 to 31-Dec-20</v>
      </c>
      <c r="M155" s="495" t="s">
        <v>1124</v>
      </c>
      <c r="N155" s="486"/>
      <c r="O155" s="127"/>
      <c r="P155" s="127"/>
      <c r="Q155" s="127"/>
      <c r="AD155" s="487"/>
      <c r="AE155" s="487"/>
      <c r="AF155" s="487"/>
      <c r="AG155" s="487"/>
      <c r="AM155" s="5"/>
      <c r="AN155" s="5"/>
    </row>
    <row r="156" spans="1:40" ht="31.5" x14ac:dyDescent="0.25">
      <c r="A156" s="382">
        <v>11</v>
      </c>
      <c r="B156" s="401" t="str">
        <f t="shared" si="4"/>
        <v/>
      </c>
      <c r="C156" s="402" t="str">
        <f ca="1">TEXT(IFERROR(INDEX('Overview - Section A'!$A$37:$A$44,MATCH(G156,'Overview - Section A'!$U$37:$U$44,0)),""),"d-mmm-yy") &amp;" to " &amp; TEXT(IFERROR(INDEX('Overview - Section A'!$E$37:$E$44,MATCH(G156,'Overview - Section A'!$U$37:$U$44,0)),""),"d-mmm-yy")</f>
        <v>1-Jan-21 to 31-Dec-21</v>
      </c>
      <c r="D156" s="490"/>
      <c r="E156" s="490"/>
      <c r="F156" s="491" t="str">
        <f t="shared" si="5"/>
        <v/>
      </c>
      <c r="G156" s="492" t="s">
        <v>435</v>
      </c>
      <c r="H156" s="492"/>
      <c r="I156" s="493" t="b">
        <f t="shared" si="6"/>
        <v>1</v>
      </c>
      <c r="J156" s="493" t="b">
        <f t="shared" si="7"/>
        <v>0</v>
      </c>
      <c r="K156" s="493" t="str">
        <f t="shared" si="8"/>
        <v>a1N1R000009twJ6UAI</v>
      </c>
      <c r="L156" s="494" t="str">
        <f t="shared" ca="1" si="9"/>
        <v>111-Jan-21 to 31-Dec-21</v>
      </c>
      <c r="M156" s="495" t="s">
        <v>1125</v>
      </c>
      <c r="N156" s="486"/>
      <c r="O156" s="127"/>
      <c r="P156" s="127"/>
      <c r="Q156" s="127"/>
      <c r="AD156" s="487"/>
      <c r="AE156" s="487"/>
      <c r="AF156" s="487"/>
      <c r="AG156" s="487"/>
      <c r="AM156" s="5"/>
      <c r="AN156" s="5"/>
    </row>
    <row r="157" spans="1:40" ht="31.5" x14ac:dyDescent="0.25">
      <c r="A157" s="382">
        <v>11</v>
      </c>
      <c r="B157" s="401" t="str">
        <f t="shared" si="4"/>
        <v/>
      </c>
      <c r="C157" s="402" t="str">
        <f ca="1">TEXT(IFERROR(INDEX('Overview - Section A'!$A$37:$A$44,MATCH(G157,'Overview - Section A'!$U$37:$U$44,0)),""),"d-mmm-yy") &amp;" to " &amp; TEXT(IFERROR(INDEX('Overview - Section A'!$E$37:$E$44,MATCH(G157,'Overview - Section A'!$U$37:$U$44,0)),""),"d-mmm-yy")</f>
        <v>1-Jan-22 to 30-Jun-22</v>
      </c>
      <c r="D157" s="490"/>
      <c r="E157" s="490"/>
      <c r="F157" s="491" t="str">
        <f t="shared" si="5"/>
        <v/>
      </c>
      <c r="G157" s="492" t="s">
        <v>437</v>
      </c>
      <c r="H157" s="492"/>
      <c r="I157" s="493" t="b">
        <f t="shared" si="6"/>
        <v>1</v>
      </c>
      <c r="J157" s="493" t="b">
        <f t="shared" si="7"/>
        <v>0</v>
      </c>
      <c r="K157" s="493" t="str">
        <f t="shared" si="8"/>
        <v>a1N1R000009twJ6UAI</v>
      </c>
      <c r="L157" s="494" t="str">
        <f t="shared" ca="1" si="9"/>
        <v>111-Jan-22 to 30-Jun-22</v>
      </c>
      <c r="M157" s="495" t="s">
        <v>1126</v>
      </c>
      <c r="N157" s="486"/>
      <c r="O157" s="127"/>
      <c r="P157" s="127"/>
      <c r="Q157" s="127"/>
      <c r="AD157" s="487"/>
      <c r="AE157" s="487"/>
      <c r="AF157" s="487"/>
      <c r="AG157" s="487"/>
      <c r="AM157" s="5"/>
      <c r="AN157" s="5"/>
    </row>
    <row r="158" spans="1:40" ht="31.5" x14ac:dyDescent="0.25">
      <c r="A158" s="382">
        <v>11</v>
      </c>
      <c r="B158" s="401" t="str">
        <f t="shared" ref="B158:B221" si="10">IF(A158=A157,"",IF(VLOOKUP(A158,$A$8:$D$90,4,FALSE)=0,"",VLOOKUP(A158,$A$8:$D$90,4,FALSE)))</f>
        <v/>
      </c>
      <c r="C158" s="402" t="str">
        <f ca="1">TEXT(IFERROR(INDEX('Overview - Section A'!$A$37:$A$44,MATCH(G158,'Overview - Section A'!$U$37:$U$44,0)),""),"d-mmm-yy") &amp;" to " &amp; TEXT(IFERROR(INDEX('Overview - Section A'!$E$37:$E$44,MATCH(G158,'Overview - Section A'!$U$37:$U$44,0)),""),"d-mmm-yy")</f>
        <v>1-Jul-22 to 30-Jun-23</v>
      </c>
      <c r="D158" s="490"/>
      <c r="E158" s="490"/>
      <c r="F158" s="491" t="str">
        <f t="shared" ref="F158:F221" si="11">IF(VLOOKUP(A158,$A$8:$D$90,4,FALSE)=0,"",VLOOKUP(A158,$A$8:$D$90,4,FALSE))</f>
        <v/>
      </c>
      <c r="G158" s="492" t="s">
        <v>439</v>
      </c>
      <c r="H158" s="492"/>
      <c r="I158" s="493" t="b">
        <f t="shared" ref="I158:I221" si="12">IFERROR(TRUE,FALSE)</f>
        <v>1</v>
      </c>
      <c r="J158" s="493" t="b">
        <f t="shared" ref="J158:J221" si="13">IFERROR(IF(OR(D158&lt;&gt;"",E158&lt;&gt;""),TRUE,FALSE),FALSE)</f>
        <v>0</v>
      </c>
      <c r="K158" s="493" t="str">
        <f t="shared" ref="K158:K221" si="14">IFERROR(VLOOKUP(A158,$A$8:$T$90,20,FALSE),"")</f>
        <v>a1N1R000009twJ6UAI</v>
      </c>
      <c r="L158" s="494" t="str">
        <f t="shared" ref="L158:L221" ca="1" si="15">CONCATENATE(A158,C158)</f>
        <v>111-Jul-22 to 30-Jun-23</v>
      </c>
      <c r="M158" s="495" t="s">
        <v>1127</v>
      </c>
      <c r="N158" s="486"/>
      <c r="O158" s="127"/>
      <c r="P158" s="127"/>
      <c r="Q158" s="127"/>
      <c r="AD158" s="487"/>
      <c r="AE158" s="487"/>
      <c r="AF158" s="487"/>
      <c r="AG158" s="487"/>
      <c r="AM158" s="5"/>
      <c r="AN158" s="5"/>
    </row>
    <row r="159" spans="1:40" ht="31.5" x14ac:dyDescent="0.25">
      <c r="A159" s="382">
        <v>11</v>
      </c>
      <c r="B159" s="401" t="str">
        <f t="shared" si="10"/>
        <v/>
      </c>
      <c r="C159" s="402" t="str">
        <f ca="1">TEXT(IFERROR(INDEX('Overview - Section A'!$A$37:$A$44,MATCH(G159,'Overview - Section A'!$U$37:$U$44,0)),""),"d-mmm-yy") &amp;" to " &amp; TEXT(IFERROR(INDEX('Overview - Section A'!$E$37:$E$44,MATCH(G159,'Overview - Section A'!$U$37:$U$44,0)),""),"d-mmm-yy")</f>
        <v>1-Jul-23 to 30-Jun-24</v>
      </c>
      <c r="D159" s="490"/>
      <c r="E159" s="490"/>
      <c r="F159" s="491" t="str">
        <f t="shared" si="11"/>
        <v/>
      </c>
      <c r="G159" s="492" t="s">
        <v>441</v>
      </c>
      <c r="H159" s="492"/>
      <c r="I159" s="493" t="b">
        <f t="shared" si="12"/>
        <v>1</v>
      </c>
      <c r="J159" s="493" t="b">
        <f t="shared" si="13"/>
        <v>0</v>
      </c>
      <c r="K159" s="493" t="str">
        <f t="shared" si="14"/>
        <v>a1N1R000009twJ6UAI</v>
      </c>
      <c r="L159" s="494" t="str">
        <f t="shared" ca="1" si="15"/>
        <v>111-Jul-23 to 30-Jun-24</v>
      </c>
      <c r="M159" s="495" t="s">
        <v>1128</v>
      </c>
      <c r="N159" s="486"/>
      <c r="O159" s="127"/>
      <c r="P159" s="127"/>
      <c r="Q159" s="127"/>
      <c r="AD159" s="487"/>
      <c r="AE159" s="487"/>
      <c r="AF159" s="487"/>
      <c r="AG159" s="487"/>
      <c r="AM159" s="5"/>
      <c r="AN159" s="5"/>
    </row>
    <row r="160" spans="1:40" ht="31.5" x14ac:dyDescent="0.25">
      <c r="A160" s="382">
        <v>12</v>
      </c>
      <c r="B160" s="401" t="str">
        <f t="shared" si="10"/>
        <v/>
      </c>
      <c r="C160" s="402" t="str">
        <f ca="1">TEXT(IFERROR(INDEX('Overview - Section A'!$A$37:$A$44,MATCH(G160,'Overview - Section A'!$U$37:$U$44,0)),""),"d-mmm-yy") &amp;" to " &amp; TEXT(IFERROR(INDEX('Overview - Section A'!$E$37:$E$44,MATCH(G160,'Overview - Section A'!$U$37:$U$44,0)),""),"d-mmm-yy")</f>
        <v>1-Jul-19 to 31-Dec-19</v>
      </c>
      <c r="D160" s="490"/>
      <c r="E160" s="490"/>
      <c r="F160" s="491" t="str">
        <f t="shared" si="11"/>
        <v/>
      </c>
      <c r="G160" s="492" t="s">
        <v>431</v>
      </c>
      <c r="H160" s="492"/>
      <c r="I160" s="493" t="b">
        <f t="shared" si="12"/>
        <v>1</v>
      </c>
      <c r="J160" s="493" t="b">
        <f t="shared" si="13"/>
        <v>0</v>
      </c>
      <c r="K160" s="493" t="str">
        <f t="shared" si="14"/>
        <v>a1N1R000009twJ7UAI</v>
      </c>
      <c r="L160" s="494" t="str">
        <f t="shared" ca="1" si="15"/>
        <v>121-Jul-19 to 31-Dec-19</v>
      </c>
      <c r="M160" s="495" t="s">
        <v>1129</v>
      </c>
      <c r="N160" s="486"/>
      <c r="O160" s="127"/>
      <c r="P160" s="127"/>
      <c r="Q160" s="127"/>
      <c r="AD160" s="487"/>
      <c r="AE160" s="487"/>
      <c r="AF160" s="487"/>
      <c r="AG160" s="487"/>
      <c r="AM160" s="5"/>
      <c r="AN160" s="5"/>
    </row>
    <row r="161" spans="1:40" ht="31.5" x14ac:dyDescent="0.25">
      <c r="A161" s="382">
        <v>12</v>
      </c>
      <c r="B161" s="401" t="str">
        <f t="shared" si="10"/>
        <v/>
      </c>
      <c r="C161" s="402" t="str">
        <f ca="1">TEXT(IFERROR(INDEX('Overview - Section A'!$A$37:$A$44,MATCH(G161,'Overview - Section A'!$U$37:$U$44,0)),""),"d-mmm-yy") &amp;" to " &amp; TEXT(IFERROR(INDEX('Overview - Section A'!$E$37:$E$44,MATCH(G161,'Overview - Section A'!$U$37:$U$44,0)),""),"d-mmm-yy")</f>
        <v>1-Jan-20 to 31-Dec-20</v>
      </c>
      <c r="D161" s="490"/>
      <c r="E161" s="490"/>
      <c r="F161" s="491" t="str">
        <f t="shared" si="11"/>
        <v/>
      </c>
      <c r="G161" s="492" t="s">
        <v>433</v>
      </c>
      <c r="H161" s="492"/>
      <c r="I161" s="493" t="b">
        <f t="shared" si="12"/>
        <v>1</v>
      </c>
      <c r="J161" s="493" t="b">
        <f t="shared" si="13"/>
        <v>0</v>
      </c>
      <c r="K161" s="493" t="str">
        <f t="shared" si="14"/>
        <v>a1N1R000009twJ7UAI</v>
      </c>
      <c r="L161" s="494" t="str">
        <f t="shared" ca="1" si="15"/>
        <v>121-Jan-20 to 31-Dec-20</v>
      </c>
      <c r="M161" s="495" t="s">
        <v>1130</v>
      </c>
      <c r="N161" s="486"/>
      <c r="O161" s="127"/>
      <c r="P161" s="127"/>
      <c r="Q161" s="127"/>
      <c r="AD161" s="487"/>
      <c r="AE161" s="487"/>
      <c r="AF161" s="487"/>
      <c r="AG161" s="487"/>
      <c r="AM161" s="5"/>
      <c r="AN161" s="5"/>
    </row>
    <row r="162" spans="1:40" ht="31.5" x14ac:dyDescent="0.25">
      <c r="A162" s="382">
        <v>12</v>
      </c>
      <c r="B162" s="401" t="str">
        <f t="shared" si="10"/>
        <v/>
      </c>
      <c r="C162" s="402" t="str">
        <f ca="1">TEXT(IFERROR(INDEX('Overview - Section A'!$A$37:$A$44,MATCH(G162,'Overview - Section A'!$U$37:$U$44,0)),""),"d-mmm-yy") &amp;" to " &amp; TEXT(IFERROR(INDEX('Overview - Section A'!$E$37:$E$44,MATCH(G162,'Overview - Section A'!$U$37:$U$44,0)),""),"d-mmm-yy")</f>
        <v>1-Jan-21 to 31-Dec-21</v>
      </c>
      <c r="D162" s="490"/>
      <c r="E162" s="490"/>
      <c r="F162" s="491" t="str">
        <f t="shared" si="11"/>
        <v/>
      </c>
      <c r="G162" s="492" t="s">
        <v>435</v>
      </c>
      <c r="H162" s="492"/>
      <c r="I162" s="493" t="b">
        <f t="shared" si="12"/>
        <v>1</v>
      </c>
      <c r="J162" s="493" t="b">
        <f t="shared" si="13"/>
        <v>0</v>
      </c>
      <c r="K162" s="493" t="str">
        <f t="shared" si="14"/>
        <v>a1N1R000009twJ7UAI</v>
      </c>
      <c r="L162" s="494" t="str">
        <f t="shared" ca="1" si="15"/>
        <v>121-Jan-21 to 31-Dec-21</v>
      </c>
      <c r="M162" s="495" t="s">
        <v>1131</v>
      </c>
      <c r="N162" s="486"/>
      <c r="O162" s="127"/>
      <c r="P162" s="127"/>
      <c r="Q162" s="127"/>
      <c r="AD162" s="487"/>
      <c r="AE162" s="487"/>
      <c r="AF162" s="487"/>
      <c r="AG162" s="487"/>
      <c r="AM162" s="5"/>
      <c r="AN162" s="5"/>
    </row>
    <row r="163" spans="1:40" ht="31.5" x14ac:dyDescent="0.25">
      <c r="A163" s="382">
        <v>12</v>
      </c>
      <c r="B163" s="401" t="str">
        <f t="shared" si="10"/>
        <v/>
      </c>
      <c r="C163" s="402" t="str">
        <f ca="1">TEXT(IFERROR(INDEX('Overview - Section A'!$A$37:$A$44,MATCH(G163,'Overview - Section A'!$U$37:$U$44,0)),""),"d-mmm-yy") &amp;" to " &amp; TEXT(IFERROR(INDEX('Overview - Section A'!$E$37:$E$44,MATCH(G163,'Overview - Section A'!$U$37:$U$44,0)),""),"d-mmm-yy")</f>
        <v>1-Jan-22 to 30-Jun-22</v>
      </c>
      <c r="D163" s="490"/>
      <c r="E163" s="490"/>
      <c r="F163" s="491" t="str">
        <f t="shared" si="11"/>
        <v/>
      </c>
      <c r="G163" s="492" t="s">
        <v>437</v>
      </c>
      <c r="H163" s="492"/>
      <c r="I163" s="493" t="b">
        <f t="shared" si="12"/>
        <v>1</v>
      </c>
      <c r="J163" s="493" t="b">
        <f t="shared" si="13"/>
        <v>0</v>
      </c>
      <c r="K163" s="493" t="str">
        <f t="shared" si="14"/>
        <v>a1N1R000009twJ7UAI</v>
      </c>
      <c r="L163" s="494" t="str">
        <f t="shared" ca="1" si="15"/>
        <v>121-Jan-22 to 30-Jun-22</v>
      </c>
      <c r="M163" s="495" t="s">
        <v>1132</v>
      </c>
      <c r="N163" s="486"/>
      <c r="O163" s="127"/>
      <c r="P163" s="127"/>
      <c r="Q163" s="127"/>
      <c r="AD163" s="487"/>
      <c r="AE163" s="487"/>
      <c r="AF163" s="487"/>
      <c r="AG163" s="487"/>
      <c r="AM163" s="5"/>
      <c r="AN163" s="5"/>
    </row>
    <row r="164" spans="1:40" ht="31.5" x14ac:dyDescent="0.25">
      <c r="A164" s="382">
        <v>12</v>
      </c>
      <c r="B164" s="401" t="str">
        <f t="shared" si="10"/>
        <v/>
      </c>
      <c r="C164" s="402" t="str">
        <f ca="1">TEXT(IFERROR(INDEX('Overview - Section A'!$A$37:$A$44,MATCH(G164,'Overview - Section A'!$U$37:$U$44,0)),""),"d-mmm-yy") &amp;" to " &amp; TEXT(IFERROR(INDEX('Overview - Section A'!$E$37:$E$44,MATCH(G164,'Overview - Section A'!$U$37:$U$44,0)),""),"d-mmm-yy")</f>
        <v>1-Jul-22 to 30-Jun-23</v>
      </c>
      <c r="D164" s="490"/>
      <c r="E164" s="490"/>
      <c r="F164" s="491" t="str">
        <f t="shared" si="11"/>
        <v/>
      </c>
      <c r="G164" s="492" t="s">
        <v>439</v>
      </c>
      <c r="H164" s="492"/>
      <c r="I164" s="493" t="b">
        <f t="shared" si="12"/>
        <v>1</v>
      </c>
      <c r="J164" s="493" t="b">
        <f t="shared" si="13"/>
        <v>0</v>
      </c>
      <c r="K164" s="493" t="str">
        <f t="shared" si="14"/>
        <v>a1N1R000009twJ7UAI</v>
      </c>
      <c r="L164" s="494" t="str">
        <f t="shared" ca="1" si="15"/>
        <v>121-Jul-22 to 30-Jun-23</v>
      </c>
      <c r="M164" s="495" t="s">
        <v>1133</v>
      </c>
      <c r="N164" s="486"/>
      <c r="O164" s="127"/>
      <c r="P164" s="127"/>
      <c r="Q164" s="127"/>
      <c r="AD164" s="487"/>
      <c r="AE164" s="487"/>
      <c r="AF164" s="487"/>
      <c r="AG164" s="487"/>
      <c r="AM164" s="5"/>
      <c r="AN164" s="5"/>
    </row>
    <row r="165" spans="1:40" ht="31.5" x14ac:dyDescent="0.25">
      <c r="A165" s="382">
        <v>12</v>
      </c>
      <c r="B165" s="401" t="str">
        <f t="shared" si="10"/>
        <v/>
      </c>
      <c r="C165" s="402" t="str">
        <f ca="1">TEXT(IFERROR(INDEX('Overview - Section A'!$A$37:$A$44,MATCH(G165,'Overview - Section A'!$U$37:$U$44,0)),""),"d-mmm-yy") &amp;" to " &amp; TEXT(IFERROR(INDEX('Overview - Section A'!$E$37:$E$44,MATCH(G165,'Overview - Section A'!$U$37:$U$44,0)),""),"d-mmm-yy")</f>
        <v>1-Jul-23 to 30-Jun-24</v>
      </c>
      <c r="D165" s="490"/>
      <c r="E165" s="490"/>
      <c r="F165" s="491" t="str">
        <f t="shared" si="11"/>
        <v/>
      </c>
      <c r="G165" s="492" t="s">
        <v>441</v>
      </c>
      <c r="H165" s="492"/>
      <c r="I165" s="493" t="b">
        <f t="shared" si="12"/>
        <v>1</v>
      </c>
      <c r="J165" s="493" t="b">
        <f t="shared" si="13"/>
        <v>0</v>
      </c>
      <c r="K165" s="493" t="str">
        <f t="shared" si="14"/>
        <v>a1N1R000009twJ7UAI</v>
      </c>
      <c r="L165" s="494" t="str">
        <f t="shared" ca="1" si="15"/>
        <v>121-Jul-23 to 30-Jun-24</v>
      </c>
      <c r="M165" s="495" t="s">
        <v>1134</v>
      </c>
      <c r="N165" s="486"/>
      <c r="O165" s="127"/>
      <c r="P165" s="127"/>
      <c r="Q165" s="127"/>
      <c r="AD165" s="487"/>
      <c r="AE165" s="487"/>
      <c r="AF165" s="487"/>
      <c r="AG165" s="487"/>
      <c r="AM165" s="5"/>
      <c r="AN165" s="5"/>
    </row>
    <row r="166" spans="1:40" ht="31.5" x14ac:dyDescent="0.25">
      <c r="A166" s="382">
        <v>13</v>
      </c>
      <c r="B166" s="401" t="str">
        <f t="shared" si="10"/>
        <v/>
      </c>
      <c r="C166" s="402" t="str">
        <f ca="1">TEXT(IFERROR(INDEX('Overview - Section A'!$A$37:$A$44,MATCH(G166,'Overview - Section A'!$U$37:$U$44,0)),""),"d-mmm-yy") &amp;" to " &amp; TEXT(IFERROR(INDEX('Overview - Section A'!$E$37:$E$44,MATCH(G166,'Overview - Section A'!$U$37:$U$44,0)),""),"d-mmm-yy")</f>
        <v>1-Jul-19 to 31-Dec-19</v>
      </c>
      <c r="D166" s="490"/>
      <c r="E166" s="490"/>
      <c r="F166" s="491" t="str">
        <f t="shared" si="11"/>
        <v/>
      </c>
      <c r="G166" s="492" t="s">
        <v>431</v>
      </c>
      <c r="H166" s="492"/>
      <c r="I166" s="493" t="b">
        <f t="shared" si="12"/>
        <v>1</v>
      </c>
      <c r="J166" s="493" t="b">
        <f t="shared" si="13"/>
        <v>0</v>
      </c>
      <c r="K166" s="493" t="str">
        <f t="shared" si="14"/>
        <v>a1N1R000009twJ8UAI</v>
      </c>
      <c r="L166" s="494" t="str">
        <f t="shared" ca="1" si="15"/>
        <v>131-Jul-19 to 31-Dec-19</v>
      </c>
      <c r="M166" s="495" t="s">
        <v>1135</v>
      </c>
      <c r="N166" s="486"/>
      <c r="O166" s="127"/>
      <c r="P166" s="127"/>
      <c r="Q166" s="127"/>
      <c r="AD166" s="487"/>
      <c r="AE166" s="487"/>
      <c r="AF166" s="487"/>
      <c r="AG166" s="487"/>
      <c r="AM166" s="5"/>
      <c r="AN166" s="5"/>
    </row>
    <row r="167" spans="1:40" ht="31.5" x14ac:dyDescent="0.25">
      <c r="A167" s="382">
        <v>13</v>
      </c>
      <c r="B167" s="401" t="str">
        <f t="shared" si="10"/>
        <v/>
      </c>
      <c r="C167" s="402" t="str">
        <f ca="1">TEXT(IFERROR(INDEX('Overview - Section A'!$A$37:$A$44,MATCH(G167,'Overview - Section A'!$U$37:$U$44,0)),""),"d-mmm-yy") &amp;" to " &amp; TEXT(IFERROR(INDEX('Overview - Section A'!$E$37:$E$44,MATCH(G167,'Overview - Section A'!$U$37:$U$44,0)),""),"d-mmm-yy")</f>
        <v>1-Jan-20 to 31-Dec-20</v>
      </c>
      <c r="D167" s="490"/>
      <c r="E167" s="490"/>
      <c r="F167" s="491" t="str">
        <f t="shared" si="11"/>
        <v/>
      </c>
      <c r="G167" s="492" t="s">
        <v>433</v>
      </c>
      <c r="H167" s="492"/>
      <c r="I167" s="493" t="b">
        <f t="shared" si="12"/>
        <v>1</v>
      </c>
      <c r="J167" s="493" t="b">
        <f t="shared" si="13"/>
        <v>0</v>
      </c>
      <c r="K167" s="493" t="str">
        <f t="shared" si="14"/>
        <v>a1N1R000009twJ8UAI</v>
      </c>
      <c r="L167" s="494" t="str">
        <f t="shared" ca="1" si="15"/>
        <v>131-Jan-20 to 31-Dec-20</v>
      </c>
      <c r="M167" s="495" t="s">
        <v>1136</v>
      </c>
      <c r="N167" s="486"/>
      <c r="O167" s="127"/>
      <c r="P167" s="127"/>
      <c r="Q167" s="127"/>
      <c r="AD167" s="487"/>
      <c r="AE167" s="487"/>
      <c r="AF167" s="487"/>
      <c r="AG167" s="487"/>
      <c r="AM167" s="5"/>
      <c r="AN167" s="5"/>
    </row>
    <row r="168" spans="1:40" ht="31.5" x14ac:dyDescent="0.25">
      <c r="A168" s="382">
        <v>13</v>
      </c>
      <c r="B168" s="401" t="str">
        <f t="shared" si="10"/>
        <v/>
      </c>
      <c r="C168" s="402" t="str">
        <f ca="1">TEXT(IFERROR(INDEX('Overview - Section A'!$A$37:$A$44,MATCH(G168,'Overview - Section A'!$U$37:$U$44,0)),""),"d-mmm-yy") &amp;" to " &amp; TEXT(IFERROR(INDEX('Overview - Section A'!$E$37:$E$44,MATCH(G168,'Overview - Section A'!$U$37:$U$44,0)),""),"d-mmm-yy")</f>
        <v>1-Jan-21 to 31-Dec-21</v>
      </c>
      <c r="D168" s="490"/>
      <c r="E168" s="490"/>
      <c r="F168" s="491" t="str">
        <f t="shared" si="11"/>
        <v/>
      </c>
      <c r="G168" s="492" t="s">
        <v>435</v>
      </c>
      <c r="H168" s="492"/>
      <c r="I168" s="493" t="b">
        <f t="shared" si="12"/>
        <v>1</v>
      </c>
      <c r="J168" s="493" t="b">
        <f t="shared" si="13"/>
        <v>0</v>
      </c>
      <c r="K168" s="493" t="str">
        <f t="shared" si="14"/>
        <v>a1N1R000009twJ8UAI</v>
      </c>
      <c r="L168" s="494" t="str">
        <f t="shared" ca="1" si="15"/>
        <v>131-Jan-21 to 31-Dec-21</v>
      </c>
      <c r="M168" s="495" t="s">
        <v>1137</v>
      </c>
      <c r="N168" s="486"/>
      <c r="O168" s="127"/>
      <c r="P168" s="127"/>
      <c r="Q168" s="127"/>
      <c r="AD168" s="487"/>
      <c r="AE168" s="487"/>
      <c r="AF168" s="487"/>
      <c r="AG168" s="487"/>
      <c r="AM168" s="5"/>
      <c r="AN168" s="5"/>
    </row>
    <row r="169" spans="1:40" ht="31.5" x14ac:dyDescent="0.25">
      <c r="A169" s="382">
        <v>13</v>
      </c>
      <c r="B169" s="401" t="str">
        <f t="shared" si="10"/>
        <v/>
      </c>
      <c r="C169" s="402" t="str">
        <f ca="1">TEXT(IFERROR(INDEX('Overview - Section A'!$A$37:$A$44,MATCH(G169,'Overview - Section A'!$U$37:$U$44,0)),""),"d-mmm-yy") &amp;" to " &amp; TEXT(IFERROR(INDEX('Overview - Section A'!$E$37:$E$44,MATCH(G169,'Overview - Section A'!$U$37:$U$44,0)),""),"d-mmm-yy")</f>
        <v>1-Jan-22 to 30-Jun-22</v>
      </c>
      <c r="D169" s="490"/>
      <c r="E169" s="490"/>
      <c r="F169" s="491" t="str">
        <f t="shared" si="11"/>
        <v/>
      </c>
      <c r="G169" s="492" t="s">
        <v>437</v>
      </c>
      <c r="H169" s="492"/>
      <c r="I169" s="493" t="b">
        <f t="shared" si="12"/>
        <v>1</v>
      </c>
      <c r="J169" s="493" t="b">
        <f t="shared" si="13"/>
        <v>0</v>
      </c>
      <c r="K169" s="493" t="str">
        <f t="shared" si="14"/>
        <v>a1N1R000009twJ8UAI</v>
      </c>
      <c r="L169" s="494" t="str">
        <f t="shared" ca="1" si="15"/>
        <v>131-Jan-22 to 30-Jun-22</v>
      </c>
      <c r="M169" s="495" t="s">
        <v>1138</v>
      </c>
      <c r="N169" s="486"/>
      <c r="O169" s="127"/>
      <c r="P169" s="127"/>
      <c r="Q169" s="127"/>
      <c r="AD169" s="487"/>
      <c r="AE169" s="487"/>
      <c r="AF169" s="487"/>
      <c r="AG169" s="487"/>
      <c r="AM169" s="5"/>
      <c r="AN169" s="5"/>
    </row>
    <row r="170" spans="1:40" ht="31.5" x14ac:dyDescent="0.25">
      <c r="A170" s="382">
        <v>13</v>
      </c>
      <c r="B170" s="401" t="str">
        <f t="shared" si="10"/>
        <v/>
      </c>
      <c r="C170" s="402" t="str">
        <f ca="1">TEXT(IFERROR(INDEX('Overview - Section A'!$A$37:$A$44,MATCH(G170,'Overview - Section A'!$U$37:$U$44,0)),""),"d-mmm-yy") &amp;" to " &amp; TEXT(IFERROR(INDEX('Overview - Section A'!$E$37:$E$44,MATCH(G170,'Overview - Section A'!$U$37:$U$44,0)),""),"d-mmm-yy")</f>
        <v>1-Jul-22 to 30-Jun-23</v>
      </c>
      <c r="D170" s="490"/>
      <c r="E170" s="490"/>
      <c r="F170" s="491" t="str">
        <f t="shared" si="11"/>
        <v/>
      </c>
      <c r="G170" s="492" t="s">
        <v>439</v>
      </c>
      <c r="H170" s="492"/>
      <c r="I170" s="493" t="b">
        <f t="shared" si="12"/>
        <v>1</v>
      </c>
      <c r="J170" s="493" t="b">
        <f t="shared" si="13"/>
        <v>0</v>
      </c>
      <c r="K170" s="493" t="str">
        <f t="shared" si="14"/>
        <v>a1N1R000009twJ8UAI</v>
      </c>
      <c r="L170" s="494" t="str">
        <f t="shared" ca="1" si="15"/>
        <v>131-Jul-22 to 30-Jun-23</v>
      </c>
      <c r="M170" s="495" t="s">
        <v>1139</v>
      </c>
      <c r="N170" s="486"/>
      <c r="O170" s="127"/>
      <c r="P170" s="127"/>
      <c r="Q170" s="127"/>
      <c r="AD170" s="487"/>
      <c r="AE170" s="487"/>
      <c r="AF170" s="487"/>
      <c r="AG170" s="487"/>
      <c r="AM170" s="5"/>
      <c r="AN170" s="5"/>
    </row>
    <row r="171" spans="1:40" ht="31.5" x14ac:dyDescent="0.25">
      <c r="A171" s="382">
        <v>13</v>
      </c>
      <c r="B171" s="401" t="str">
        <f t="shared" si="10"/>
        <v/>
      </c>
      <c r="C171" s="402" t="str">
        <f ca="1">TEXT(IFERROR(INDEX('Overview - Section A'!$A$37:$A$44,MATCH(G171,'Overview - Section A'!$U$37:$U$44,0)),""),"d-mmm-yy") &amp;" to " &amp; TEXT(IFERROR(INDEX('Overview - Section A'!$E$37:$E$44,MATCH(G171,'Overview - Section A'!$U$37:$U$44,0)),""),"d-mmm-yy")</f>
        <v>1-Jul-23 to 30-Jun-24</v>
      </c>
      <c r="D171" s="490"/>
      <c r="E171" s="490"/>
      <c r="F171" s="491" t="str">
        <f t="shared" si="11"/>
        <v/>
      </c>
      <c r="G171" s="492" t="s">
        <v>441</v>
      </c>
      <c r="H171" s="492"/>
      <c r="I171" s="493" t="b">
        <f t="shared" si="12"/>
        <v>1</v>
      </c>
      <c r="J171" s="493" t="b">
        <f t="shared" si="13"/>
        <v>0</v>
      </c>
      <c r="K171" s="493" t="str">
        <f t="shared" si="14"/>
        <v>a1N1R000009twJ8UAI</v>
      </c>
      <c r="L171" s="494" t="str">
        <f t="shared" ca="1" si="15"/>
        <v>131-Jul-23 to 30-Jun-24</v>
      </c>
      <c r="M171" s="495" t="s">
        <v>1140</v>
      </c>
      <c r="N171" s="486"/>
      <c r="O171" s="127"/>
      <c r="P171" s="127"/>
      <c r="Q171" s="127"/>
      <c r="AD171" s="487"/>
      <c r="AE171" s="487"/>
      <c r="AF171" s="487"/>
      <c r="AG171" s="487"/>
      <c r="AM171" s="5"/>
      <c r="AN171" s="5"/>
    </row>
    <row r="172" spans="1:40" ht="31.5" x14ac:dyDescent="0.25">
      <c r="A172" s="382">
        <v>14</v>
      </c>
      <c r="B172" s="401" t="str">
        <f t="shared" si="10"/>
        <v/>
      </c>
      <c r="C172" s="402" t="str">
        <f ca="1">TEXT(IFERROR(INDEX('Overview - Section A'!$A$37:$A$44,MATCH(G172,'Overview - Section A'!$U$37:$U$44,0)),""),"d-mmm-yy") &amp;" to " &amp; TEXT(IFERROR(INDEX('Overview - Section A'!$E$37:$E$44,MATCH(G172,'Overview - Section A'!$U$37:$U$44,0)),""),"d-mmm-yy")</f>
        <v>1-Jul-19 to 31-Dec-19</v>
      </c>
      <c r="D172" s="490"/>
      <c r="E172" s="490"/>
      <c r="F172" s="491" t="str">
        <f t="shared" si="11"/>
        <v/>
      </c>
      <c r="G172" s="492" t="s">
        <v>431</v>
      </c>
      <c r="H172" s="492"/>
      <c r="I172" s="493" t="b">
        <f t="shared" si="12"/>
        <v>1</v>
      </c>
      <c r="J172" s="493" t="b">
        <f t="shared" si="13"/>
        <v>0</v>
      </c>
      <c r="K172" s="493" t="str">
        <f t="shared" si="14"/>
        <v>a1N1R000009twJ9UAI</v>
      </c>
      <c r="L172" s="494" t="str">
        <f t="shared" ca="1" si="15"/>
        <v>141-Jul-19 to 31-Dec-19</v>
      </c>
      <c r="M172" s="495" t="s">
        <v>1141</v>
      </c>
      <c r="N172" s="486"/>
      <c r="O172" s="127"/>
      <c r="P172" s="127"/>
      <c r="Q172" s="127"/>
      <c r="AD172" s="487"/>
      <c r="AE172" s="487"/>
      <c r="AF172" s="487"/>
      <c r="AG172" s="487"/>
      <c r="AM172" s="5"/>
      <c r="AN172" s="5"/>
    </row>
    <row r="173" spans="1:40" ht="31.5" x14ac:dyDescent="0.25">
      <c r="A173" s="382">
        <v>14</v>
      </c>
      <c r="B173" s="401" t="str">
        <f t="shared" si="10"/>
        <v/>
      </c>
      <c r="C173" s="402" t="str">
        <f ca="1">TEXT(IFERROR(INDEX('Overview - Section A'!$A$37:$A$44,MATCH(G173,'Overview - Section A'!$U$37:$U$44,0)),""),"d-mmm-yy") &amp;" to " &amp; TEXT(IFERROR(INDEX('Overview - Section A'!$E$37:$E$44,MATCH(G173,'Overview - Section A'!$U$37:$U$44,0)),""),"d-mmm-yy")</f>
        <v>1-Jan-20 to 31-Dec-20</v>
      </c>
      <c r="D173" s="490"/>
      <c r="E173" s="490"/>
      <c r="F173" s="491" t="str">
        <f t="shared" si="11"/>
        <v/>
      </c>
      <c r="G173" s="492" t="s">
        <v>433</v>
      </c>
      <c r="H173" s="492"/>
      <c r="I173" s="493" t="b">
        <f t="shared" si="12"/>
        <v>1</v>
      </c>
      <c r="J173" s="493" t="b">
        <f t="shared" si="13"/>
        <v>0</v>
      </c>
      <c r="K173" s="493" t="str">
        <f t="shared" si="14"/>
        <v>a1N1R000009twJ9UAI</v>
      </c>
      <c r="L173" s="494" t="str">
        <f t="shared" ca="1" si="15"/>
        <v>141-Jan-20 to 31-Dec-20</v>
      </c>
      <c r="M173" s="495" t="s">
        <v>1142</v>
      </c>
      <c r="N173" s="486"/>
      <c r="O173" s="127"/>
      <c r="P173" s="127"/>
      <c r="Q173" s="127"/>
      <c r="AD173" s="487"/>
      <c r="AE173" s="487"/>
      <c r="AF173" s="487"/>
      <c r="AG173" s="487"/>
      <c r="AM173" s="5"/>
      <c r="AN173" s="5"/>
    </row>
    <row r="174" spans="1:40" ht="31.5" x14ac:dyDescent="0.25">
      <c r="A174" s="382">
        <v>14</v>
      </c>
      <c r="B174" s="401" t="str">
        <f t="shared" si="10"/>
        <v/>
      </c>
      <c r="C174" s="402" t="str">
        <f ca="1">TEXT(IFERROR(INDEX('Overview - Section A'!$A$37:$A$44,MATCH(G174,'Overview - Section A'!$U$37:$U$44,0)),""),"d-mmm-yy") &amp;" to " &amp; TEXT(IFERROR(INDEX('Overview - Section A'!$E$37:$E$44,MATCH(G174,'Overview - Section A'!$U$37:$U$44,0)),""),"d-mmm-yy")</f>
        <v>1-Jan-21 to 31-Dec-21</v>
      </c>
      <c r="D174" s="490"/>
      <c r="E174" s="490"/>
      <c r="F174" s="491" t="str">
        <f t="shared" si="11"/>
        <v/>
      </c>
      <c r="G174" s="492" t="s">
        <v>435</v>
      </c>
      <c r="H174" s="492"/>
      <c r="I174" s="493" t="b">
        <f t="shared" si="12"/>
        <v>1</v>
      </c>
      <c r="J174" s="493" t="b">
        <f t="shared" si="13"/>
        <v>0</v>
      </c>
      <c r="K174" s="493" t="str">
        <f t="shared" si="14"/>
        <v>a1N1R000009twJ9UAI</v>
      </c>
      <c r="L174" s="494" t="str">
        <f t="shared" ca="1" si="15"/>
        <v>141-Jan-21 to 31-Dec-21</v>
      </c>
      <c r="M174" s="495" t="s">
        <v>1143</v>
      </c>
      <c r="N174" s="486"/>
      <c r="O174" s="127"/>
      <c r="P174" s="127"/>
      <c r="Q174" s="127"/>
      <c r="AD174" s="487"/>
      <c r="AE174" s="487"/>
      <c r="AF174" s="487"/>
      <c r="AG174" s="487"/>
      <c r="AM174" s="5"/>
      <c r="AN174" s="5"/>
    </row>
    <row r="175" spans="1:40" ht="31.5" x14ac:dyDescent="0.25">
      <c r="A175" s="382">
        <v>14</v>
      </c>
      <c r="B175" s="401" t="str">
        <f t="shared" si="10"/>
        <v/>
      </c>
      <c r="C175" s="402" t="str">
        <f ca="1">TEXT(IFERROR(INDEX('Overview - Section A'!$A$37:$A$44,MATCH(G175,'Overview - Section A'!$U$37:$U$44,0)),""),"d-mmm-yy") &amp;" to " &amp; TEXT(IFERROR(INDEX('Overview - Section A'!$E$37:$E$44,MATCH(G175,'Overview - Section A'!$U$37:$U$44,0)),""),"d-mmm-yy")</f>
        <v>1-Jan-22 to 30-Jun-22</v>
      </c>
      <c r="D175" s="490"/>
      <c r="E175" s="490"/>
      <c r="F175" s="491" t="str">
        <f t="shared" si="11"/>
        <v/>
      </c>
      <c r="G175" s="492" t="s">
        <v>437</v>
      </c>
      <c r="H175" s="492"/>
      <c r="I175" s="493" t="b">
        <f t="shared" si="12"/>
        <v>1</v>
      </c>
      <c r="J175" s="493" t="b">
        <f t="shared" si="13"/>
        <v>0</v>
      </c>
      <c r="K175" s="493" t="str">
        <f t="shared" si="14"/>
        <v>a1N1R000009twJ9UAI</v>
      </c>
      <c r="L175" s="494" t="str">
        <f t="shared" ca="1" si="15"/>
        <v>141-Jan-22 to 30-Jun-22</v>
      </c>
      <c r="M175" s="495" t="s">
        <v>1144</v>
      </c>
      <c r="N175" s="486"/>
      <c r="O175" s="127"/>
      <c r="P175" s="127"/>
      <c r="Q175" s="127"/>
      <c r="AD175" s="487"/>
      <c r="AE175" s="487"/>
      <c r="AF175" s="487"/>
      <c r="AG175" s="487"/>
      <c r="AM175" s="5"/>
      <c r="AN175" s="5"/>
    </row>
    <row r="176" spans="1:40" ht="31.5" x14ac:dyDescent="0.25">
      <c r="A176" s="382">
        <v>14</v>
      </c>
      <c r="B176" s="401" t="str">
        <f t="shared" si="10"/>
        <v/>
      </c>
      <c r="C176" s="402" t="str">
        <f ca="1">TEXT(IFERROR(INDEX('Overview - Section A'!$A$37:$A$44,MATCH(G176,'Overview - Section A'!$U$37:$U$44,0)),""),"d-mmm-yy") &amp;" to " &amp; TEXT(IFERROR(INDEX('Overview - Section A'!$E$37:$E$44,MATCH(G176,'Overview - Section A'!$U$37:$U$44,0)),""),"d-mmm-yy")</f>
        <v>1-Jul-22 to 30-Jun-23</v>
      </c>
      <c r="D176" s="490"/>
      <c r="E176" s="490"/>
      <c r="F176" s="491" t="str">
        <f t="shared" si="11"/>
        <v/>
      </c>
      <c r="G176" s="492" t="s">
        <v>439</v>
      </c>
      <c r="H176" s="492"/>
      <c r="I176" s="493" t="b">
        <f t="shared" si="12"/>
        <v>1</v>
      </c>
      <c r="J176" s="493" t="b">
        <f t="shared" si="13"/>
        <v>0</v>
      </c>
      <c r="K176" s="493" t="str">
        <f t="shared" si="14"/>
        <v>a1N1R000009twJ9UAI</v>
      </c>
      <c r="L176" s="494" t="str">
        <f t="shared" ca="1" si="15"/>
        <v>141-Jul-22 to 30-Jun-23</v>
      </c>
      <c r="M176" s="495" t="s">
        <v>1145</v>
      </c>
      <c r="N176" s="486"/>
      <c r="O176" s="127"/>
      <c r="P176" s="127"/>
      <c r="Q176" s="127"/>
      <c r="AD176" s="487"/>
      <c r="AE176" s="487"/>
      <c r="AF176" s="487"/>
      <c r="AG176" s="487"/>
      <c r="AM176" s="5"/>
      <c r="AN176" s="5"/>
    </row>
    <row r="177" spans="1:40" ht="31.5" x14ac:dyDescent="0.25">
      <c r="A177" s="382">
        <v>14</v>
      </c>
      <c r="B177" s="401" t="str">
        <f t="shared" si="10"/>
        <v/>
      </c>
      <c r="C177" s="402" t="str">
        <f ca="1">TEXT(IFERROR(INDEX('Overview - Section A'!$A$37:$A$44,MATCH(G177,'Overview - Section A'!$U$37:$U$44,0)),""),"d-mmm-yy") &amp;" to " &amp; TEXT(IFERROR(INDEX('Overview - Section A'!$E$37:$E$44,MATCH(G177,'Overview - Section A'!$U$37:$U$44,0)),""),"d-mmm-yy")</f>
        <v>1-Jul-23 to 30-Jun-24</v>
      </c>
      <c r="D177" s="490"/>
      <c r="E177" s="490"/>
      <c r="F177" s="491" t="str">
        <f t="shared" si="11"/>
        <v/>
      </c>
      <c r="G177" s="492" t="s">
        <v>441</v>
      </c>
      <c r="H177" s="492"/>
      <c r="I177" s="493" t="b">
        <f t="shared" si="12"/>
        <v>1</v>
      </c>
      <c r="J177" s="493" t="b">
        <f t="shared" si="13"/>
        <v>0</v>
      </c>
      <c r="K177" s="493" t="str">
        <f t="shared" si="14"/>
        <v>a1N1R000009twJ9UAI</v>
      </c>
      <c r="L177" s="494" t="str">
        <f t="shared" ca="1" si="15"/>
        <v>141-Jul-23 to 30-Jun-24</v>
      </c>
      <c r="M177" s="495" t="s">
        <v>1146</v>
      </c>
      <c r="N177" s="486"/>
      <c r="O177" s="127"/>
      <c r="P177" s="127"/>
      <c r="Q177" s="127"/>
      <c r="AD177" s="487"/>
      <c r="AE177" s="487"/>
      <c r="AF177" s="487"/>
      <c r="AG177" s="487"/>
      <c r="AM177" s="5"/>
      <c r="AN177" s="5"/>
    </row>
    <row r="178" spans="1:40" ht="31.5" x14ac:dyDescent="0.25">
      <c r="A178" s="382">
        <v>15</v>
      </c>
      <c r="B178" s="401" t="str">
        <f t="shared" si="10"/>
        <v/>
      </c>
      <c r="C178" s="402" t="str">
        <f ca="1">TEXT(IFERROR(INDEX('Overview - Section A'!$A$37:$A$44,MATCH(G178,'Overview - Section A'!$U$37:$U$44,0)),""),"d-mmm-yy") &amp;" to " &amp; TEXT(IFERROR(INDEX('Overview - Section A'!$E$37:$E$44,MATCH(G178,'Overview - Section A'!$U$37:$U$44,0)),""),"d-mmm-yy")</f>
        <v>1-Jul-19 to 31-Dec-19</v>
      </c>
      <c r="D178" s="490"/>
      <c r="E178" s="490"/>
      <c r="F178" s="491" t="str">
        <f t="shared" si="11"/>
        <v/>
      </c>
      <c r="G178" s="492" t="s">
        <v>431</v>
      </c>
      <c r="H178" s="492"/>
      <c r="I178" s="493" t="b">
        <f t="shared" si="12"/>
        <v>1</v>
      </c>
      <c r="J178" s="493" t="b">
        <f t="shared" si="13"/>
        <v>0</v>
      </c>
      <c r="K178" s="493" t="str">
        <f t="shared" si="14"/>
        <v>a1N1R000009twJAUAY</v>
      </c>
      <c r="L178" s="494" t="str">
        <f t="shared" ca="1" si="15"/>
        <v>151-Jul-19 to 31-Dec-19</v>
      </c>
      <c r="M178" s="495" t="s">
        <v>1147</v>
      </c>
      <c r="N178" s="486"/>
      <c r="O178" s="127"/>
      <c r="P178" s="127"/>
      <c r="Q178" s="127"/>
      <c r="AD178" s="487"/>
      <c r="AE178" s="487"/>
      <c r="AF178" s="487"/>
      <c r="AG178" s="487"/>
      <c r="AM178" s="5"/>
      <c r="AN178" s="5"/>
    </row>
    <row r="179" spans="1:40" ht="31.5" x14ac:dyDescent="0.25">
      <c r="A179" s="382">
        <v>15</v>
      </c>
      <c r="B179" s="401" t="str">
        <f t="shared" si="10"/>
        <v/>
      </c>
      <c r="C179" s="402" t="str">
        <f ca="1">TEXT(IFERROR(INDEX('Overview - Section A'!$A$37:$A$44,MATCH(G179,'Overview - Section A'!$U$37:$U$44,0)),""),"d-mmm-yy") &amp;" to " &amp; TEXT(IFERROR(INDEX('Overview - Section A'!$E$37:$E$44,MATCH(G179,'Overview - Section A'!$U$37:$U$44,0)),""),"d-mmm-yy")</f>
        <v>1-Jan-20 to 31-Dec-20</v>
      </c>
      <c r="D179" s="490"/>
      <c r="E179" s="490"/>
      <c r="F179" s="491" t="str">
        <f t="shared" si="11"/>
        <v/>
      </c>
      <c r="G179" s="492" t="s">
        <v>433</v>
      </c>
      <c r="H179" s="492"/>
      <c r="I179" s="493" t="b">
        <f t="shared" si="12"/>
        <v>1</v>
      </c>
      <c r="J179" s="493" t="b">
        <f t="shared" si="13"/>
        <v>0</v>
      </c>
      <c r="K179" s="493" t="str">
        <f t="shared" si="14"/>
        <v>a1N1R000009twJAUAY</v>
      </c>
      <c r="L179" s="494" t="str">
        <f t="shared" ca="1" si="15"/>
        <v>151-Jan-20 to 31-Dec-20</v>
      </c>
      <c r="M179" s="495" t="s">
        <v>1148</v>
      </c>
      <c r="N179" s="486"/>
      <c r="O179" s="127"/>
      <c r="P179" s="127"/>
      <c r="Q179" s="127"/>
      <c r="AD179" s="487"/>
      <c r="AE179" s="487"/>
      <c r="AF179" s="487"/>
      <c r="AG179" s="487"/>
      <c r="AM179" s="5"/>
      <c r="AN179" s="5"/>
    </row>
    <row r="180" spans="1:40" ht="31.5" x14ac:dyDescent="0.25">
      <c r="A180" s="382">
        <v>15</v>
      </c>
      <c r="B180" s="401" t="str">
        <f t="shared" si="10"/>
        <v/>
      </c>
      <c r="C180" s="402" t="str">
        <f ca="1">TEXT(IFERROR(INDEX('Overview - Section A'!$A$37:$A$44,MATCH(G180,'Overview - Section A'!$U$37:$U$44,0)),""),"d-mmm-yy") &amp;" to " &amp; TEXT(IFERROR(INDEX('Overview - Section A'!$E$37:$E$44,MATCH(G180,'Overview - Section A'!$U$37:$U$44,0)),""),"d-mmm-yy")</f>
        <v>1-Jan-21 to 31-Dec-21</v>
      </c>
      <c r="D180" s="490"/>
      <c r="E180" s="490"/>
      <c r="F180" s="491" t="str">
        <f t="shared" si="11"/>
        <v/>
      </c>
      <c r="G180" s="492" t="s">
        <v>435</v>
      </c>
      <c r="H180" s="492"/>
      <c r="I180" s="493" t="b">
        <f t="shared" si="12"/>
        <v>1</v>
      </c>
      <c r="J180" s="493" t="b">
        <f t="shared" si="13"/>
        <v>0</v>
      </c>
      <c r="K180" s="493" t="str">
        <f t="shared" si="14"/>
        <v>a1N1R000009twJAUAY</v>
      </c>
      <c r="L180" s="494" t="str">
        <f t="shared" ca="1" si="15"/>
        <v>151-Jan-21 to 31-Dec-21</v>
      </c>
      <c r="M180" s="495" t="s">
        <v>1149</v>
      </c>
      <c r="N180" s="486"/>
      <c r="O180" s="127"/>
      <c r="P180" s="127"/>
      <c r="Q180" s="127"/>
      <c r="AD180" s="487"/>
      <c r="AE180" s="487"/>
      <c r="AF180" s="487"/>
      <c r="AG180" s="487"/>
      <c r="AM180" s="5"/>
      <c r="AN180" s="5"/>
    </row>
    <row r="181" spans="1:40" ht="31.5" x14ac:dyDescent="0.25">
      <c r="A181" s="382">
        <v>15</v>
      </c>
      <c r="B181" s="401" t="str">
        <f t="shared" si="10"/>
        <v/>
      </c>
      <c r="C181" s="402" t="str">
        <f ca="1">TEXT(IFERROR(INDEX('Overview - Section A'!$A$37:$A$44,MATCH(G181,'Overview - Section A'!$U$37:$U$44,0)),""),"d-mmm-yy") &amp;" to " &amp; TEXT(IFERROR(INDEX('Overview - Section A'!$E$37:$E$44,MATCH(G181,'Overview - Section A'!$U$37:$U$44,0)),""),"d-mmm-yy")</f>
        <v>1-Jan-22 to 30-Jun-22</v>
      </c>
      <c r="D181" s="490"/>
      <c r="E181" s="490"/>
      <c r="F181" s="491" t="str">
        <f t="shared" si="11"/>
        <v/>
      </c>
      <c r="G181" s="492" t="s">
        <v>437</v>
      </c>
      <c r="H181" s="492"/>
      <c r="I181" s="493" t="b">
        <f t="shared" si="12"/>
        <v>1</v>
      </c>
      <c r="J181" s="493" t="b">
        <f t="shared" si="13"/>
        <v>0</v>
      </c>
      <c r="K181" s="493" t="str">
        <f t="shared" si="14"/>
        <v>a1N1R000009twJAUAY</v>
      </c>
      <c r="L181" s="494" t="str">
        <f t="shared" ca="1" si="15"/>
        <v>151-Jan-22 to 30-Jun-22</v>
      </c>
      <c r="M181" s="495" t="s">
        <v>1150</v>
      </c>
      <c r="N181" s="486"/>
      <c r="O181" s="127"/>
      <c r="P181" s="127"/>
      <c r="Q181" s="127"/>
      <c r="AD181" s="487"/>
      <c r="AE181" s="487"/>
      <c r="AF181" s="487"/>
      <c r="AG181" s="487"/>
      <c r="AM181" s="5"/>
      <c r="AN181" s="5"/>
    </row>
    <row r="182" spans="1:40" ht="31.5" x14ac:dyDescent="0.25">
      <c r="A182" s="382">
        <v>15</v>
      </c>
      <c r="B182" s="401" t="str">
        <f t="shared" si="10"/>
        <v/>
      </c>
      <c r="C182" s="402" t="str">
        <f ca="1">TEXT(IFERROR(INDEX('Overview - Section A'!$A$37:$A$44,MATCH(G182,'Overview - Section A'!$U$37:$U$44,0)),""),"d-mmm-yy") &amp;" to " &amp; TEXT(IFERROR(INDEX('Overview - Section A'!$E$37:$E$44,MATCH(G182,'Overview - Section A'!$U$37:$U$44,0)),""),"d-mmm-yy")</f>
        <v>1-Jul-22 to 30-Jun-23</v>
      </c>
      <c r="D182" s="490"/>
      <c r="E182" s="490"/>
      <c r="F182" s="491" t="str">
        <f t="shared" si="11"/>
        <v/>
      </c>
      <c r="G182" s="492" t="s">
        <v>439</v>
      </c>
      <c r="H182" s="492"/>
      <c r="I182" s="493" t="b">
        <f t="shared" si="12"/>
        <v>1</v>
      </c>
      <c r="J182" s="493" t="b">
        <f t="shared" si="13"/>
        <v>0</v>
      </c>
      <c r="K182" s="493" t="str">
        <f t="shared" si="14"/>
        <v>a1N1R000009twJAUAY</v>
      </c>
      <c r="L182" s="494" t="str">
        <f t="shared" ca="1" si="15"/>
        <v>151-Jul-22 to 30-Jun-23</v>
      </c>
      <c r="M182" s="495" t="s">
        <v>1151</v>
      </c>
      <c r="N182" s="486"/>
      <c r="O182" s="127"/>
      <c r="P182" s="127"/>
      <c r="Q182" s="127"/>
      <c r="AD182" s="487"/>
      <c r="AE182" s="487"/>
      <c r="AF182" s="487"/>
      <c r="AG182" s="487"/>
      <c r="AM182" s="5"/>
      <c r="AN182" s="5"/>
    </row>
    <row r="183" spans="1:40" ht="31.5" x14ac:dyDescent="0.25">
      <c r="A183" s="382">
        <v>15</v>
      </c>
      <c r="B183" s="401" t="str">
        <f t="shared" si="10"/>
        <v/>
      </c>
      <c r="C183" s="402" t="str">
        <f ca="1">TEXT(IFERROR(INDEX('Overview - Section A'!$A$37:$A$44,MATCH(G183,'Overview - Section A'!$U$37:$U$44,0)),""),"d-mmm-yy") &amp;" to " &amp; TEXT(IFERROR(INDEX('Overview - Section A'!$E$37:$E$44,MATCH(G183,'Overview - Section A'!$U$37:$U$44,0)),""),"d-mmm-yy")</f>
        <v>1-Jul-23 to 30-Jun-24</v>
      </c>
      <c r="D183" s="490"/>
      <c r="E183" s="490"/>
      <c r="F183" s="491" t="str">
        <f t="shared" si="11"/>
        <v/>
      </c>
      <c r="G183" s="492" t="s">
        <v>441</v>
      </c>
      <c r="H183" s="492"/>
      <c r="I183" s="493" t="b">
        <f t="shared" si="12"/>
        <v>1</v>
      </c>
      <c r="J183" s="493" t="b">
        <f t="shared" si="13"/>
        <v>0</v>
      </c>
      <c r="K183" s="493" t="str">
        <f t="shared" si="14"/>
        <v>a1N1R000009twJAUAY</v>
      </c>
      <c r="L183" s="494" t="str">
        <f t="shared" ca="1" si="15"/>
        <v>151-Jul-23 to 30-Jun-24</v>
      </c>
      <c r="M183" s="495" t="s">
        <v>1152</v>
      </c>
      <c r="N183" s="486"/>
      <c r="O183" s="127"/>
      <c r="P183" s="127"/>
      <c r="Q183" s="127"/>
      <c r="AD183" s="487"/>
      <c r="AE183" s="487"/>
      <c r="AF183" s="487"/>
      <c r="AG183" s="487"/>
      <c r="AM183" s="5"/>
      <c r="AN183" s="5"/>
    </row>
    <row r="184" spans="1:40" ht="31.5" x14ac:dyDescent="0.25">
      <c r="A184" s="382">
        <v>16</v>
      </c>
      <c r="B184" s="401" t="str">
        <f t="shared" si="10"/>
        <v/>
      </c>
      <c r="C184" s="402" t="str">
        <f ca="1">TEXT(IFERROR(INDEX('Overview - Section A'!$A$37:$A$44,MATCH(G184,'Overview - Section A'!$U$37:$U$44,0)),""),"d-mmm-yy") &amp;" to " &amp; TEXT(IFERROR(INDEX('Overview - Section A'!$E$37:$E$44,MATCH(G184,'Overview - Section A'!$U$37:$U$44,0)),""),"d-mmm-yy")</f>
        <v>1-Jul-19 to 31-Dec-19</v>
      </c>
      <c r="D184" s="490"/>
      <c r="E184" s="490"/>
      <c r="F184" s="491" t="str">
        <f t="shared" si="11"/>
        <v/>
      </c>
      <c r="G184" s="492" t="s">
        <v>431</v>
      </c>
      <c r="H184" s="492"/>
      <c r="I184" s="493" t="b">
        <f t="shared" si="12"/>
        <v>1</v>
      </c>
      <c r="J184" s="493" t="b">
        <f t="shared" si="13"/>
        <v>0</v>
      </c>
      <c r="K184" s="493" t="str">
        <f t="shared" si="14"/>
        <v>a1N1R000009twJBUAY</v>
      </c>
      <c r="L184" s="494" t="str">
        <f t="shared" ca="1" si="15"/>
        <v>161-Jul-19 to 31-Dec-19</v>
      </c>
      <c r="M184" s="495" t="s">
        <v>1153</v>
      </c>
      <c r="N184" s="486"/>
      <c r="O184" s="127"/>
      <c r="P184" s="127"/>
      <c r="Q184" s="127"/>
      <c r="AD184" s="487"/>
      <c r="AE184" s="487"/>
      <c r="AF184" s="487"/>
      <c r="AG184" s="487"/>
      <c r="AM184" s="5"/>
      <c r="AN184" s="5"/>
    </row>
    <row r="185" spans="1:40" ht="31.5" x14ac:dyDescent="0.25">
      <c r="A185" s="382">
        <v>16</v>
      </c>
      <c r="B185" s="401" t="str">
        <f t="shared" si="10"/>
        <v/>
      </c>
      <c r="C185" s="402" t="str">
        <f ca="1">TEXT(IFERROR(INDEX('Overview - Section A'!$A$37:$A$44,MATCH(G185,'Overview - Section A'!$U$37:$U$44,0)),""),"d-mmm-yy") &amp;" to " &amp; TEXT(IFERROR(INDEX('Overview - Section A'!$E$37:$E$44,MATCH(G185,'Overview - Section A'!$U$37:$U$44,0)),""),"d-mmm-yy")</f>
        <v>1-Jan-20 to 31-Dec-20</v>
      </c>
      <c r="D185" s="490"/>
      <c r="E185" s="490"/>
      <c r="F185" s="491" t="str">
        <f t="shared" si="11"/>
        <v/>
      </c>
      <c r="G185" s="492" t="s">
        <v>433</v>
      </c>
      <c r="H185" s="492"/>
      <c r="I185" s="493" t="b">
        <f t="shared" si="12"/>
        <v>1</v>
      </c>
      <c r="J185" s="493" t="b">
        <f t="shared" si="13"/>
        <v>0</v>
      </c>
      <c r="K185" s="493" t="str">
        <f t="shared" si="14"/>
        <v>a1N1R000009twJBUAY</v>
      </c>
      <c r="L185" s="494" t="str">
        <f t="shared" ca="1" si="15"/>
        <v>161-Jan-20 to 31-Dec-20</v>
      </c>
      <c r="M185" s="495" t="s">
        <v>1154</v>
      </c>
      <c r="N185" s="486"/>
      <c r="O185" s="127"/>
      <c r="P185" s="127"/>
      <c r="Q185" s="127"/>
      <c r="AD185" s="487"/>
      <c r="AE185" s="487"/>
      <c r="AF185" s="487"/>
      <c r="AG185" s="487"/>
      <c r="AM185" s="5"/>
      <c r="AN185" s="5"/>
    </row>
    <row r="186" spans="1:40" ht="31.5" x14ac:dyDescent="0.25">
      <c r="A186" s="382">
        <v>16</v>
      </c>
      <c r="B186" s="401" t="str">
        <f t="shared" si="10"/>
        <v/>
      </c>
      <c r="C186" s="402" t="str">
        <f ca="1">TEXT(IFERROR(INDEX('Overview - Section A'!$A$37:$A$44,MATCH(G186,'Overview - Section A'!$U$37:$U$44,0)),""),"d-mmm-yy") &amp;" to " &amp; TEXT(IFERROR(INDEX('Overview - Section A'!$E$37:$E$44,MATCH(G186,'Overview - Section A'!$U$37:$U$44,0)),""),"d-mmm-yy")</f>
        <v>1-Jan-21 to 31-Dec-21</v>
      </c>
      <c r="D186" s="490"/>
      <c r="E186" s="490"/>
      <c r="F186" s="491" t="str">
        <f t="shared" si="11"/>
        <v/>
      </c>
      <c r="G186" s="492" t="s">
        <v>435</v>
      </c>
      <c r="H186" s="492"/>
      <c r="I186" s="493" t="b">
        <f t="shared" si="12"/>
        <v>1</v>
      </c>
      <c r="J186" s="493" t="b">
        <f t="shared" si="13"/>
        <v>0</v>
      </c>
      <c r="K186" s="493" t="str">
        <f t="shared" si="14"/>
        <v>a1N1R000009twJBUAY</v>
      </c>
      <c r="L186" s="494" t="str">
        <f t="shared" ca="1" si="15"/>
        <v>161-Jan-21 to 31-Dec-21</v>
      </c>
      <c r="M186" s="495" t="s">
        <v>1155</v>
      </c>
      <c r="N186" s="486"/>
      <c r="O186" s="127"/>
      <c r="P186" s="127"/>
      <c r="Q186" s="127"/>
      <c r="AD186" s="487"/>
      <c r="AE186" s="487"/>
      <c r="AF186" s="487"/>
      <c r="AG186" s="487"/>
      <c r="AM186" s="5"/>
      <c r="AN186" s="5"/>
    </row>
    <row r="187" spans="1:40" ht="31.5" x14ac:dyDescent="0.25">
      <c r="A187" s="382">
        <v>16</v>
      </c>
      <c r="B187" s="401" t="str">
        <f t="shared" si="10"/>
        <v/>
      </c>
      <c r="C187" s="402" t="str">
        <f ca="1">TEXT(IFERROR(INDEX('Overview - Section A'!$A$37:$A$44,MATCH(G187,'Overview - Section A'!$U$37:$U$44,0)),""),"d-mmm-yy") &amp;" to " &amp; TEXT(IFERROR(INDEX('Overview - Section A'!$E$37:$E$44,MATCH(G187,'Overview - Section A'!$U$37:$U$44,0)),""),"d-mmm-yy")</f>
        <v>1-Jan-22 to 30-Jun-22</v>
      </c>
      <c r="D187" s="490"/>
      <c r="E187" s="490"/>
      <c r="F187" s="491" t="str">
        <f t="shared" si="11"/>
        <v/>
      </c>
      <c r="G187" s="492" t="s">
        <v>437</v>
      </c>
      <c r="H187" s="492"/>
      <c r="I187" s="493" t="b">
        <f t="shared" si="12"/>
        <v>1</v>
      </c>
      <c r="J187" s="493" t="b">
        <f t="shared" si="13"/>
        <v>0</v>
      </c>
      <c r="K187" s="493" t="str">
        <f t="shared" si="14"/>
        <v>a1N1R000009twJBUAY</v>
      </c>
      <c r="L187" s="494" t="str">
        <f t="shared" ca="1" si="15"/>
        <v>161-Jan-22 to 30-Jun-22</v>
      </c>
      <c r="M187" s="495" t="s">
        <v>1156</v>
      </c>
      <c r="N187" s="486"/>
      <c r="O187" s="127"/>
      <c r="P187" s="127"/>
      <c r="Q187" s="127"/>
      <c r="AD187" s="487"/>
      <c r="AE187" s="487"/>
      <c r="AF187" s="487"/>
      <c r="AG187" s="487"/>
      <c r="AM187" s="5"/>
      <c r="AN187" s="5"/>
    </row>
    <row r="188" spans="1:40" ht="31.5" x14ac:dyDescent="0.25">
      <c r="A188" s="382">
        <v>16</v>
      </c>
      <c r="B188" s="401" t="str">
        <f t="shared" si="10"/>
        <v/>
      </c>
      <c r="C188" s="402" t="str">
        <f ca="1">TEXT(IFERROR(INDEX('Overview - Section A'!$A$37:$A$44,MATCH(G188,'Overview - Section A'!$U$37:$U$44,0)),""),"d-mmm-yy") &amp;" to " &amp; TEXT(IFERROR(INDEX('Overview - Section A'!$E$37:$E$44,MATCH(G188,'Overview - Section A'!$U$37:$U$44,0)),""),"d-mmm-yy")</f>
        <v>1-Jul-22 to 30-Jun-23</v>
      </c>
      <c r="D188" s="490"/>
      <c r="E188" s="490"/>
      <c r="F188" s="491" t="str">
        <f t="shared" si="11"/>
        <v/>
      </c>
      <c r="G188" s="492" t="s">
        <v>439</v>
      </c>
      <c r="H188" s="492"/>
      <c r="I188" s="493" t="b">
        <f t="shared" si="12"/>
        <v>1</v>
      </c>
      <c r="J188" s="493" t="b">
        <f t="shared" si="13"/>
        <v>0</v>
      </c>
      <c r="K188" s="493" t="str">
        <f t="shared" si="14"/>
        <v>a1N1R000009twJBUAY</v>
      </c>
      <c r="L188" s="494" t="str">
        <f t="shared" ca="1" si="15"/>
        <v>161-Jul-22 to 30-Jun-23</v>
      </c>
      <c r="M188" s="495" t="s">
        <v>1157</v>
      </c>
      <c r="N188" s="486"/>
      <c r="O188" s="127"/>
      <c r="P188" s="127"/>
      <c r="Q188" s="127"/>
      <c r="AD188" s="487"/>
      <c r="AE188" s="487"/>
      <c r="AF188" s="487"/>
      <c r="AG188" s="487"/>
      <c r="AM188" s="5"/>
      <c r="AN188" s="5"/>
    </row>
    <row r="189" spans="1:40" ht="31.5" x14ac:dyDescent="0.25">
      <c r="A189" s="382">
        <v>16</v>
      </c>
      <c r="B189" s="401" t="str">
        <f t="shared" si="10"/>
        <v/>
      </c>
      <c r="C189" s="402" t="str">
        <f ca="1">TEXT(IFERROR(INDEX('Overview - Section A'!$A$37:$A$44,MATCH(G189,'Overview - Section A'!$U$37:$U$44,0)),""),"d-mmm-yy") &amp;" to " &amp; TEXT(IFERROR(INDEX('Overview - Section A'!$E$37:$E$44,MATCH(G189,'Overview - Section A'!$U$37:$U$44,0)),""),"d-mmm-yy")</f>
        <v>1-Jul-23 to 30-Jun-24</v>
      </c>
      <c r="D189" s="490"/>
      <c r="E189" s="490"/>
      <c r="F189" s="491" t="str">
        <f t="shared" si="11"/>
        <v/>
      </c>
      <c r="G189" s="492" t="s">
        <v>441</v>
      </c>
      <c r="H189" s="492"/>
      <c r="I189" s="493" t="b">
        <f t="shared" si="12"/>
        <v>1</v>
      </c>
      <c r="J189" s="493" t="b">
        <f t="shared" si="13"/>
        <v>0</v>
      </c>
      <c r="K189" s="493" t="str">
        <f t="shared" si="14"/>
        <v>a1N1R000009twJBUAY</v>
      </c>
      <c r="L189" s="494" t="str">
        <f t="shared" ca="1" si="15"/>
        <v>161-Jul-23 to 30-Jun-24</v>
      </c>
      <c r="M189" s="495" t="s">
        <v>1158</v>
      </c>
      <c r="N189" s="486"/>
      <c r="O189" s="127"/>
      <c r="P189" s="127"/>
      <c r="Q189" s="127"/>
      <c r="AD189" s="487"/>
      <c r="AE189" s="487"/>
      <c r="AF189" s="487"/>
      <c r="AG189" s="487"/>
      <c r="AM189" s="5"/>
      <c r="AN189" s="5"/>
    </row>
    <row r="190" spans="1:40" ht="31.5" x14ac:dyDescent="0.25">
      <c r="A190" s="382">
        <v>17</v>
      </c>
      <c r="B190" s="401" t="str">
        <f t="shared" si="10"/>
        <v/>
      </c>
      <c r="C190" s="402" t="str">
        <f ca="1">TEXT(IFERROR(INDEX('Overview - Section A'!$A$37:$A$44,MATCH(G190,'Overview - Section A'!$U$37:$U$44,0)),""),"d-mmm-yy") &amp;" to " &amp; TEXT(IFERROR(INDEX('Overview - Section A'!$E$37:$E$44,MATCH(G190,'Overview - Section A'!$U$37:$U$44,0)),""),"d-mmm-yy")</f>
        <v>1-Jul-19 to 31-Dec-19</v>
      </c>
      <c r="D190" s="490"/>
      <c r="E190" s="490"/>
      <c r="F190" s="491" t="str">
        <f t="shared" si="11"/>
        <v/>
      </c>
      <c r="G190" s="492" t="s">
        <v>431</v>
      </c>
      <c r="H190" s="492"/>
      <c r="I190" s="493" t="b">
        <f t="shared" si="12"/>
        <v>1</v>
      </c>
      <c r="J190" s="493" t="b">
        <f t="shared" si="13"/>
        <v>0</v>
      </c>
      <c r="K190" s="493" t="str">
        <f t="shared" si="14"/>
        <v>a1N1R000009twJCUAY</v>
      </c>
      <c r="L190" s="494" t="str">
        <f t="shared" ca="1" si="15"/>
        <v>171-Jul-19 to 31-Dec-19</v>
      </c>
      <c r="M190" s="495" t="s">
        <v>1159</v>
      </c>
      <c r="N190" s="486"/>
      <c r="O190" s="127"/>
      <c r="P190" s="127"/>
      <c r="Q190" s="127"/>
      <c r="AD190" s="487"/>
      <c r="AE190" s="487"/>
      <c r="AF190" s="487"/>
      <c r="AG190" s="487"/>
      <c r="AM190" s="5"/>
      <c r="AN190" s="5"/>
    </row>
    <row r="191" spans="1:40" ht="31.5" x14ac:dyDescent="0.25">
      <c r="A191" s="382">
        <v>17</v>
      </c>
      <c r="B191" s="401" t="str">
        <f t="shared" si="10"/>
        <v/>
      </c>
      <c r="C191" s="402" t="str">
        <f ca="1">TEXT(IFERROR(INDEX('Overview - Section A'!$A$37:$A$44,MATCH(G191,'Overview - Section A'!$U$37:$U$44,0)),""),"d-mmm-yy") &amp;" to " &amp; TEXT(IFERROR(INDEX('Overview - Section A'!$E$37:$E$44,MATCH(G191,'Overview - Section A'!$U$37:$U$44,0)),""),"d-mmm-yy")</f>
        <v>1-Jan-20 to 31-Dec-20</v>
      </c>
      <c r="D191" s="490"/>
      <c r="E191" s="490"/>
      <c r="F191" s="491" t="str">
        <f t="shared" si="11"/>
        <v/>
      </c>
      <c r="G191" s="492" t="s">
        <v>433</v>
      </c>
      <c r="H191" s="492"/>
      <c r="I191" s="493" t="b">
        <f t="shared" si="12"/>
        <v>1</v>
      </c>
      <c r="J191" s="493" t="b">
        <f t="shared" si="13"/>
        <v>0</v>
      </c>
      <c r="K191" s="493" t="str">
        <f t="shared" si="14"/>
        <v>a1N1R000009twJCUAY</v>
      </c>
      <c r="L191" s="494" t="str">
        <f t="shared" ca="1" si="15"/>
        <v>171-Jan-20 to 31-Dec-20</v>
      </c>
      <c r="M191" s="495" t="s">
        <v>1160</v>
      </c>
      <c r="N191" s="486"/>
      <c r="O191" s="127"/>
      <c r="P191" s="127"/>
      <c r="Q191" s="127"/>
      <c r="AD191" s="487"/>
      <c r="AE191" s="487"/>
      <c r="AF191" s="487"/>
      <c r="AG191" s="487"/>
      <c r="AM191" s="5"/>
      <c r="AN191" s="5"/>
    </row>
    <row r="192" spans="1:40" ht="31.5" x14ac:dyDescent="0.25">
      <c r="A192" s="382">
        <v>17</v>
      </c>
      <c r="B192" s="401" t="str">
        <f t="shared" si="10"/>
        <v/>
      </c>
      <c r="C192" s="402" t="str">
        <f ca="1">TEXT(IFERROR(INDEX('Overview - Section A'!$A$37:$A$44,MATCH(G192,'Overview - Section A'!$U$37:$U$44,0)),""),"d-mmm-yy") &amp;" to " &amp; TEXT(IFERROR(INDEX('Overview - Section A'!$E$37:$E$44,MATCH(G192,'Overview - Section A'!$U$37:$U$44,0)),""),"d-mmm-yy")</f>
        <v>1-Jan-21 to 31-Dec-21</v>
      </c>
      <c r="D192" s="490"/>
      <c r="E192" s="490"/>
      <c r="F192" s="491" t="str">
        <f t="shared" si="11"/>
        <v/>
      </c>
      <c r="G192" s="492" t="s">
        <v>435</v>
      </c>
      <c r="H192" s="492"/>
      <c r="I192" s="493" t="b">
        <f t="shared" si="12"/>
        <v>1</v>
      </c>
      <c r="J192" s="493" t="b">
        <f t="shared" si="13"/>
        <v>0</v>
      </c>
      <c r="K192" s="493" t="str">
        <f t="shared" si="14"/>
        <v>a1N1R000009twJCUAY</v>
      </c>
      <c r="L192" s="494" t="str">
        <f t="shared" ca="1" si="15"/>
        <v>171-Jan-21 to 31-Dec-21</v>
      </c>
      <c r="M192" s="495" t="s">
        <v>1161</v>
      </c>
      <c r="N192" s="486"/>
      <c r="O192" s="127"/>
      <c r="P192" s="127"/>
      <c r="Q192" s="127"/>
      <c r="AD192" s="487"/>
      <c r="AE192" s="487"/>
      <c r="AF192" s="487"/>
      <c r="AG192" s="487"/>
      <c r="AM192" s="5"/>
      <c r="AN192" s="5"/>
    </row>
    <row r="193" spans="1:40" ht="31.5" x14ac:dyDescent="0.25">
      <c r="A193" s="382">
        <v>17</v>
      </c>
      <c r="B193" s="401" t="str">
        <f t="shared" si="10"/>
        <v/>
      </c>
      <c r="C193" s="402" t="str">
        <f ca="1">TEXT(IFERROR(INDEX('Overview - Section A'!$A$37:$A$44,MATCH(G193,'Overview - Section A'!$U$37:$U$44,0)),""),"d-mmm-yy") &amp;" to " &amp; TEXT(IFERROR(INDEX('Overview - Section A'!$E$37:$E$44,MATCH(G193,'Overview - Section A'!$U$37:$U$44,0)),""),"d-mmm-yy")</f>
        <v>1-Jan-22 to 30-Jun-22</v>
      </c>
      <c r="D193" s="490"/>
      <c r="E193" s="490"/>
      <c r="F193" s="491" t="str">
        <f t="shared" si="11"/>
        <v/>
      </c>
      <c r="G193" s="492" t="s">
        <v>437</v>
      </c>
      <c r="H193" s="492"/>
      <c r="I193" s="493" t="b">
        <f t="shared" si="12"/>
        <v>1</v>
      </c>
      <c r="J193" s="493" t="b">
        <f t="shared" si="13"/>
        <v>0</v>
      </c>
      <c r="K193" s="493" t="str">
        <f t="shared" si="14"/>
        <v>a1N1R000009twJCUAY</v>
      </c>
      <c r="L193" s="494" t="str">
        <f t="shared" ca="1" si="15"/>
        <v>171-Jan-22 to 30-Jun-22</v>
      </c>
      <c r="M193" s="495" t="s">
        <v>1162</v>
      </c>
      <c r="N193" s="486"/>
      <c r="O193" s="127"/>
      <c r="P193" s="127"/>
      <c r="Q193" s="127"/>
      <c r="AD193" s="487"/>
      <c r="AE193" s="487"/>
      <c r="AF193" s="487"/>
      <c r="AG193" s="487"/>
      <c r="AM193" s="5"/>
      <c r="AN193" s="5"/>
    </row>
    <row r="194" spans="1:40" ht="31.5" x14ac:dyDescent="0.25">
      <c r="A194" s="382">
        <v>17</v>
      </c>
      <c r="B194" s="401" t="str">
        <f t="shared" si="10"/>
        <v/>
      </c>
      <c r="C194" s="402" t="str">
        <f ca="1">TEXT(IFERROR(INDEX('Overview - Section A'!$A$37:$A$44,MATCH(G194,'Overview - Section A'!$U$37:$U$44,0)),""),"d-mmm-yy") &amp;" to " &amp; TEXT(IFERROR(INDEX('Overview - Section A'!$E$37:$E$44,MATCH(G194,'Overview - Section A'!$U$37:$U$44,0)),""),"d-mmm-yy")</f>
        <v>1-Jul-22 to 30-Jun-23</v>
      </c>
      <c r="D194" s="490"/>
      <c r="E194" s="490"/>
      <c r="F194" s="491" t="str">
        <f t="shared" si="11"/>
        <v/>
      </c>
      <c r="G194" s="492" t="s">
        <v>439</v>
      </c>
      <c r="H194" s="492"/>
      <c r="I194" s="493" t="b">
        <f t="shared" si="12"/>
        <v>1</v>
      </c>
      <c r="J194" s="493" t="b">
        <f t="shared" si="13"/>
        <v>0</v>
      </c>
      <c r="K194" s="493" t="str">
        <f t="shared" si="14"/>
        <v>a1N1R000009twJCUAY</v>
      </c>
      <c r="L194" s="494" t="str">
        <f t="shared" ca="1" si="15"/>
        <v>171-Jul-22 to 30-Jun-23</v>
      </c>
      <c r="M194" s="495" t="s">
        <v>1163</v>
      </c>
      <c r="N194" s="486"/>
      <c r="O194" s="127"/>
      <c r="P194" s="127"/>
      <c r="Q194" s="127"/>
      <c r="AD194" s="487"/>
      <c r="AE194" s="487"/>
      <c r="AF194" s="487"/>
      <c r="AG194" s="487"/>
      <c r="AM194" s="5"/>
      <c r="AN194" s="5"/>
    </row>
    <row r="195" spans="1:40" ht="31.5" x14ac:dyDescent="0.25">
      <c r="A195" s="382">
        <v>17</v>
      </c>
      <c r="B195" s="401" t="str">
        <f t="shared" si="10"/>
        <v/>
      </c>
      <c r="C195" s="402" t="str">
        <f ca="1">TEXT(IFERROR(INDEX('Overview - Section A'!$A$37:$A$44,MATCH(G195,'Overview - Section A'!$U$37:$U$44,0)),""),"d-mmm-yy") &amp;" to " &amp; TEXT(IFERROR(INDEX('Overview - Section A'!$E$37:$E$44,MATCH(G195,'Overview - Section A'!$U$37:$U$44,0)),""),"d-mmm-yy")</f>
        <v>1-Jul-23 to 30-Jun-24</v>
      </c>
      <c r="D195" s="490"/>
      <c r="E195" s="490"/>
      <c r="F195" s="491" t="str">
        <f t="shared" si="11"/>
        <v/>
      </c>
      <c r="G195" s="492" t="s">
        <v>441</v>
      </c>
      <c r="H195" s="492"/>
      <c r="I195" s="493" t="b">
        <f t="shared" si="12"/>
        <v>1</v>
      </c>
      <c r="J195" s="493" t="b">
        <f t="shared" si="13"/>
        <v>0</v>
      </c>
      <c r="K195" s="493" t="str">
        <f t="shared" si="14"/>
        <v>a1N1R000009twJCUAY</v>
      </c>
      <c r="L195" s="494" t="str">
        <f t="shared" ca="1" si="15"/>
        <v>171-Jul-23 to 30-Jun-24</v>
      </c>
      <c r="M195" s="495" t="s">
        <v>1164</v>
      </c>
      <c r="N195" s="486"/>
      <c r="O195" s="127"/>
      <c r="P195" s="127"/>
      <c r="Q195" s="127"/>
      <c r="AD195" s="487"/>
      <c r="AE195" s="487"/>
      <c r="AF195" s="487"/>
      <c r="AG195" s="487"/>
      <c r="AM195" s="5"/>
      <c r="AN195" s="5"/>
    </row>
    <row r="196" spans="1:40" ht="31.5" x14ac:dyDescent="0.25">
      <c r="A196" s="382">
        <v>18</v>
      </c>
      <c r="B196" s="401" t="str">
        <f t="shared" si="10"/>
        <v/>
      </c>
      <c r="C196" s="402" t="str">
        <f ca="1">TEXT(IFERROR(INDEX('Overview - Section A'!$A$37:$A$44,MATCH(G196,'Overview - Section A'!$U$37:$U$44,0)),""),"d-mmm-yy") &amp;" to " &amp; TEXT(IFERROR(INDEX('Overview - Section A'!$E$37:$E$44,MATCH(G196,'Overview - Section A'!$U$37:$U$44,0)),""),"d-mmm-yy")</f>
        <v>1-Jul-19 to 31-Dec-19</v>
      </c>
      <c r="D196" s="490"/>
      <c r="E196" s="490"/>
      <c r="F196" s="491" t="str">
        <f t="shared" si="11"/>
        <v/>
      </c>
      <c r="G196" s="492" t="s">
        <v>431</v>
      </c>
      <c r="H196" s="492"/>
      <c r="I196" s="493" t="b">
        <f t="shared" si="12"/>
        <v>1</v>
      </c>
      <c r="J196" s="493" t="b">
        <f t="shared" si="13"/>
        <v>0</v>
      </c>
      <c r="K196" s="493" t="str">
        <f t="shared" si="14"/>
        <v>a1N1R000009twJDUAY</v>
      </c>
      <c r="L196" s="494" t="str">
        <f t="shared" ca="1" si="15"/>
        <v>181-Jul-19 to 31-Dec-19</v>
      </c>
      <c r="M196" s="495" t="s">
        <v>1165</v>
      </c>
      <c r="N196" s="486"/>
      <c r="O196" s="127"/>
      <c r="P196" s="127"/>
      <c r="Q196" s="127"/>
      <c r="AD196" s="487"/>
      <c r="AE196" s="487"/>
      <c r="AF196" s="487"/>
      <c r="AG196" s="487"/>
      <c r="AM196" s="5"/>
      <c r="AN196" s="5"/>
    </row>
    <row r="197" spans="1:40" ht="31.5" x14ac:dyDescent="0.25">
      <c r="A197" s="382">
        <v>18</v>
      </c>
      <c r="B197" s="401" t="str">
        <f t="shared" si="10"/>
        <v/>
      </c>
      <c r="C197" s="402" t="str">
        <f ca="1">TEXT(IFERROR(INDEX('Overview - Section A'!$A$37:$A$44,MATCH(G197,'Overview - Section A'!$U$37:$U$44,0)),""),"d-mmm-yy") &amp;" to " &amp; TEXT(IFERROR(INDEX('Overview - Section A'!$E$37:$E$44,MATCH(G197,'Overview - Section A'!$U$37:$U$44,0)),""),"d-mmm-yy")</f>
        <v>1-Jan-20 to 31-Dec-20</v>
      </c>
      <c r="D197" s="490"/>
      <c r="E197" s="490"/>
      <c r="F197" s="491" t="str">
        <f t="shared" si="11"/>
        <v/>
      </c>
      <c r="G197" s="492" t="s">
        <v>433</v>
      </c>
      <c r="H197" s="492"/>
      <c r="I197" s="493" t="b">
        <f t="shared" si="12"/>
        <v>1</v>
      </c>
      <c r="J197" s="493" t="b">
        <f t="shared" si="13"/>
        <v>0</v>
      </c>
      <c r="K197" s="493" t="str">
        <f t="shared" si="14"/>
        <v>a1N1R000009twJDUAY</v>
      </c>
      <c r="L197" s="494" t="str">
        <f t="shared" ca="1" si="15"/>
        <v>181-Jan-20 to 31-Dec-20</v>
      </c>
      <c r="M197" s="495" t="s">
        <v>1166</v>
      </c>
      <c r="N197" s="486"/>
      <c r="O197" s="127"/>
      <c r="P197" s="127"/>
      <c r="Q197" s="127"/>
      <c r="AD197" s="487"/>
      <c r="AE197" s="487"/>
      <c r="AF197" s="487"/>
      <c r="AG197" s="487"/>
      <c r="AM197" s="5"/>
      <c r="AN197" s="5"/>
    </row>
    <row r="198" spans="1:40" ht="31.5" x14ac:dyDescent="0.25">
      <c r="A198" s="382">
        <v>18</v>
      </c>
      <c r="B198" s="401" t="str">
        <f t="shared" si="10"/>
        <v/>
      </c>
      <c r="C198" s="402" t="str">
        <f ca="1">TEXT(IFERROR(INDEX('Overview - Section A'!$A$37:$A$44,MATCH(G198,'Overview - Section A'!$U$37:$U$44,0)),""),"d-mmm-yy") &amp;" to " &amp; TEXT(IFERROR(INDEX('Overview - Section A'!$E$37:$E$44,MATCH(G198,'Overview - Section A'!$U$37:$U$44,0)),""),"d-mmm-yy")</f>
        <v>1-Jan-21 to 31-Dec-21</v>
      </c>
      <c r="D198" s="490"/>
      <c r="E198" s="490"/>
      <c r="F198" s="491" t="str">
        <f t="shared" si="11"/>
        <v/>
      </c>
      <c r="G198" s="492" t="s">
        <v>435</v>
      </c>
      <c r="H198" s="492"/>
      <c r="I198" s="493" t="b">
        <f t="shared" si="12"/>
        <v>1</v>
      </c>
      <c r="J198" s="493" t="b">
        <f t="shared" si="13"/>
        <v>0</v>
      </c>
      <c r="K198" s="493" t="str">
        <f t="shared" si="14"/>
        <v>a1N1R000009twJDUAY</v>
      </c>
      <c r="L198" s="494" t="str">
        <f t="shared" ca="1" si="15"/>
        <v>181-Jan-21 to 31-Dec-21</v>
      </c>
      <c r="M198" s="495" t="s">
        <v>1167</v>
      </c>
      <c r="N198" s="486"/>
      <c r="O198" s="127"/>
      <c r="P198" s="127"/>
      <c r="Q198" s="127"/>
      <c r="AD198" s="487"/>
      <c r="AE198" s="487"/>
      <c r="AF198" s="487"/>
      <c r="AG198" s="487"/>
      <c r="AM198" s="5"/>
      <c r="AN198" s="5"/>
    </row>
    <row r="199" spans="1:40" ht="31.5" x14ac:dyDescent="0.25">
      <c r="A199" s="382">
        <v>18</v>
      </c>
      <c r="B199" s="401" t="str">
        <f t="shared" si="10"/>
        <v/>
      </c>
      <c r="C199" s="402" t="str">
        <f ca="1">TEXT(IFERROR(INDEX('Overview - Section A'!$A$37:$A$44,MATCH(G199,'Overview - Section A'!$U$37:$U$44,0)),""),"d-mmm-yy") &amp;" to " &amp; TEXT(IFERROR(INDEX('Overview - Section A'!$E$37:$E$44,MATCH(G199,'Overview - Section A'!$U$37:$U$44,0)),""),"d-mmm-yy")</f>
        <v>1-Jan-22 to 30-Jun-22</v>
      </c>
      <c r="D199" s="490"/>
      <c r="E199" s="490"/>
      <c r="F199" s="491" t="str">
        <f t="shared" si="11"/>
        <v/>
      </c>
      <c r="G199" s="492" t="s">
        <v>437</v>
      </c>
      <c r="H199" s="492"/>
      <c r="I199" s="493" t="b">
        <f t="shared" si="12"/>
        <v>1</v>
      </c>
      <c r="J199" s="493" t="b">
        <f t="shared" si="13"/>
        <v>0</v>
      </c>
      <c r="K199" s="493" t="str">
        <f t="shared" si="14"/>
        <v>a1N1R000009twJDUAY</v>
      </c>
      <c r="L199" s="494" t="str">
        <f t="shared" ca="1" si="15"/>
        <v>181-Jan-22 to 30-Jun-22</v>
      </c>
      <c r="M199" s="495" t="s">
        <v>1168</v>
      </c>
      <c r="N199" s="486"/>
      <c r="O199" s="127"/>
      <c r="P199" s="127"/>
      <c r="Q199" s="127"/>
      <c r="AD199" s="487"/>
      <c r="AE199" s="487"/>
      <c r="AF199" s="487"/>
      <c r="AG199" s="487"/>
      <c r="AM199" s="5"/>
      <c r="AN199" s="5"/>
    </row>
    <row r="200" spans="1:40" ht="31.5" x14ac:dyDescent="0.25">
      <c r="A200" s="382">
        <v>18</v>
      </c>
      <c r="B200" s="401" t="str">
        <f t="shared" si="10"/>
        <v/>
      </c>
      <c r="C200" s="402" t="str">
        <f ca="1">TEXT(IFERROR(INDEX('Overview - Section A'!$A$37:$A$44,MATCH(G200,'Overview - Section A'!$U$37:$U$44,0)),""),"d-mmm-yy") &amp;" to " &amp; TEXT(IFERROR(INDEX('Overview - Section A'!$E$37:$E$44,MATCH(G200,'Overview - Section A'!$U$37:$U$44,0)),""),"d-mmm-yy")</f>
        <v>1-Jul-22 to 30-Jun-23</v>
      </c>
      <c r="D200" s="490"/>
      <c r="E200" s="490"/>
      <c r="F200" s="491" t="str">
        <f t="shared" si="11"/>
        <v/>
      </c>
      <c r="G200" s="492" t="s">
        <v>439</v>
      </c>
      <c r="H200" s="492"/>
      <c r="I200" s="493" t="b">
        <f t="shared" si="12"/>
        <v>1</v>
      </c>
      <c r="J200" s="493" t="b">
        <f t="shared" si="13"/>
        <v>0</v>
      </c>
      <c r="K200" s="493" t="str">
        <f t="shared" si="14"/>
        <v>a1N1R000009twJDUAY</v>
      </c>
      <c r="L200" s="494" t="str">
        <f t="shared" ca="1" si="15"/>
        <v>181-Jul-22 to 30-Jun-23</v>
      </c>
      <c r="M200" s="495" t="s">
        <v>1169</v>
      </c>
      <c r="N200" s="486"/>
      <c r="O200" s="127"/>
      <c r="P200" s="127"/>
      <c r="Q200" s="127"/>
      <c r="AD200" s="487"/>
      <c r="AE200" s="487"/>
      <c r="AF200" s="487"/>
      <c r="AG200" s="487"/>
      <c r="AM200" s="5"/>
      <c r="AN200" s="5"/>
    </row>
    <row r="201" spans="1:40" ht="31.5" x14ac:dyDescent="0.25">
      <c r="A201" s="382">
        <v>18</v>
      </c>
      <c r="B201" s="401" t="str">
        <f t="shared" si="10"/>
        <v/>
      </c>
      <c r="C201" s="402" t="str">
        <f ca="1">TEXT(IFERROR(INDEX('Overview - Section A'!$A$37:$A$44,MATCH(G201,'Overview - Section A'!$U$37:$U$44,0)),""),"d-mmm-yy") &amp;" to " &amp; TEXT(IFERROR(INDEX('Overview - Section A'!$E$37:$E$44,MATCH(G201,'Overview - Section A'!$U$37:$U$44,0)),""),"d-mmm-yy")</f>
        <v>1-Jul-23 to 30-Jun-24</v>
      </c>
      <c r="D201" s="490"/>
      <c r="E201" s="490"/>
      <c r="F201" s="491" t="str">
        <f t="shared" si="11"/>
        <v/>
      </c>
      <c r="G201" s="492" t="s">
        <v>441</v>
      </c>
      <c r="H201" s="492"/>
      <c r="I201" s="493" t="b">
        <f t="shared" si="12"/>
        <v>1</v>
      </c>
      <c r="J201" s="493" t="b">
        <f t="shared" si="13"/>
        <v>0</v>
      </c>
      <c r="K201" s="493" t="str">
        <f t="shared" si="14"/>
        <v>a1N1R000009twJDUAY</v>
      </c>
      <c r="L201" s="494" t="str">
        <f t="shared" ca="1" si="15"/>
        <v>181-Jul-23 to 30-Jun-24</v>
      </c>
      <c r="M201" s="495" t="s">
        <v>1170</v>
      </c>
      <c r="N201" s="486"/>
      <c r="O201" s="127"/>
      <c r="P201" s="127"/>
      <c r="Q201" s="127"/>
      <c r="AD201" s="487"/>
      <c r="AE201" s="487"/>
      <c r="AF201" s="487"/>
      <c r="AG201" s="487"/>
      <c r="AM201" s="5"/>
      <c r="AN201" s="5"/>
    </row>
    <row r="202" spans="1:40" ht="31.5" x14ac:dyDescent="0.25">
      <c r="A202" s="382">
        <v>19</v>
      </c>
      <c r="B202" s="401" t="str">
        <f t="shared" si="10"/>
        <v/>
      </c>
      <c r="C202" s="402" t="str">
        <f ca="1">TEXT(IFERROR(INDEX('Overview - Section A'!$A$37:$A$44,MATCH(G202,'Overview - Section A'!$U$37:$U$44,0)),""),"d-mmm-yy") &amp;" to " &amp; TEXT(IFERROR(INDEX('Overview - Section A'!$E$37:$E$44,MATCH(G202,'Overview - Section A'!$U$37:$U$44,0)),""),"d-mmm-yy")</f>
        <v>1-Jul-19 to 31-Dec-19</v>
      </c>
      <c r="D202" s="490"/>
      <c r="E202" s="490"/>
      <c r="F202" s="491" t="str">
        <f t="shared" si="11"/>
        <v/>
      </c>
      <c r="G202" s="492" t="s">
        <v>431</v>
      </c>
      <c r="H202" s="492"/>
      <c r="I202" s="493" t="b">
        <f t="shared" si="12"/>
        <v>1</v>
      </c>
      <c r="J202" s="493" t="b">
        <f t="shared" si="13"/>
        <v>0</v>
      </c>
      <c r="K202" s="493" t="str">
        <f t="shared" si="14"/>
        <v>a1N1R000009twJEUAY</v>
      </c>
      <c r="L202" s="494" t="str">
        <f t="shared" ca="1" si="15"/>
        <v>191-Jul-19 to 31-Dec-19</v>
      </c>
      <c r="M202" s="495" t="s">
        <v>1171</v>
      </c>
      <c r="N202" s="486"/>
      <c r="O202" s="127"/>
      <c r="P202" s="127"/>
      <c r="Q202" s="127"/>
      <c r="AD202" s="487"/>
      <c r="AE202" s="487"/>
      <c r="AF202" s="487"/>
      <c r="AG202" s="487"/>
      <c r="AM202" s="5"/>
      <c r="AN202" s="5"/>
    </row>
    <row r="203" spans="1:40" ht="31.5" x14ac:dyDescent="0.25">
      <c r="A203" s="382">
        <v>19</v>
      </c>
      <c r="B203" s="401" t="str">
        <f t="shared" si="10"/>
        <v/>
      </c>
      <c r="C203" s="402" t="str">
        <f ca="1">TEXT(IFERROR(INDEX('Overview - Section A'!$A$37:$A$44,MATCH(G203,'Overview - Section A'!$U$37:$U$44,0)),""),"d-mmm-yy") &amp;" to " &amp; TEXT(IFERROR(INDEX('Overview - Section A'!$E$37:$E$44,MATCH(G203,'Overview - Section A'!$U$37:$U$44,0)),""),"d-mmm-yy")</f>
        <v>1-Jan-20 to 31-Dec-20</v>
      </c>
      <c r="D203" s="490"/>
      <c r="E203" s="490"/>
      <c r="F203" s="491" t="str">
        <f t="shared" si="11"/>
        <v/>
      </c>
      <c r="G203" s="492" t="s">
        <v>433</v>
      </c>
      <c r="H203" s="492"/>
      <c r="I203" s="493" t="b">
        <f t="shared" si="12"/>
        <v>1</v>
      </c>
      <c r="J203" s="493" t="b">
        <f t="shared" si="13"/>
        <v>0</v>
      </c>
      <c r="K203" s="493" t="str">
        <f t="shared" si="14"/>
        <v>a1N1R000009twJEUAY</v>
      </c>
      <c r="L203" s="494" t="str">
        <f t="shared" ca="1" si="15"/>
        <v>191-Jan-20 to 31-Dec-20</v>
      </c>
      <c r="M203" s="495" t="s">
        <v>1172</v>
      </c>
      <c r="N203" s="486"/>
      <c r="O203" s="127"/>
      <c r="P203" s="127"/>
      <c r="Q203" s="127"/>
      <c r="AD203" s="487"/>
      <c r="AE203" s="487"/>
      <c r="AF203" s="487"/>
      <c r="AG203" s="487"/>
      <c r="AM203" s="5"/>
      <c r="AN203" s="5"/>
    </row>
    <row r="204" spans="1:40" ht="31.5" x14ac:dyDescent="0.25">
      <c r="A204" s="382">
        <v>19</v>
      </c>
      <c r="B204" s="401" t="str">
        <f t="shared" si="10"/>
        <v/>
      </c>
      <c r="C204" s="402" t="str">
        <f ca="1">TEXT(IFERROR(INDEX('Overview - Section A'!$A$37:$A$44,MATCH(G204,'Overview - Section A'!$U$37:$U$44,0)),""),"d-mmm-yy") &amp;" to " &amp; TEXT(IFERROR(INDEX('Overview - Section A'!$E$37:$E$44,MATCH(G204,'Overview - Section A'!$U$37:$U$44,0)),""),"d-mmm-yy")</f>
        <v>1-Jan-21 to 31-Dec-21</v>
      </c>
      <c r="D204" s="490"/>
      <c r="E204" s="490"/>
      <c r="F204" s="491" t="str">
        <f t="shared" si="11"/>
        <v/>
      </c>
      <c r="G204" s="492" t="s">
        <v>435</v>
      </c>
      <c r="H204" s="492"/>
      <c r="I204" s="493" t="b">
        <f t="shared" si="12"/>
        <v>1</v>
      </c>
      <c r="J204" s="493" t="b">
        <f t="shared" si="13"/>
        <v>0</v>
      </c>
      <c r="K204" s="493" t="str">
        <f t="shared" si="14"/>
        <v>a1N1R000009twJEUAY</v>
      </c>
      <c r="L204" s="494" t="str">
        <f t="shared" ca="1" si="15"/>
        <v>191-Jan-21 to 31-Dec-21</v>
      </c>
      <c r="M204" s="495" t="s">
        <v>1173</v>
      </c>
      <c r="N204" s="486"/>
      <c r="O204" s="127"/>
      <c r="P204" s="127"/>
      <c r="Q204" s="127"/>
      <c r="AD204" s="487"/>
      <c r="AE204" s="487"/>
      <c r="AF204" s="487"/>
      <c r="AG204" s="487"/>
      <c r="AM204" s="5"/>
      <c r="AN204" s="5"/>
    </row>
    <row r="205" spans="1:40" ht="31.5" x14ac:dyDescent="0.25">
      <c r="A205" s="382">
        <v>19</v>
      </c>
      <c r="B205" s="401" t="str">
        <f t="shared" si="10"/>
        <v/>
      </c>
      <c r="C205" s="402" t="str">
        <f ca="1">TEXT(IFERROR(INDEX('Overview - Section A'!$A$37:$A$44,MATCH(G205,'Overview - Section A'!$U$37:$U$44,0)),""),"d-mmm-yy") &amp;" to " &amp; TEXT(IFERROR(INDEX('Overview - Section A'!$E$37:$E$44,MATCH(G205,'Overview - Section A'!$U$37:$U$44,0)),""),"d-mmm-yy")</f>
        <v>1-Jan-22 to 30-Jun-22</v>
      </c>
      <c r="D205" s="490"/>
      <c r="E205" s="490"/>
      <c r="F205" s="491" t="str">
        <f t="shared" si="11"/>
        <v/>
      </c>
      <c r="G205" s="492" t="s">
        <v>437</v>
      </c>
      <c r="H205" s="492"/>
      <c r="I205" s="493" t="b">
        <f t="shared" si="12"/>
        <v>1</v>
      </c>
      <c r="J205" s="493" t="b">
        <f t="shared" si="13"/>
        <v>0</v>
      </c>
      <c r="K205" s="493" t="str">
        <f t="shared" si="14"/>
        <v>a1N1R000009twJEUAY</v>
      </c>
      <c r="L205" s="494" t="str">
        <f t="shared" ca="1" si="15"/>
        <v>191-Jan-22 to 30-Jun-22</v>
      </c>
      <c r="M205" s="495" t="s">
        <v>1174</v>
      </c>
      <c r="N205" s="486"/>
      <c r="O205" s="127"/>
      <c r="P205" s="127"/>
      <c r="Q205" s="127"/>
      <c r="AD205" s="487"/>
      <c r="AE205" s="487"/>
      <c r="AF205" s="487"/>
      <c r="AG205" s="487"/>
      <c r="AM205" s="5"/>
      <c r="AN205" s="5"/>
    </row>
    <row r="206" spans="1:40" ht="31.5" x14ac:dyDescent="0.25">
      <c r="A206" s="382">
        <v>19</v>
      </c>
      <c r="B206" s="401" t="str">
        <f t="shared" si="10"/>
        <v/>
      </c>
      <c r="C206" s="402" t="str">
        <f ca="1">TEXT(IFERROR(INDEX('Overview - Section A'!$A$37:$A$44,MATCH(G206,'Overview - Section A'!$U$37:$U$44,0)),""),"d-mmm-yy") &amp;" to " &amp; TEXT(IFERROR(INDEX('Overview - Section A'!$E$37:$E$44,MATCH(G206,'Overview - Section A'!$U$37:$U$44,0)),""),"d-mmm-yy")</f>
        <v>1-Jul-22 to 30-Jun-23</v>
      </c>
      <c r="D206" s="490"/>
      <c r="E206" s="490"/>
      <c r="F206" s="491" t="str">
        <f t="shared" si="11"/>
        <v/>
      </c>
      <c r="G206" s="492" t="s">
        <v>439</v>
      </c>
      <c r="H206" s="492"/>
      <c r="I206" s="493" t="b">
        <f t="shared" si="12"/>
        <v>1</v>
      </c>
      <c r="J206" s="493" t="b">
        <f t="shared" si="13"/>
        <v>0</v>
      </c>
      <c r="K206" s="493" t="str">
        <f t="shared" si="14"/>
        <v>a1N1R000009twJEUAY</v>
      </c>
      <c r="L206" s="494" t="str">
        <f t="shared" ca="1" si="15"/>
        <v>191-Jul-22 to 30-Jun-23</v>
      </c>
      <c r="M206" s="495" t="s">
        <v>1175</v>
      </c>
      <c r="N206" s="486"/>
      <c r="O206" s="127"/>
      <c r="P206" s="127"/>
      <c r="Q206" s="127"/>
      <c r="AD206" s="487"/>
      <c r="AE206" s="487"/>
      <c r="AF206" s="487"/>
      <c r="AG206" s="487"/>
      <c r="AM206" s="5"/>
      <c r="AN206" s="5"/>
    </row>
    <row r="207" spans="1:40" ht="31.5" x14ac:dyDescent="0.25">
      <c r="A207" s="382">
        <v>19</v>
      </c>
      <c r="B207" s="401" t="str">
        <f t="shared" si="10"/>
        <v/>
      </c>
      <c r="C207" s="402" t="str">
        <f ca="1">TEXT(IFERROR(INDEX('Overview - Section A'!$A$37:$A$44,MATCH(G207,'Overview - Section A'!$U$37:$U$44,0)),""),"d-mmm-yy") &amp;" to " &amp; TEXT(IFERROR(INDEX('Overview - Section A'!$E$37:$E$44,MATCH(G207,'Overview - Section A'!$U$37:$U$44,0)),""),"d-mmm-yy")</f>
        <v>1-Jul-23 to 30-Jun-24</v>
      </c>
      <c r="D207" s="490"/>
      <c r="E207" s="490"/>
      <c r="F207" s="491" t="str">
        <f t="shared" si="11"/>
        <v/>
      </c>
      <c r="G207" s="492" t="s">
        <v>441</v>
      </c>
      <c r="H207" s="492"/>
      <c r="I207" s="493" t="b">
        <f t="shared" si="12"/>
        <v>1</v>
      </c>
      <c r="J207" s="493" t="b">
        <f t="shared" si="13"/>
        <v>0</v>
      </c>
      <c r="K207" s="493" t="str">
        <f t="shared" si="14"/>
        <v>a1N1R000009twJEUAY</v>
      </c>
      <c r="L207" s="494" t="str">
        <f t="shared" ca="1" si="15"/>
        <v>191-Jul-23 to 30-Jun-24</v>
      </c>
      <c r="M207" s="495" t="s">
        <v>1176</v>
      </c>
      <c r="N207" s="486"/>
      <c r="O207" s="127"/>
      <c r="P207" s="127"/>
      <c r="Q207" s="127"/>
      <c r="AD207" s="487"/>
      <c r="AE207" s="487"/>
      <c r="AF207" s="487"/>
      <c r="AG207" s="487"/>
      <c r="AM207" s="5"/>
      <c r="AN207" s="5"/>
    </row>
    <row r="208" spans="1:40" ht="31.5" x14ac:dyDescent="0.25">
      <c r="A208" s="382">
        <v>20</v>
      </c>
      <c r="B208" s="401" t="str">
        <f t="shared" si="10"/>
        <v/>
      </c>
      <c r="C208" s="402" t="str">
        <f ca="1">TEXT(IFERROR(INDEX('Overview - Section A'!$A$37:$A$44,MATCH(G208,'Overview - Section A'!$U$37:$U$44,0)),""),"d-mmm-yy") &amp;" to " &amp; TEXT(IFERROR(INDEX('Overview - Section A'!$E$37:$E$44,MATCH(G208,'Overview - Section A'!$U$37:$U$44,0)),""),"d-mmm-yy")</f>
        <v>1-Jul-19 to 31-Dec-19</v>
      </c>
      <c r="D208" s="490"/>
      <c r="E208" s="490"/>
      <c r="F208" s="491" t="str">
        <f t="shared" si="11"/>
        <v/>
      </c>
      <c r="G208" s="492" t="s">
        <v>431</v>
      </c>
      <c r="H208" s="492"/>
      <c r="I208" s="493" t="b">
        <f t="shared" si="12"/>
        <v>1</v>
      </c>
      <c r="J208" s="493" t="b">
        <f t="shared" si="13"/>
        <v>0</v>
      </c>
      <c r="K208" s="493" t="str">
        <f t="shared" si="14"/>
        <v>a1N1R000009twJFUAY</v>
      </c>
      <c r="L208" s="494" t="str">
        <f t="shared" ca="1" si="15"/>
        <v>201-Jul-19 to 31-Dec-19</v>
      </c>
      <c r="M208" s="495" t="s">
        <v>1177</v>
      </c>
      <c r="N208" s="486"/>
      <c r="O208" s="127"/>
      <c r="P208" s="127"/>
      <c r="Q208" s="127"/>
      <c r="AD208" s="487"/>
      <c r="AE208" s="487"/>
      <c r="AF208" s="487"/>
      <c r="AG208" s="487"/>
      <c r="AM208" s="5"/>
      <c r="AN208" s="5"/>
    </row>
    <row r="209" spans="1:40" ht="31.5" x14ac:dyDescent="0.25">
      <c r="A209" s="382">
        <v>20</v>
      </c>
      <c r="B209" s="401" t="str">
        <f t="shared" si="10"/>
        <v/>
      </c>
      <c r="C209" s="402" t="str">
        <f ca="1">TEXT(IFERROR(INDEX('Overview - Section A'!$A$37:$A$44,MATCH(G209,'Overview - Section A'!$U$37:$U$44,0)),""),"d-mmm-yy") &amp;" to " &amp; TEXT(IFERROR(INDEX('Overview - Section A'!$E$37:$E$44,MATCH(G209,'Overview - Section A'!$U$37:$U$44,0)),""),"d-mmm-yy")</f>
        <v>1-Jan-20 to 31-Dec-20</v>
      </c>
      <c r="D209" s="490"/>
      <c r="E209" s="490"/>
      <c r="F209" s="491" t="str">
        <f t="shared" si="11"/>
        <v/>
      </c>
      <c r="G209" s="492" t="s">
        <v>433</v>
      </c>
      <c r="H209" s="492"/>
      <c r="I209" s="493" t="b">
        <f t="shared" si="12"/>
        <v>1</v>
      </c>
      <c r="J209" s="493" t="b">
        <f t="shared" si="13"/>
        <v>0</v>
      </c>
      <c r="K209" s="493" t="str">
        <f t="shared" si="14"/>
        <v>a1N1R000009twJFUAY</v>
      </c>
      <c r="L209" s="494" t="str">
        <f t="shared" ca="1" si="15"/>
        <v>201-Jan-20 to 31-Dec-20</v>
      </c>
      <c r="M209" s="495" t="s">
        <v>1178</v>
      </c>
      <c r="N209" s="486"/>
      <c r="O209" s="127"/>
      <c r="P209" s="127"/>
      <c r="Q209" s="127"/>
      <c r="AD209" s="487"/>
      <c r="AE209" s="487"/>
      <c r="AF209" s="487"/>
      <c r="AG209" s="487"/>
      <c r="AM209" s="5"/>
      <c r="AN209" s="5"/>
    </row>
    <row r="210" spans="1:40" ht="31.5" x14ac:dyDescent="0.25">
      <c r="A210" s="382">
        <v>20</v>
      </c>
      <c r="B210" s="401" t="str">
        <f t="shared" si="10"/>
        <v/>
      </c>
      <c r="C210" s="402" t="str">
        <f ca="1">TEXT(IFERROR(INDEX('Overview - Section A'!$A$37:$A$44,MATCH(G210,'Overview - Section A'!$U$37:$U$44,0)),""),"d-mmm-yy") &amp;" to " &amp; TEXT(IFERROR(INDEX('Overview - Section A'!$E$37:$E$44,MATCH(G210,'Overview - Section A'!$U$37:$U$44,0)),""),"d-mmm-yy")</f>
        <v>1-Jan-21 to 31-Dec-21</v>
      </c>
      <c r="D210" s="490"/>
      <c r="E210" s="490"/>
      <c r="F210" s="491" t="str">
        <f t="shared" si="11"/>
        <v/>
      </c>
      <c r="G210" s="492" t="s">
        <v>435</v>
      </c>
      <c r="H210" s="492"/>
      <c r="I210" s="493" t="b">
        <f t="shared" si="12"/>
        <v>1</v>
      </c>
      <c r="J210" s="493" t="b">
        <f t="shared" si="13"/>
        <v>0</v>
      </c>
      <c r="K210" s="493" t="str">
        <f t="shared" si="14"/>
        <v>a1N1R000009twJFUAY</v>
      </c>
      <c r="L210" s="494" t="str">
        <f t="shared" ca="1" si="15"/>
        <v>201-Jan-21 to 31-Dec-21</v>
      </c>
      <c r="M210" s="495" t="s">
        <v>1179</v>
      </c>
      <c r="N210" s="486"/>
      <c r="O210" s="127"/>
      <c r="P210" s="127"/>
      <c r="Q210" s="127"/>
      <c r="AD210" s="487"/>
      <c r="AE210" s="487"/>
      <c r="AF210" s="487"/>
      <c r="AG210" s="487"/>
      <c r="AM210" s="5"/>
      <c r="AN210" s="5"/>
    </row>
    <row r="211" spans="1:40" ht="31.5" x14ac:dyDescent="0.25">
      <c r="A211" s="382">
        <v>20</v>
      </c>
      <c r="B211" s="401" t="str">
        <f t="shared" si="10"/>
        <v/>
      </c>
      <c r="C211" s="402" t="str">
        <f ca="1">TEXT(IFERROR(INDEX('Overview - Section A'!$A$37:$A$44,MATCH(G211,'Overview - Section A'!$U$37:$U$44,0)),""),"d-mmm-yy") &amp;" to " &amp; TEXT(IFERROR(INDEX('Overview - Section A'!$E$37:$E$44,MATCH(G211,'Overview - Section A'!$U$37:$U$44,0)),""),"d-mmm-yy")</f>
        <v>1-Jan-22 to 30-Jun-22</v>
      </c>
      <c r="D211" s="490"/>
      <c r="E211" s="490"/>
      <c r="F211" s="491" t="str">
        <f t="shared" si="11"/>
        <v/>
      </c>
      <c r="G211" s="492" t="s">
        <v>437</v>
      </c>
      <c r="H211" s="492"/>
      <c r="I211" s="493" t="b">
        <f t="shared" si="12"/>
        <v>1</v>
      </c>
      <c r="J211" s="493" t="b">
        <f t="shared" si="13"/>
        <v>0</v>
      </c>
      <c r="K211" s="493" t="str">
        <f t="shared" si="14"/>
        <v>a1N1R000009twJFUAY</v>
      </c>
      <c r="L211" s="494" t="str">
        <f t="shared" ca="1" si="15"/>
        <v>201-Jan-22 to 30-Jun-22</v>
      </c>
      <c r="M211" s="495" t="s">
        <v>1180</v>
      </c>
      <c r="N211" s="486"/>
      <c r="O211" s="127"/>
      <c r="P211" s="127"/>
      <c r="Q211" s="127"/>
      <c r="AD211" s="487"/>
      <c r="AE211" s="487"/>
      <c r="AF211" s="487"/>
      <c r="AG211" s="487"/>
      <c r="AM211" s="5"/>
      <c r="AN211" s="5"/>
    </row>
    <row r="212" spans="1:40" ht="31.5" x14ac:dyDescent="0.25">
      <c r="A212" s="382">
        <v>20</v>
      </c>
      <c r="B212" s="401" t="str">
        <f t="shared" si="10"/>
        <v/>
      </c>
      <c r="C212" s="402" t="str">
        <f ca="1">TEXT(IFERROR(INDEX('Overview - Section A'!$A$37:$A$44,MATCH(G212,'Overview - Section A'!$U$37:$U$44,0)),""),"d-mmm-yy") &amp;" to " &amp; TEXT(IFERROR(INDEX('Overview - Section A'!$E$37:$E$44,MATCH(G212,'Overview - Section A'!$U$37:$U$44,0)),""),"d-mmm-yy")</f>
        <v>1-Jul-22 to 30-Jun-23</v>
      </c>
      <c r="D212" s="490"/>
      <c r="E212" s="490"/>
      <c r="F212" s="491" t="str">
        <f t="shared" si="11"/>
        <v/>
      </c>
      <c r="G212" s="492" t="s">
        <v>439</v>
      </c>
      <c r="H212" s="492"/>
      <c r="I212" s="493" t="b">
        <f t="shared" si="12"/>
        <v>1</v>
      </c>
      <c r="J212" s="493" t="b">
        <f t="shared" si="13"/>
        <v>0</v>
      </c>
      <c r="K212" s="493" t="str">
        <f t="shared" si="14"/>
        <v>a1N1R000009twJFUAY</v>
      </c>
      <c r="L212" s="494" t="str">
        <f t="shared" ca="1" si="15"/>
        <v>201-Jul-22 to 30-Jun-23</v>
      </c>
      <c r="M212" s="495" t="s">
        <v>1181</v>
      </c>
      <c r="N212" s="486"/>
      <c r="O212" s="127"/>
      <c r="P212" s="127"/>
      <c r="Q212" s="127"/>
      <c r="AD212" s="487"/>
      <c r="AE212" s="487"/>
      <c r="AF212" s="487"/>
      <c r="AG212" s="487"/>
      <c r="AM212" s="5"/>
      <c r="AN212" s="5"/>
    </row>
    <row r="213" spans="1:40" ht="31.5" x14ac:dyDescent="0.25">
      <c r="A213" s="382">
        <v>20</v>
      </c>
      <c r="B213" s="401" t="str">
        <f t="shared" si="10"/>
        <v/>
      </c>
      <c r="C213" s="402" t="str">
        <f ca="1">TEXT(IFERROR(INDEX('Overview - Section A'!$A$37:$A$44,MATCH(G213,'Overview - Section A'!$U$37:$U$44,0)),""),"d-mmm-yy") &amp;" to " &amp; TEXT(IFERROR(INDEX('Overview - Section A'!$E$37:$E$44,MATCH(G213,'Overview - Section A'!$U$37:$U$44,0)),""),"d-mmm-yy")</f>
        <v>1-Jul-23 to 30-Jun-24</v>
      </c>
      <c r="D213" s="490"/>
      <c r="E213" s="490"/>
      <c r="F213" s="491" t="str">
        <f t="shared" si="11"/>
        <v/>
      </c>
      <c r="G213" s="492" t="s">
        <v>441</v>
      </c>
      <c r="H213" s="492"/>
      <c r="I213" s="493" t="b">
        <f t="shared" si="12"/>
        <v>1</v>
      </c>
      <c r="J213" s="493" t="b">
        <f t="shared" si="13"/>
        <v>0</v>
      </c>
      <c r="K213" s="493" t="str">
        <f t="shared" si="14"/>
        <v>a1N1R000009twJFUAY</v>
      </c>
      <c r="L213" s="494" t="str">
        <f t="shared" ca="1" si="15"/>
        <v>201-Jul-23 to 30-Jun-24</v>
      </c>
      <c r="M213" s="495" t="s">
        <v>1182</v>
      </c>
      <c r="N213" s="486"/>
      <c r="O213" s="127"/>
      <c r="P213" s="127"/>
      <c r="Q213" s="127"/>
      <c r="AD213" s="487"/>
      <c r="AE213" s="487"/>
      <c r="AF213" s="487"/>
      <c r="AG213" s="487"/>
      <c r="AM213" s="5"/>
      <c r="AN213" s="5"/>
    </row>
    <row r="214" spans="1:40" ht="31.5" x14ac:dyDescent="0.25">
      <c r="A214" s="382">
        <v>21</v>
      </c>
      <c r="B214" s="401" t="str">
        <f t="shared" si="10"/>
        <v/>
      </c>
      <c r="C214" s="402" t="str">
        <f ca="1">TEXT(IFERROR(INDEX('Overview - Section A'!$A$37:$A$44,MATCH(G214,'Overview - Section A'!$U$37:$U$44,0)),""),"d-mmm-yy") &amp;" to " &amp; TEXT(IFERROR(INDEX('Overview - Section A'!$E$37:$E$44,MATCH(G214,'Overview - Section A'!$U$37:$U$44,0)),""),"d-mmm-yy")</f>
        <v>1-Jul-19 to 31-Dec-19</v>
      </c>
      <c r="D214" s="490"/>
      <c r="E214" s="490"/>
      <c r="F214" s="491" t="str">
        <f t="shared" si="11"/>
        <v/>
      </c>
      <c r="G214" s="492" t="s">
        <v>431</v>
      </c>
      <c r="H214" s="492"/>
      <c r="I214" s="493" t="b">
        <f t="shared" si="12"/>
        <v>1</v>
      </c>
      <c r="J214" s="493" t="b">
        <f t="shared" si="13"/>
        <v>0</v>
      </c>
      <c r="K214" s="493" t="str">
        <f t="shared" si="14"/>
        <v>a1N1R000009twJGUAY</v>
      </c>
      <c r="L214" s="494" t="str">
        <f t="shared" ca="1" si="15"/>
        <v>211-Jul-19 to 31-Dec-19</v>
      </c>
      <c r="M214" s="495" t="s">
        <v>1183</v>
      </c>
      <c r="N214" s="486"/>
      <c r="O214" s="127"/>
      <c r="P214" s="127"/>
      <c r="Q214" s="127"/>
      <c r="AD214" s="487"/>
      <c r="AE214" s="487"/>
      <c r="AF214" s="487"/>
      <c r="AG214" s="487"/>
      <c r="AM214" s="5"/>
      <c r="AN214" s="5"/>
    </row>
    <row r="215" spans="1:40" ht="31.5" x14ac:dyDescent="0.25">
      <c r="A215" s="382">
        <v>21</v>
      </c>
      <c r="B215" s="401" t="str">
        <f t="shared" si="10"/>
        <v/>
      </c>
      <c r="C215" s="402" t="str">
        <f ca="1">TEXT(IFERROR(INDEX('Overview - Section A'!$A$37:$A$44,MATCH(G215,'Overview - Section A'!$U$37:$U$44,0)),""),"d-mmm-yy") &amp;" to " &amp; TEXT(IFERROR(INDEX('Overview - Section A'!$E$37:$E$44,MATCH(G215,'Overview - Section A'!$U$37:$U$44,0)),""),"d-mmm-yy")</f>
        <v>1-Jan-20 to 31-Dec-20</v>
      </c>
      <c r="D215" s="490"/>
      <c r="E215" s="490"/>
      <c r="F215" s="491" t="str">
        <f t="shared" si="11"/>
        <v/>
      </c>
      <c r="G215" s="492" t="s">
        <v>433</v>
      </c>
      <c r="H215" s="492"/>
      <c r="I215" s="493" t="b">
        <f t="shared" si="12"/>
        <v>1</v>
      </c>
      <c r="J215" s="493" t="b">
        <f t="shared" si="13"/>
        <v>0</v>
      </c>
      <c r="K215" s="493" t="str">
        <f t="shared" si="14"/>
        <v>a1N1R000009twJGUAY</v>
      </c>
      <c r="L215" s="494" t="str">
        <f t="shared" ca="1" si="15"/>
        <v>211-Jan-20 to 31-Dec-20</v>
      </c>
      <c r="M215" s="495" t="s">
        <v>1184</v>
      </c>
      <c r="N215" s="486"/>
      <c r="O215" s="127"/>
      <c r="P215" s="127"/>
      <c r="Q215" s="127"/>
      <c r="AD215" s="487"/>
      <c r="AE215" s="487"/>
      <c r="AF215" s="487"/>
      <c r="AG215" s="487"/>
      <c r="AM215" s="5"/>
      <c r="AN215" s="5"/>
    </row>
    <row r="216" spans="1:40" ht="31.5" x14ac:dyDescent="0.25">
      <c r="A216" s="382">
        <v>21</v>
      </c>
      <c r="B216" s="401" t="str">
        <f t="shared" si="10"/>
        <v/>
      </c>
      <c r="C216" s="402" t="str">
        <f ca="1">TEXT(IFERROR(INDEX('Overview - Section A'!$A$37:$A$44,MATCH(G216,'Overview - Section A'!$U$37:$U$44,0)),""),"d-mmm-yy") &amp;" to " &amp; TEXT(IFERROR(INDEX('Overview - Section A'!$E$37:$E$44,MATCH(G216,'Overview - Section A'!$U$37:$U$44,0)),""),"d-mmm-yy")</f>
        <v>1-Jan-21 to 31-Dec-21</v>
      </c>
      <c r="D216" s="490"/>
      <c r="E216" s="490"/>
      <c r="F216" s="491" t="str">
        <f t="shared" si="11"/>
        <v/>
      </c>
      <c r="G216" s="492" t="s">
        <v>435</v>
      </c>
      <c r="H216" s="492"/>
      <c r="I216" s="493" t="b">
        <f t="shared" si="12"/>
        <v>1</v>
      </c>
      <c r="J216" s="493" t="b">
        <f t="shared" si="13"/>
        <v>0</v>
      </c>
      <c r="K216" s="493" t="str">
        <f t="shared" si="14"/>
        <v>a1N1R000009twJGUAY</v>
      </c>
      <c r="L216" s="494" t="str">
        <f t="shared" ca="1" si="15"/>
        <v>211-Jan-21 to 31-Dec-21</v>
      </c>
      <c r="M216" s="495" t="s">
        <v>1185</v>
      </c>
      <c r="N216" s="486"/>
      <c r="O216" s="127"/>
      <c r="P216" s="127"/>
      <c r="Q216" s="127"/>
      <c r="AD216" s="487"/>
      <c r="AE216" s="487"/>
      <c r="AF216" s="487"/>
      <c r="AG216" s="487"/>
      <c r="AM216" s="5"/>
      <c r="AN216" s="5"/>
    </row>
    <row r="217" spans="1:40" ht="31.5" x14ac:dyDescent="0.25">
      <c r="A217" s="382">
        <v>21</v>
      </c>
      <c r="B217" s="401" t="str">
        <f t="shared" si="10"/>
        <v/>
      </c>
      <c r="C217" s="402" t="str">
        <f ca="1">TEXT(IFERROR(INDEX('Overview - Section A'!$A$37:$A$44,MATCH(G217,'Overview - Section A'!$U$37:$U$44,0)),""),"d-mmm-yy") &amp;" to " &amp; TEXT(IFERROR(INDEX('Overview - Section A'!$E$37:$E$44,MATCH(G217,'Overview - Section A'!$U$37:$U$44,0)),""),"d-mmm-yy")</f>
        <v>1-Jan-22 to 30-Jun-22</v>
      </c>
      <c r="D217" s="490"/>
      <c r="E217" s="490"/>
      <c r="F217" s="491" t="str">
        <f t="shared" si="11"/>
        <v/>
      </c>
      <c r="G217" s="492" t="s">
        <v>437</v>
      </c>
      <c r="H217" s="492"/>
      <c r="I217" s="493" t="b">
        <f t="shared" si="12"/>
        <v>1</v>
      </c>
      <c r="J217" s="493" t="b">
        <f t="shared" si="13"/>
        <v>0</v>
      </c>
      <c r="K217" s="493" t="str">
        <f t="shared" si="14"/>
        <v>a1N1R000009twJGUAY</v>
      </c>
      <c r="L217" s="494" t="str">
        <f t="shared" ca="1" si="15"/>
        <v>211-Jan-22 to 30-Jun-22</v>
      </c>
      <c r="M217" s="495" t="s">
        <v>1186</v>
      </c>
      <c r="N217" s="486"/>
      <c r="O217" s="127"/>
      <c r="P217" s="127"/>
      <c r="Q217" s="127"/>
      <c r="AD217" s="487"/>
      <c r="AE217" s="487"/>
      <c r="AF217" s="487"/>
      <c r="AG217" s="487"/>
      <c r="AM217" s="5"/>
      <c r="AN217" s="5"/>
    </row>
    <row r="218" spans="1:40" ht="31.5" x14ac:dyDescent="0.25">
      <c r="A218" s="382">
        <v>21</v>
      </c>
      <c r="B218" s="401" t="str">
        <f t="shared" si="10"/>
        <v/>
      </c>
      <c r="C218" s="402" t="str">
        <f ca="1">TEXT(IFERROR(INDEX('Overview - Section A'!$A$37:$A$44,MATCH(G218,'Overview - Section A'!$U$37:$U$44,0)),""),"d-mmm-yy") &amp;" to " &amp; TEXT(IFERROR(INDEX('Overview - Section A'!$E$37:$E$44,MATCH(G218,'Overview - Section A'!$U$37:$U$44,0)),""),"d-mmm-yy")</f>
        <v>1-Jul-22 to 30-Jun-23</v>
      </c>
      <c r="D218" s="490"/>
      <c r="E218" s="490"/>
      <c r="F218" s="491" t="str">
        <f t="shared" si="11"/>
        <v/>
      </c>
      <c r="G218" s="492" t="s">
        <v>439</v>
      </c>
      <c r="H218" s="492"/>
      <c r="I218" s="493" t="b">
        <f t="shared" si="12"/>
        <v>1</v>
      </c>
      <c r="J218" s="493" t="b">
        <f t="shared" si="13"/>
        <v>0</v>
      </c>
      <c r="K218" s="493" t="str">
        <f t="shared" si="14"/>
        <v>a1N1R000009twJGUAY</v>
      </c>
      <c r="L218" s="494" t="str">
        <f t="shared" ca="1" si="15"/>
        <v>211-Jul-22 to 30-Jun-23</v>
      </c>
      <c r="M218" s="495" t="s">
        <v>1187</v>
      </c>
      <c r="N218" s="486"/>
      <c r="O218" s="127"/>
      <c r="P218" s="127"/>
      <c r="Q218" s="127"/>
      <c r="AD218" s="487"/>
      <c r="AE218" s="487"/>
      <c r="AF218" s="487"/>
      <c r="AG218" s="487"/>
      <c r="AM218" s="5"/>
      <c r="AN218" s="5"/>
    </row>
    <row r="219" spans="1:40" ht="31.5" x14ac:dyDescent="0.25">
      <c r="A219" s="382">
        <v>21</v>
      </c>
      <c r="B219" s="401" t="str">
        <f t="shared" si="10"/>
        <v/>
      </c>
      <c r="C219" s="402" t="str">
        <f ca="1">TEXT(IFERROR(INDEX('Overview - Section A'!$A$37:$A$44,MATCH(G219,'Overview - Section A'!$U$37:$U$44,0)),""),"d-mmm-yy") &amp;" to " &amp; TEXT(IFERROR(INDEX('Overview - Section A'!$E$37:$E$44,MATCH(G219,'Overview - Section A'!$U$37:$U$44,0)),""),"d-mmm-yy")</f>
        <v>1-Jul-23 to 30-Jun-24</v>
      </c>
      <c r="D219" s="490"/>
      <c r="E219" s="490"/>
      <c r="F219" s="491" t="str">
        <f t="shared" si="11"/>
        <v/>
      </c>
      <c r="G219" s="492" t="s">
        <v>441</v>
      </c>
      <c r="H219" s="492"/>
      <c r="I219" s="493" t="b">
        <f t="shared" si="12"/>
        <v>1</v>
      </c>
      <c r="J219" s="493" t="b">
        <f t="shared" si="13"/>
        <v>0</v>
      </c>
      <c r="K219" s="493" t="str">
        <f t="shared" si="14"/>
        <v>a1N1R000009twJGUAY</v>
      </c>
      <c r="L219" s="494" t="str">
        <f t="shared" ca="1" si="15"/>
        <v>211-Jul-23 to 30-Jun-24</v>
      </c>
      <c r="M219" s="495" t="s">
        <v>1188</v>
      </c>
      <c r="N219" s="486"/>
      <c r="O219" s="127"/>
      <c r="P219" s="127"/>
      <c r="Q219" s="127"/>
      <c r="AD219" s="487"/>
      <c r="AE219" s="487"/>
      <c r="AF219" s="487"/>
      <c r="AG219" s="487"/>
      <c r="AM219" s="5"/>
      <c r="AN219" s="5"/>
    </row>
    <row r="220" spans="1:40" ht="31.5" x14ac:dyDescent="0.25">
      <c r="A220" s="382">
        <v>22</v>
      </c>
      <c r="B220" s="401" t="str">
        <f t="shared" si="10"/>
        <v/>
      </c>
      <c r="C220" s="402" t="str">
        <f ca="1">TEXT(IFERROR(INDEX('Overview - Section A'!$A$37:$A$44,MATCH(G220,'Overview - Section A'!$U$37:$U$44,0)),""),"d-mmm-yy") &amp;" to " &amp; TEXT(IFERROR(INDEX('Overview - Section A'!$E$37:$E$44,MATCH(G220,'Overview - Section A'!$U$37:$U$44,0)),""),"d-mmm-yy")</f>
        <v>1-Jul-19 to 31-Dec-19</v>
      </c>
      <c r="D220" s="490"/>
      <c r="E220" s="490"/>
      <c r="F220" s="491" t="str">
        <f t="shared" si="11"/>
        <v/>
      </c>
      <c r="G220" s="492" t="s">
        <v>431</v>
      </c>
      <c r="H220" s="492"/>
      <c r="I220" s="493" t="b">
        <f t="shared" si="12"/>
        <v>1</v>
      </c>
      <c r="J220" s="493" t="b">
        <f t="shared" si="13"/>
        <v>0</v>
      </c>
      <c r="K220" s="493" t="str">
        <f t="shared" si="14"/>
        <v>a1N1R000009twJHUAY</v>
      </c>
      <c r="L220" s="494" t="str">
        <f t="shared" ca="1" si="15"/>
        <v>221-Jul-19 to 31-Dec-19</v>
      </c>
      <c r="M220" s="495" t="s">
        <v>1189</v>
      </c>
      <c r="N220" s="486"/>
      <c r="O220" s="127"/>
      <c r="P220" s="127"/>
      <c r="Q220" s="127"/>
      <c r="AD220" s="487"/>
      <c r="AE220" s="487"/>
      <c r="AF220" s="487"/>
      <c r="AG220" s="487"/>
      <c r="AM220" s="5"/>
      <c r="AN220" s="5"/>
    </row>
    <row r="221" spans="1:40" ht="31.5" x14ac:dyDescent="0.25">
      <c r="A221" s="382">
        <v>22</v>
      </c>
      <c r="B221" s="401" t="str">
        <f t="shared" si="10"/>
        <v/>
      </c>
      <c r="C221" s="402" t="str">
        <f ca="1">TEXT(IFERROR(INDEX('Overview - Section A'!$A$37:$A$44,MATCH(G221,'Overview - Section A'!$U$37:$U$44,0)),""),"d-mmm-yy") &amp;" to " &amp; TEXT(IFERROR(INDEX('Overview - Section A'!$E$37:$E$44,MATCH(G221,'Overview - Section A'!$U$37:$U$44,0)),""),"d-mmm-yy")</f>
        <v>1-Jan-20 to 31-Dec-20</v>
      </c>
      <c r="D221" s="490"/>
      <c r="E221" s="490"/>
      <c r="F221" s="491" t="str">
        <f t="shared" si="11"/>
        <v/>
      </c>
      <c r="G221" s="492" t="s">
        <v>433</v>
      </c>
      <c r="H221" s="492"/>
      <c r="I221" s="493" t="b">
        <f t="shared" si="12"/>
        <v>1</v>
      </c>
      <c r="J221" s="493" t="b">
        <f t="shared" si="13"/>
        <v>0</v>
      </c>
      <c r="K221" s="493" t="str">
        <f t="shared" si="14"/>
        <v>a1N1R000009twJHUAY</v>
      </c>
      <c r="L221" s="494" t="str">
        <f t="shared" ca="1" si="15"/>
        <v>221-Jan-20 to 31-Dec-20</v>
      </c>
      <c r="M221" s="495" t="s">
        <v>1190</v>
      </c>
      <c r="N221" s="486"/>
      <c r="O221" s="127"/>
      <c r="P221" s="127"/>
      <c r="Q221" s="127"/>
      <c r="AD221" s="487"/>
      <c r="AE221" s="487"/>
      <c r="AF221" s="487"/>
      <c r="AG221" s="487"/>
      <c r="AM221" s="5"/>
      <c r="AN221" s="5"/>
    </row>
    <row r="222" spans="1:40" ht="31.5" x14ac:dyDescent="0.25">
      <c r="A222" s="382">
        <v>22</v>
      </c>
      <c r="B222" s="401" t="str">
        <f t="shared" ref="B222:B285" si="16">IF(A222=A221,"",IF(VLOOKUP(A222,$A$8:$D$90,4,FALSE)=0,"",VLOOKUP(A222,$A$8:$D$90,4,FALSE)))</f>
        <v/>
      </c>
      <c r="C222" s="402" t="str">
        <f ca="1">TEXT(IFERROR(INDEX('Overview - Section A'!$A$37:$A$44,MATCH(G222,'Overview - Section A'!$U$37:$U$44,0)),""),"d-mmm-yy") &amp;" to " &amp; TEXT(IFERROR(INDEX('Overview - Section A'!$E$37:$E$44,MATCH(G222,'Overview - Section A'!$U$37:$U$44,0)),""),"d-mmm-yy")</f>
        <v>1-Jan-21 to 31-Dec-21</v>
      </c>
      <c r="D222" s="490"/>
      <c r="E222" s="490"/>
      <c r="F222" s="491" t="str">
        <f t="shared" ref="F222:F285" si="17">IF(VLOOKUP(A222,$A$8:$D$90,4,FALSE)=0,"",VLOOKUP(A222,$A$8:$D$90,4,FALSE))</f>
        <v/>
      </c>
      <c r="G222" s="492" t="s">
        <v>435</v>
      </c>
      <c r="H222" s="492"/>
      <c r="I222" s="493" t="b">
        <f t="shared" ref="I222:I285" si="18">IFERROR(TRUE,FALSE)</f>
        <v>1</v>
      </c>
      <c r="J222" s="493" t="b">
        <f t="shared" ref="J222:J285" si="19">IFERROR(IF(OR(D222&lt;&gt;"",E222&lt;&gt;""),TRUE,FALSE),FALSE)</f>
        <v>0</v>
      </c>
      <c r="K222" s="493" t="str">
        <f t="shared" ref="K222:K285" si="20">IFERROR(VLOOKUP(A222,$A$8:$T$90,20,FALSE),"")</f>
        <v>a1N1R000009twJHUAY</v>
      </c>
      <c r="L222" s="494" t="str">
        <f t="shared" ref="L222:L285" ca="1" si="21">CONCATENATE(A222,C222)</f>
        <v>221-Jan-21 to 31-Dec-21</v>
      </c>
      <c r="M222" s="495" t="s">
        <v>1191</v>
      </c>
      <c r="N222" s="486"/>
      <c r="O222" s="127"/>
      <c r="P222" s="127"/>
      <c r="Q222" s="127"/>
      <c r="AD222" s="487"/>
      <c r="AE222" s="487"/>
      <c r="AF222" s="487"/>
      <c r="AG222" s="487"/>
      <c r="AM222" s="5"/>
      <c r="AN222" s="5"/>
    </row>
    <row r="223" spans="1:40" ht="31.5" x14ac:dyDescent="0.25">
      <c r="A223" s="382">
        <v>22</v>
      </c>
      <c r="B223" s="401" t="str">
        <f t="shared" si="16"/>
        <v/>
      </c>
      <c r="C223" s="402" t="str">
        <f ca="1">TEXT(IFERROR(INDEX('Overview - Section A'!$A$37:$A$44,MATCH(G223,'Overview - Section A'!$U$37:$U$44,0)),""),"d-mmm-yy") &amp;" to " &amp; TEXT(IFERROR(INDEX('Overview - Section A'!$E$37:$E$44,MATCH(G223,'Overview - Section A'!$U$37:$U$44,0)),""),"d-mmm-yy")</f>
        <v>1-Jan-22 to 30-Jun-22</v>
      </c>
      <c r="D223" s="490"/>
      <c r="E223" s="490"/>
      <c r="F223" s="491" t="str">
        <f t="shared" si="17"/>
        <v/>
      </c>
      <c r="G223" s="492" t="s">
        <v>437</v>
      </c>
      <c r="H223" s="492"/>
      <c r="I223" s="493" t="b">
        <f t="shared" si="18"/>
        <v>1</v>
      </c>
      <c r="J223" s="493" t="b">
        <f t="shared" si="19"/>
        <v>0</v>
      </c>
      <c r="K223" s="493" t="str">
        <f t="shared" si="20"/>
        <v>a1N1R000009twJHUAY</v>
      </c>
      <c r="L223" s="494" t="str">
        <f t="shared" ca="1" si="21"/>
        <v>221-Jan-22 to 30-Jun-22</v>
      </c>
      <c r="M223" s="495" t="s">
        <v>1192</v>
      </c>
      <c r="N223" s="486"/>
      <c r="O223" s="127"/>
      <c r="P223" s="127"/>
      <c r="Q223" s="127"/>
      <c r="AD223" s="487"/>
      <c r="AE223" s="487"/>
      <c r="AF223" s="487"/>
      <c r="AG223" s="487"/>
      <c r="AM223" s="5"/>
      <c r="AN223" s="5"/>
    </row>
    <row r="224" spans="1:40" ht="31.5" x14ac:dyDescent="0.25">
      <c r="A224" s="382">
        <v>22</v>
      </c>
      <c r="B224" s="401" t="str">
        <f t="shared" si="16"/>
        <v/>
      </c>
      <c r="C224" s="402" t="str">
        <f ca="1">TEXT(IFERROR(INDEX('Overview - Section A'!$A$37:$A$44,MATCH(G224,'Overview - Section A'!$U$37:$U$44,0)),""),"d-mmm-yy") &amp;" to " &amp; TEXT(IFERROR(INDEX('Overview - Section A'!$E$37:$E$44,MATCH(G224,'Overview - Section A'!$U$37:$U$44,0)),""),"d-mmm-yy")</f>
        <v>1-Jul-22 to 30-Jun-23</v>
      </c>
      <c r="D224" s="490"/>
      <c r="E224" s="490"/>
      <c r="F224" s="491" t="str">
        <f t="shared" si="17"/>
        <v/>
      </c>
      <c r="G224" s="492" t="s">
        <v>439</v>
      </c>
      <c r="H224" s="492"/>
      <c r="I224" s="493" t="b">
        <f t="shared" si="18"/>
        <v>1</v>
      </c>
      <c r="J224" s="493" t="b">
        <f t="shared" si="19"/>
        <v>0</v>
      </c>
      <c r="K224" s="493" t="str">
        <f t="shared" si="20"/>
        <v>a1N1R000009twJHUAY</v>
      </c>
      <c r="L224" s="494" t="str">
        <f t="shared" ca="1" si="21"/>
        <v>221-Jul-22 to 30-Jun-23</v>
      </c>
      <c r="M224" s="495" t="s">
        <v>1193</v>
      </c>
      <c r="N224" s="486"/>
      <c r="O224" s="127"/>
      <c r="P224" s="127"/>
      <c r="Q224" s="127"/>
      <c r="AD224" s="487"/>
      <c r="AE224" s="487"/>
      <c r="AF224" s="487"/>
      <c r="AG224" s="487"/>
      <c r="AM224" s="5"/>
      <c r="AN224" s="5"/>
    </row>
    <row r="225" spans="1:40" ht="31.5" x14ac:dyDescent="0.25">
      <c r="A225" s="382">
        <v>22</v>
      </c>
      <c r="B225" s="401" t="str">
        <f t="shared" si="16"/>
        <v/>
      </c>
      <c r="C225" s="402" t="str">
        <f ca="1">TEXT(IFERROR(INDEX('Overview - Section A'!$A$37:$A$44,MATCH(G225,'Overview - Section A'!$U$37:$U$44,0)),""),"d-mmm-yy") &amp;" to " &amp; TEXT(IFERROR(INDEX('Overview - Section A'!$E$37:$E$44,MATCH(G225,'Overview - Section A'!$U$37:$U$44,0)),""),"d-mmm-yy")</f>
        <v>1-Jul-23 to 30-Jun-24</v>
      </c>
      <c r="D225" s="490"/>
      <c r="E225" s="490"/>
      <c r="F225" s="491" t="str">
        <f t="shared" si="17"/>
        <v/>
      </c>
      <c r="G225" s="492" t="s">
        <v>441</v>
      </c>
      <c r="H225" s="492"/>
      <c r="I225" s="493" t="b">
        <f t="shared" si="18"/>
        <v>1</v>
      </c>
      <c r="J225" s="493" t="b">
        <f t="shared" si="19"/>
        <v>0</v>
      </c>
      <c r="K225" s="493" t="str">
        <f t="shared" si="20"/>
        <v>a1N1R000009twJHUAY</v>
      </c>
      <c r="L225" s="494" t="str">
        <f t="shared" ca="1" si="21"/>
        <v>221-Jul-23 to 30-Jun-24</v>
      </c>
      <c r="M225" s="495" t="s">
        <v>1194</v>
      </c>
      <c r="N225" s="486"/>
      <c r="O225" s="127"/>
      <c r="P225" s="127"/>
      <c r="Q225" s="127"/>
      <c r="AD225" s="487"/>
      <c r="AE225" s="487"/>
      <c r="AF225" s="487"/>
      <c r="AG225" s="487"/>
      <c r="AM225" s="5"/>
      <c r="AN225" s="5"/>
    </row>
    <row r="226" spans="1:40" ht="31.5" x14ac:dyDescent="0.25">
      <c r="A226" s="382">
        <v>23</v>
      </c>
      <c r="B226" s="401" t="str">
        <f t="shared" si="16"/>
        <v/>
      </c>
      <c r="C226" s="402" t="str">
        <f ca="1">TEXT(IFERROR(INDEX('Overview - Section A'!$A$37:$A$44,MATCH(G226,'Overview - Section A'!$U$37:$U$44,0)),""),"d-mmm-yy") &amp;" to " &amp; TEXT(IFERROR(INDEX('Overview - Section A'!$E$37:$E$44,MATCH(G226,'Overview - Section A'!$U$37:$U$44,0)),""),"d-mmm-yy")</f>
        <v>1-Jul-19 to 31-Dec-19</v>
      </c>
      <c r="D226" s="490"/>
      <c r="E226" s="490"/>
      <c r="F226" s="491" t="str">
        <f t="shared" si="17"/>
        <v/>
      </c>
      <c r="G226" s="492" t="s">
        <v>431</v>
      </c>
      <c r="H226" s="492"/>
      <c r="I226" s="493" t="b">
        <f t="shared" si="18"/>
        <v>1</v>
      </c>
      <c r="J226" s="493" t="b">
        <f t="shared" si="19"/>
        <v>0</v>
      </c>
      <c r="K226" s="493" t="str">
        <f t="shared" si="20"/>
        <v>a1N1R000009twJIUAY</v>
      </c>
      <c r="L226" s="494" t="str">
        <f t="shared" ca="1" si="21"/>
        <v>231-Jul-19 to 31-Dec-19</v>
      </c>
      <c r="M226" s="495" t="s">
        <v>1195</v>
      </c>
      <c r="N226" s="486"/>
      <c r="O226" s="127"/>
      <c r="P226" s="127"/>
      <c r="Q226" s="127"/>
      <c r="AD226" s="487"/>
      <c r="AE226" s="487"/>
      <c r="AF226" s="487"/>
      <c r="AG226" s="487"/>
      <c r="AM226" s="5"/>
      <c r="AN226" s="5"/>
    </row>
    <row r="227" spans="1:40" ht="31.5" x14ac:dyDescent="0.25">
      <c r="A227" s="382">
        <v>23</v>
      </c>
      <c r="B227" s="401" t="str">
        <f t="shared" si="16"/>
        <v/>
      </c>
      <c r="C227" s="402" t="str">
        <f ca="1">TEXT(IFERROR(INDEX('Overview - Section A'!$A$37:$A$44,MATCH(G227,'Overview - Section A'!$U$37:$U$44,0)),""),"d-mmm-yy") &amp;" to " &amp; TEXT(IFERROR(INDEX('Overview - Section A'!$E$37:$E$44,MATCH(G227,'Overview - Section A'!$U$37:$U$44,0)),""),"d-mmm-yy")</f>
        <v>1-Jan-20 to 31-Dec-20</v>
      </c>
      <c r="D227" s="490"/>
      <c r="E227" s="490"/>
      <c r="F227" s="491" t="str">
        <f t="shared" si="17"/>
        <v/>
      </c>
      <c r="G227" s="492" t="s">
        <v>433</v>
      </c>
      <c r="H227" s="492"/>
      <c r="I227" s="493" t="b">
        <f t="shared" si="18"/>
        <v>1</v>
      </c>
      <c r="J227" s="493" t="b">
        <f t="shared" si="19"/>
        <v>0</v>
      </c>
      <c r="K227" s="493" t="str">
        <f t="shared" si="20"/>
        <v>a1N1R000009twJIUAY</v>
      </c>
      <c r="L227" s="494" t="str">
        <f t="shared" ca="1" si="21"/>
        <v>231-Jan-20 to 31-Dec-20</v>
      </c>
      <c r="M227" s="495" t="s">
        <v>1196</v>
      </c>
      <c r="N227" s="486"/>
      <c r="O227" s="127"/>
      <c r="P227" s="127"/>
      <c r="Q227" s="127"/>
      <c r="AD227" s="487"/>
      <c r="AE227" s="487"/>
      <c r="AF227" s="487"/>
      <c r="AG227" s="487"/>
      <c r="AM227" s="5"/>
      <c r="AN227" s="5"/>
    </row>
    <row r="228" spans="1:40" ht="31.5" x14ac:dyDescent="0.25">
      <c r="A228" s="382">
        <v>23</v>
      </c>
      <c r="B228" s="401" t="str">
        <f t="shared" si="16"/>
        <v/>
      </c>
      <c r="C228" s="402" t="str">
        <f ca="1">TEXT(IFERROR(INDEX('Overview - Section A'!$A$37:$A$44,MATCH(G228,'Overview - Section A'!$U$37:$U$44,0)),""),"d-mmm-yy") &amp;" to " &amp; TEXT(IFERROR(INDEX('Overview - Section A'!$E$37:$E$44,MATCH(G228,'Overview - Section A'!$U$37:$U$44,0)),""),"d-mmm-yy")</f>
        <v>1-Jan-21 to 31-Dec-21</v>
      </c>
      <c r="D228" s="490"/>
      <c r="E228" s="490"/>
      <c r="F228" s="491" t="str">
        <f t="shared" si="17"/>
        <v/>
      </c>
      <c r="G228" s="492" t="s">
        <v>435</v>
      </c>
      <c r="H228" s="492"/>
      <c r="I228" s="493" t="b">
        <f t="shared" si="18"/>
        <v>1</v>
      </c>
      <c r="J228" s="493" t="b">
        <f t="shared" si="19"/>
        <v>0</v>
      </c>
      <c r="K228" s="493" t="str">
        <f t="shared" si="20"/>
        <v>a1N1R000009twJIUAY</v>
      </c>
      <c r="L228" s="494" t="str">
        <f t="shared" ca="1" si="21"/>
        <v>231-Jan-21 to 31-Dec-21</v>
      </c>
      <c r="M228" s="495" t="s">
        <v>1197</v>
      </c>
      <c r="N228" s="486"/>
      <c r="O228" s="127"/>
      <c r="P228" s="127"/>
      <c r="Q228" s="127"/>
      <c r="AD228" s="487"/>
      <c r="AE228" s="487"/>
      <c r="AF228" s="487"/>
      <c r="AG228" s="487"/>
      <c r="AM228" s="5"/>
      <c r="AN228" s="5"/>
    </row>
    <row r="229" spans="1:40" ht="31.5" x14ac:dyDescent="0.25">
      <c r="A229" s="382">
        <v>23</v>
      </c>
      <c r="B229" s="401" t="str">
        <f t="shared" si="16"/>
        <v/>
      </c>
      <c r="C229" s="402" t="str">
        <f ca="1">TEXT(IFERROR(INDEX('Overview - Section A'!$A$37:$A$44,MATCH(G229,'Overview - Section A'!$U$37:$U$44,0)),""),"d-mmm-yy") &amp;" to " &amp; TEXT(IFERROR(INDEX('Overview - Section A'!$E$37:$E$44,MATCH(G229,'Overview - Section A'!$U$37:$U$44,0)),""),"d-mmm-yy")</f>
        <v>1-Jan-22 to 30-Jun-22</v>
      </c>
      <c r="D229" s="490"/>
      <c r="E229" s="490"/>
      <c r="F229" s="491" t="str">
        <f t="shared" si="17"/>
        <v/>
      </c>
      <c r="G229" s="492" t="s">
        <v>437</v>
      </c>
      <c r="H229" s="492"/>
      <c r="I229" s="493" t="b">
        <f t="shared" si="18"/>
        <v>1</v>
      </c>
      <c r="J229" s="493" t="b">
        <f t="shared" si="19"/>
        <v>0</v>
      </c>
      <c r="K229" s="493" t="str">
        <f t="shared" si="20"/>
        <v>a1N1R000009twJIUAY</v>
      </c>
      <c r="L229" s="494" t="str">
        <f t="shared" ca="1" si="21"/>
        <v>231-Jan-22 to 30-Jun-22</v>
      </c>
      <c r="M229" s="495" t="s">
        <v>1198</v>
      </c>
      <c r="N229" s="486"/>
      <c r="O229" s="127"/>
      <c r="P229" s="127"/>
      <c r="Q229" s="127"/>
      <c r="AD229" s="487"/>
      <c r="AE229" s="487"/>
      <c r="AF229" s="487"/>
      <c r="AG229" s="487"/>
      <c r="AM229" s="5"/>
      <c r="AN229" s="5"/>
    </row>
    <row r="230" spans="1:40" ht="31.5" x14ac:dyDescent="0.25">
      <c r="A230" s="382">
        <v>23</v>
      </c>
      <c r="B230" s="401" t="str">
        <f t="shared" si="16"/>
        <v/>
      </c>
      <c r="C230" s="402" t="str">
        <f ca="1">TEXT(IFERROR(INDEX('Overview - Section A'!$A$37:$A$44,MATCH(G230,'Overview - Section A'!$U$37:$U$44,0)),""),"d-mmm-yy") &amp;" to " &amp; TEXT(IFERROR(INDEX('Overview - Section A'!$E$37:$E$44,MATCH(G230,'Overview - Section A'!$U$37:$U$44,0)),""),"d-mmm-yy")</f>
        <v>1-Jul-22 to 30-Jun-23</v>
      </c>
      <c r="D230" s="490"/>
      <c r="E230" s="490"/>
      <c r="F230" s="491" t="str">
        <f t="shared" si="17"/>
        <v/>
      </c>
      <c r="G230" s="492" t="s">
        <v>439</v>
      </c>
      <c r="H230" s="492"/>
      <c r="I230" s="493" t="b">
        <f t="shared" si="18"/>
        <v>1</v>
      </c>
      <c r="J230" s="493" t="b">
        <f t="shared" si="19"/>
        <v>0</v>
      </c>
      <c r="K230" s="493" t="str">
        <f t="shared" si="20"/>
        <v>a1N1R000009twJIUAY</v>
      </c>
      <c r="L230" s="494" t="str">
        <f t="shared" ca="1" si="21"/>
        <v>231-Jul-22 to 30-Jun-23</v>
      </c>
      <c r="M230" s="495" t="s">
        <v>1199</v>
      </c>
      <c r="N230" s="486"/>
      <c r="O230" s="127"/>
      <c r="P230" s="127"/>
      <c r="Q230" s="127"/>
      <c r="AD230" s="487"/>
      <c r="AE230" s="487"/>
      <c r="AF230" s="487"/>
      <c r="AG230" s="487"/>
      <c r="AM230" s="5"/>
      <c r="AN230" s="5"/>
    </row>
    <row r="231" spans="1:40" ht="31.5" x14ac:dyDescent="0.25">
      <c r="A231" s="382">
        <v>23</v>
      </c>
      <c r="B231" s="401" t="str">
        <f t="shared" si="16"/>
        <v/>
      </c>
      <c r="C231" s="402" t="str">
        <f ca="1">TEXT(IFERROR(INDEX('Overview - Section A'!$A$37:$A$44,MATCH(G231,'Overview - Section A'!$U$37:$U$44,0)),""),"d-mmm-yy") &amp;" to " &amp; TEXT(IFERROR(INDEX('Overview - Section A'!$E$37:$E$44,MATCH(G231,'Overview - Section A'!$U$37:$U$44,0)),""),"d-mmm-yy")</f>
        <v>1-Jul-23 to 30-Jun-24</v>
      </c>
      <c r="D231" s="490"/>
      <c r="E231" s="490"/>
      <c r="F231" s="491" t="str">
        <f t="shared" si="17"/>
        <v/>
      </c>
      <c r="G231" s="492" t="s">
        <v>441</v>
      </c>
      <c r="H231" s="492"/>
      <c r="I231" s="493" t="b">
        <f t="shared" si="18"/>
        <v>1</v>
      </c>
      <c r="J231" s="493" t="b">
        <f t="shared" si="19"/>
        <v>0</v>
      </c>
      <c r="K231" s="493" t="str">
        <f t="shared" si="20"/>
        <v>a1N1R000009twJIUAY</v>
      </c>
      <c r="L231" s="494" t="str">
        <f t="shared" ca="1" si="21"/>
        <v>231-Jul-23 to 30-Jun-24</v>
      </c>
      <c r="M231" s="495" t="s">
        <v>1200</v>
      </c>
      <c r="N231" s="486"/>
      <c r="O231" s="127"/>
      <c r="P231" s="127"/>
      <c r="Q231" s="127"/>
      <c r="AD231" s="487"/>
      <c r="AE231" s="487"/>
      <c r="AF231" s="487"/>
      <c r="AG231" s="487"/>
      <c r="AM231" s="5"/>
      <c r="AN231" s="5"/>
    </row>
    <row r="232" spans="1:40" ht="31.5" x14ac:dyDescent="0.25">
      <c r="A232" s="382">
        <v>24</v>
      </c>
      <c r="B232" s="401" t="str">
        <f t="shared" si="16"/>
        <v/>
      </c>
      <c r="C232" s="402" t="str">
        <f ca="1">TEXT(IFERROR(INDEX('Overview - Section A'!$A$37:$A$44,MATCH(G232,'Overview - Section A'!$U$37:$U$44,0)),""),"d-mmm-yy") &amp;" to " &amp; TEXT(IFERROR(INDEX('Overview - Section A'!$E$37:$E$44,MATCH(G232,'Overview - Section A'!$U$37:$U$44,0)),""),"d-mmm-yy")</f>
        <v>1-Jul-19 to 31-Dec-19</v>
      </c>
      <c r="D232" s="490"/>
      <c r="E232" s="490"/>
      <c r="F232" s="491" t="str">
        <f t="shared" si="17"/>
        <v/>
      </c>
      <c r="G232" s="492" t="s">
        <v>431</v>
      </c>
      <c r="H232" s="492"/>
      <c r="I232" s="493" t="b">
        <f t="shared" si="18"/>
        <v>1</v>
      </c>
      <c r="J232" s="493" t="b">
        <f t="shared" si="19"/>
        <v>0</v>
      </c>
      <c r="K232" s="493" t="str">
        <f t="shared" si="20"/>
        <v>a1N1R000009twJJUAY</v>
      </c>
      <c r="L232" s="494" t="str">
        <f t="shared" ca="1" si="21"/>
        <v>241-Jul-19 to 31-Dec-19</v>
      </c>
      <c r="M232" s="495" t="s">
        <v>1201</v>
      </c>
      <c r="N232" s="486"/>
      <c r="O232" s="127"/>
      <c r="P232" s="127"/>
      <c r="Q232" s="127"/>
      <c r="AD232" s="487"/>
      <c r="AE232" s="487"/>
      <c r="AF232" s="487"/>
      <c r="AG232" s="487"/>
      <c r="AM232" s="5"/>
      <c r="AN232" s="5"/>
    </row>
    <row r="233" spans="1:40" ht="31.5" x14ac:dyDescent="0.25">
      <c r="A233" s="382">
        <v>24</v>
      </c>
      <c r="B233" s="401" t="str">
        <f t="shared" si="16"/>
        <v/>
      </c>
      <c r="C233" s="402" t="str">
        <f ca="1">TEXT(IFERROR(INDEX('Overview - Section A'!$A$37:$A$44,MATCH(G233,'Overview - Section A'!$U$37:$U$44,0)),""),"d-mmm-yy") &amp;" to " &amp; TEXT(IFERROR(INDEX('Overview - Section A'!$E$37:$E$44,MATCH(G233,'Overview - Section A'!$U$37:$U$44,0)),""),"d-mmm-yy")</f>
        <v>1-Jan-20 to 31-Dec-20</v>
      </c>
      <c r="D233" s="490"/>
      <c r="E233" s="490"/>
      <c r="F233" s="491" t="str">
        <f t="shared" si="17"/>
        <v/>
      </c>
      <c r="G233" s="492" t="s">
        <v>433</v>
      </c>
      <c r="H233" s="492"/>
      <c r="I233" s="493" t="b">
        <f t="shared" si="18"/>
        <v>1</v>
      </c>
      <c r="J233" s="493" t="b">
        <f t="shared" si="19"/>
        <v>0</v>
      </c>
      <c r="K233" s="493" t="str">
        <f t="shared" si="20"/>
        <v>a1N1R000009twJJUAY</v>
      </c>
      <c r="L233" s="494" t="str">
        <f t="shared" ca="1" si="21"/>
        <v>241-Jan-20 to 31-Dec-20</v>
      </c>
      <c r="M233" s="495" t="s">
        <v>1202</v>
      </c>
      <c r="N233" s="486"/>
      <c r="O233" s="127"/>
      <c r="P233" s="127"/>
      <c r="Q233" s="127"/>
      <c r="AD233" s="487"/>
      <c r="AE233" s="487"/>
      <c r="AF233" s="487"/>
      <c r="AG233" s="487"/>
      <c r="AM233" s="5"/>
      <c r="AN233" s="5"/>
    </row>
    <row r="234" spans="1:40" ht="31.5" x14ac:dyDescent="0.25">
      <c r="A234" s="382">
        <v>24</v>
      </c>
      <c r="B234" s="401" t="str">
        <f t="shared" si="16"/>
        <v/>
      </c>
      <c r="C234" s="402" t="str">
        <f ca="1">TEXT(IFERROR(INDEX('Overview - Section A'!$A$37:$A$44,MATCH(G234,'Overview - Section A'!$U$37:$U$44,0)),""),"d-mmm-yy") &amp;" to " &amp; TEXT(IFERROR(INDEX('Overview - Section A'!$E$37:$E$44,MATCH(G234,'Overview - Section A'!$U$37:$U$44,0)),""),"d-mmm-yy")</f>
        <v>1-Jan-21 to 31-Dec-21</v>
      </c>
      <c r="D234" s="490"/>
      <c r="E234" s="490"/>
      <c r="F234" s="491" t="str">
        <f t="shared" si="17"/>
        <v/>
      </c>
      <c r="G234" s="492" t="s">
        <v>435</v>
      </c>
      <c r="H234" s="492"/>
      <c r="I234" s="493" t="b">
        <f t="shared" si="18"/>
        <v>1</v>
      </c>
      <c r="J234" s="493" t="b">
        <f t="shared" si="19"/>
        <v>0</v>
      </c>
      <c r="K234" s="493" t="str">
        <f t="shared" si="20"/>
        <v>a1N1R000009twJJUAY</v>
      </c>
      <c r="L234" s="494" t="str">
        <f t="shared" ca="1" si="21"/>
        <v>241-Jan-21 to 31-Dec-21</v>
      </c>
      <c r="M234" s="495" t="s">
        <v>1203</v>
      </c>
      <c r="N234" s="486"/>
      <c r="O234" s="127"/>
      <c r="P234" s="127"/>
      <c r="Q234" s="127"/>
      <c r="AD234" s="487"/>
      <c r="AE234" s="487"/>
      <c r="AF234" s="487"/>
      <c r="AG234" s="487"/>
      <c r="AM234" s="5"/>
      <c r="AN234" s="5"/>
    </row>
    <row r="235" spans="1:40" ht="31.5" x14ac:dyDescent="0.25">
      <c r="A235" s="382">
        <v>24</v>
      </c>
      <c r="B235" s="401" t="str">
        <f t="shared" si="16"/>
        <v/>
      </c>
      <c r="C235" s="402" t="str">
        <f ca="1">TEXT(IFERROR(INDEX('Overview - Section A'!$A$37:$A$44,MATCH(G235,'Overview - Section A'!$U$37:$U$44,0)),""),"d-mmm-yy") &amp;" to " &amp; TEXT(IFERROR(INDEX('Overview - Section A'!$E$37:$E$44,MATCH(G235,'Overview - Section A'!$U$37:$U$44,0)),""),"d-mmm-yy")</f>
        <v>1-Jan-22 to 30-Jun-22</v>
      </c>
      <c r="D235" s="490"/>
      <c r="E235" s="490"/>
      <c r="F235" s="491" t="str">
        <f t="shared" si="17"/>
        <v/>
      </c>
      <c r="G235" s="492" t="s">
        <v>437</v>
      </c>
      <c r="H235" s="492"/>
      <c r="I235" s="493" t="b">
        <f t="shared" si="18"/>
        <v>1</v>
      </c>
      <c r="J235" s="493" t="b">
        <f t="shared" si="19"/>
        <v>0</v>
      </c>
      <c r="K235" s="493" t="str">
        <f t="shared" si="20"/>
        <v>a1N1R000009twJJUAY</v>
      </c>
      <c r="L235" s="494" t="str">
        <f t="shared" ca="1" si="21"/>
        <v>241-Jan-22 to 30-Jun-22</v>
      </c>
      <c r="M235" s="495" t="s">
        <v>1204</v>
      </c>
      <c r="N235" s="486"/>
      <c r="O235" s="127"/>
      <c r="P235" s="127"/>
      <c r="Q235" s="127"/>
      <c r="AD235" s="487"/>
      <c r="AE235" s="487"/>
      <c r="AF235" s="487"/>
      <c r="AG235" s="487"/>
      <c r="AM235" s="5"/>
      <c r="AN235" s="5"/>
    </row>
    <row r="236" spans="1:40" ht="31.5" x14ac:dyDescent="0.25">
      <c r="A236" s="382">
        <v>24</v>
      </c>
      <c r="B236" s="401" t="str">
        <f t="shared" si="16"/>
        <v/>
      </c>
      <c r="C236" s="402" t="str">
        <f ca="1">TEXT(IFERROR(INDEX('Overview - Section A'!$A$37:$A$44,MATCH(G236,'Overview - Section A'!$U$37:$U$44,0)),""),"d-mmm-yy") &amp;" to " &amp; TEXT(IFERROR(INDEX('Overview - Section A'!$E$37:$E$44,MATCH(G236,'Overview - Section A'!$U$37:$U$44,0)),""),"d-mmm-yy")</f>
        <v>1-Jul-22 to 30-Jun-23</v>
      </c>
      <c r="D236" s="490"/>
      <c r="E236" s="490"/>
      <c r="F236" s="491" t="str">
        <f t="shared" si="17"/>
        <v/>
      </c>
      <c r="G236" s="492" t="s">
        <v>439</v>
      </c>
      <c r="H236" s="492"/>
      <c r="I236" s="493" t="b">
        <f t="shared" si="18"/>
        <v>1</v>
      </c>
      <c r="J236" s="493" t="b">
        <f t="shared" si="19"/>
        <v>0</v>
      </c>
      <c r="K236" s="493" t="str">
        <f t="shared" si="20"/>
        <v>a1N1R000009twJJUAY</v>
      </c>
      <c r="L236" s="494" t="str">
        <f t="shared" ca="1" si="21"/>
        <v>241-Jul-22 to 30-Jun-23</v>
      </c>
      <c r="M236" s="495" t="s">
        <v>1205</v>
      </c>
      <c r="N236" s="486"/>
      <c r="O236" s="127"/>
      <c r="P236" s="127"/>
      <c r="Q236" s="127"/>
      <c r="AD236" s="487"/>
      <c r="AE236" s="487"/>
      <c r="AF236" s="487"/>
      <c r="AG236" s="487"/>
      <c r="AM236" s="5"/>
      <c r="AN236" s="5"/>
    </row>
    <row r="237" spans="1:40" ht="31.5" x14ac:dyDescent="0.25">
      <c r="A237" s="382">
        <v>24</v>
      </c>
      <c r="B237" s="401" t="str">
        <f t="shared" si="16"/>
        <v/>
      </c>
      <c r="C237" s="402" t="str">
        <f ca="1">TEXT(IFERROR(INDEX('Overview - Section A'!$A$37:$A$44,MATCH(G237,'Overview - Section A'!$U$37:$U$44,0)),""),"d-mmm-yy") &amp;" to " &amp; TEXT(IFERROR(INDEX('Overview - Section A'!$E$37:$E$44,MATCH(G237,'Overview - Section A'!$U$37:$U$44,0)),""),"d-mmm-yy")</f>
        <v>1-Jul-23 to 30-Jun-24</v>
      </c>
      <c r="D237" s="490"/>
      <c r="E237" s="490"/>
      <c r="F237" s="491" t="str">
        <f t="shared" si="17"/>
        <v/>
      </c>
      <c r="G237" s="492" t="s">
        <v>441</v>
      </c>
      <c r="H237" s="492"/>
      <c r="I237" s="493" t="b">
        <f t="shared" si="18"/>
        <v>1</v>
      </c>
      <c r="J237" s="493" t="b">
        <f t="shared" si="19"/>
        <v>0</v>
      </c>
      <c r="K237" s="493" t="str">
        <f t="shared" si="20"/>
        <v>a1N1R000009twJJUAY</v>
      </c>
      <c r="L237" s="494" t="str">
        <f t="shared" ca="1" si="21"/>
        <v>241-Jul-23 to 30-Jun-24</v>
      </c>
      <c r="M237" s="495" t="s">
        <v>1206</v>
      </c>
      <c r="N237" s="486"/>
      <c r="O237" s="127"/>
      <c r="P237" s="127"/>
      <c r="Q237" s="127"/>
      <c r="AD237" s="487"/>
      <c r="AE237" s="487"/>
      <c r="AF237" s="487"/>
      <c r="AG237" s="487"/>
      <c r="AM237" s="5"/>
      <c r="AN237" s="5"/>
    </row>
    <row r="238" spans="1:40" ht="31.5" x14ac:dyDescent="0.25">
      <c r="A238" s="382">
        <v>25</v>
      </c>
      <c r="B238" s="401" t="str">
        <f t="shared" si="16"/>
        <v/>
      </c>
      <c r="C238" s="402" t="str">
        <f ca="1">TEXT(IFERROR(INDEX('Overview - Section A'!$A$37:$A$44,MATCH(G238,'Overview - Section A'!$U$37:$U$44,0)),""),"d-mmm-yy") &amp;" to " &amp; TEXT(IFERROR(INDEX('Overview - Section A'!$E$37:$E$44,MATCH(G238,'Overview - Section A'!$U$37:$U$44,0)),""),"d-mmm-yy")</f>
        <v>1-Jul-19 to 31-Dec-19</v>
      </c>
      <c r="D238" s="490"/>
      <c r="E238" s="490"/>
      <c r="F238" s="491" t="str">
        <f t="shared" si="17"/>
        <v/>
      </c>
      <c r="G238" s="492" t="s">
        <v>431</v>
      </c>
      <c r="H238" s="492"/>
      <c r="I238" s="493" t="b">
        <f t="shared" si="18"/>
        <v>1</v>
      </c>
      <c r="J238" s="493" t="b">
        <f t="shared" si="19"/>
        <v>0</v>
      </c>
      <c r="K238" s="493" t="str">
        <f t="shared" si="20"/>
        <v>a1N1R000009twJKUAY</v>
      </c>
      <c r="L238" s="494" t="str">
        <f t="shared" ca="1" si="21"/>
        <v>251-Jul-19 to 31-Dec-19</v>
      </c>
      <c r="M238" s="495" t="s">
        <v>1207</v>
      </c>
      <c r="N238" s="486"/>
      <c r="O238" s="127"/>
      <c r="P238" s="127"/>
      <c r="Q238" s="127"/>
      <c r="AD238" s="487"/>
      <c r="AE238" s="487"/>
      <c r="AF238" s="487"/>
      <c r="AG238" s="487"/>
      <c r="AM238" s="5"/>
      <c r="AN238" s="5"/>
    </row>
    <row r="239" spans="1:40" ht="31.5" x14ac:dyDescent="0.25">
      <c r="A239" s="382">
        <v>25</v>
      </c>
      <c r="B239" s="401" t="str">
        <f t="shared" si="16"/>
        <v/>
      </c>
      <c r="C239" s="402" t="str">
        <f ca="1">TEXT(IFERROR(INDEX('Overview - Section A'!$A$37:$A$44,MATCH(G239,'Overview - Section A'!$U$37:$U$44,0)),""),"d-mmm-yy") &amp;" to " &amp; TEXT(IFERROR(INDEX('Overview - Section A'!$E$37:$E$44,MATCH(G239,'Overview - Section A'!$U$37:$U$44,0)),""),"d-mmm-yy")</f>
        <v>1-Jan-20 to 31-Dec-20</v>
      </c>
      <c r="D239" s="490"/>
      <c r="E239" s="490"/>
      <c r="F239" s="491" t="str">
        <f t="shared" si="17"/>
        <v/>
      </c>
      <c r="G239" s="492" t="s">
        <v>433</v>
      </c>
      <c r="H239" s="492"/>
      <c r="I239" s="493" t="b">
        <f t="shared" si="18"/>
        <v>1</v>
      </c>
      <c r="J239" s="493" t="b">
        <f t="shared" si="19"/>
        <v>0</v>
      </c>
      <c r="K239" s="493" t="str">
        <f t="shared" si="20"/>
        <v>a1N1R000009twJKUAY</v>
      </c>
      <c r="L239" s="494" t="str">
        <f t="shared" ca="1" si="21"/>
        <v>251-Jan-20 to 31-Dec-20</v>
      </c>
      <c r="M239" s="495" t="s">
        <v>1208</v>
      </c>
      <c r="N239" s="486"/>
      <c r="O239" s="127"/>
      <c r="P239" s="127"/>
      <c r="Q239" s="127"/>
      <c r="AD239" s="487"/>
      <c r="AE239" s="487"/>
      <c r="AF239" s="487"/>
      <c r="AG239" s="487"/>
      <c r="AM239" s="5"/>
      <c r="AN239" s="5"/>
    </row>
    <row r="240" spans="1:40" ht="31.5" x14ac:dyDescent="0.25">
      <c r="A240" s="382">
        <v>25</v>
      </c>
      <c r="B240" s="401" t="str">
        <f t="shared" si="16"/>
        <v/>
      </c>
      <c r="C240" s="402" t="str">
        <f ca="1">TEXT(IFERROR(INDEX('Overview - Section A'!$A$37:$A$44,MATCH(G240,'Overview - Section A'!$U$37:$U$44,0)),""),"d-mmm-yy") &amp;" to " &amp; TEXT(IFERROR(INDEX('Overview - Section A'!$E$37:$E$44,MATCH(G240,'Overview - Section A'!$U$37:$U$44,0)),""),"d-mmm-yy")</f>
        <v>1-Jan-21 to 31-Dec-21</v>
      </c>
      <c r="D240" s="490"/>
      <c r="E240" s="490"/>
      <c r="F240" s="491" t="str">
        <f t="shared" si="17"/>
        <v/>
      </c>
      <c r="G240" s="492" t="s">
        <v>435</v>
      </c>
      <c r="H240" s="492"/>
      <c r="I240" s="493" t="b">
        <f t="shared" si="18"/>
        <v>1</v>
      </c>
      <c r="J240" s="493" t="b">
        <f t="shared" si="19"/>
        <v>0</v>
      </c>
      <c r="K240" s="493" t="str">
        <f t="shared" si="20"/>
        <v>a1N1R000009twJKUAY</v>
      </c>
      <c r="L240" s="494" t="str">
        <f t="shared" ca="1" si="21"/>
        <v>251-Jan-21 to 31-Dec-21</v>
      </c>
      <c r="M240" s="495" t="s">
        <v>1209</v>
      </c>
      <c r="N240" s="486"/>
      <c r="O240" s="127"/>
      <c r="P240" s="127"/>
      <c r="Q240" s="127"/>
      <c r="AD240" s="487"/>
      <c r="AE240" s="487"/>
      <c r="AF240" s="487"/>
      <c r="AG240" s="487"/>
      <c r="AM240" s="5"/>
      <c r="AN240" s="5"/>
    </row>
    <row r="241" spans="1:40" ht="31.5" x14ac:dyDescent="0.25">
      <c r="A241" s="382">
        <v>25</v>
      </c>
      <c r="B241" s="401" t="str">
        <f t="shared" si="16"/>
        <v/>
      </c>
      <c r="C241" s="402" t="str">
        <f ca="1">TEXT(IFERROR(INDEX('Overview - Section A'!$A$37:$A$44,MATCH(G241,'Overview - Section A'!$U$37:$U$44,0)),""),"d-mmm-yy") &amp;" to " &amp; TEXT(IFERROR(INDEX('Overview - Section A'!$E$37:$E$44,MATCH(G241,'Overview - Section A'!$U$37:$U$44,0)),""),"d-mmm-yy")</f>
        <v>1-Jan-22 to 30-Jun-22</v>
      </c>
      <c r="D241" s="490"/>
      <c r="E241" s="490"/>
      <c r="F241" s="491" t="str">
        <f t="shared" si="17"/>
        <v/>
      </c>
      <c r="G241" s="492" t="s">
        <v>437</v>
      </c>
      <c r="H241" s="492"/>
      <c r="I241" s="493" t="b">
        <f t="shared" si="18"/>
        <v>1</v>
      </c>
      <c r="J241" s="493" t="b">
        <f t="shared" si="19"/>
        <v>0</v>
      </c>
      <c r="K241" s="493" t="str">
        <f t="shared" si="20"/>
        <v>a1N1R000009twJKUAY</v>
      </c>
      <c r="L241" s="494" t="str">
        <f t="shared" ca="1" si="21"/>
        <v>251-Jan-22 to 30-Jun-22</v>
      </c>
      <c r="M241" s="495" t="s">
        <v>1210</v>
      </c>
      <c r="N241" s="486"/>
      <c r="O241" s="127"/>
      <c r="P241" s="127"/>
      <c r="Q241" s="127"/>
      <c r="AD241" s="487"/>
      <c r="AE241" s="487"/>
      <c r="AF241" s="487"/>
      <c r="AG241" s="487"/>
      <c r="AM241" s="5"/>
      <c r="AN241" s="5"/>
    </row>
    <row r="242" spans="1:40" ht="31.5" x14ac:dyDescent="0.25">
      <c r="A242" s="382">
        <v>25</v>
      </c>
      <c r="B242" s="401" t="str">
        <f t="shared" si="16"/>
        <v/>
      </c>
      <c r="C242" s="402" t="str">
        <f ca="1">TEXT(IFERROR(INDEX('Overview - Section A'!$A$37:$A$44,MATCH(G242,'Overview - Section A'!$U$37:$U$44,0)),""),"d-mmm-yy") &amp;" to " &amp; TEXT(IFERROR(INDEX('Overview - Section A'!$E$37:$E$44,MATCH(G242,'Overview - Section A'!$U$37:$U$44,0)),""),"d-mmm-yy")</f>
        <v>1-Jul-22 to 30-Jun-23</v>
      </c>
      <c r="D242" s="490"/>
      <c r="E242" s="490"/>
      <c r="F242" s="491" t="str">
        <f t="shared" si="17"/>
        <v/>
      </c>
      <c r="G242" s="492" t="s">
        <v>439</v>
      </c>
      <c r="H242" s="492"/>
      <c r="I242" s="493" t="b">
        <f t="shared" si="18"/>
        <v>1</v>
      </c>
      <c r="J242" s="493" t="b">
        <f t="shared" si="19"/>
        <v>0</v>
      </c>
      <c r="K242" s="493" t="str">
        <f t="shared" si="20"/>
        <v>a1N1R000009twJKUAY</v>
      </c>
      <c r="L242" s="494" t="str">
        <f t="shared" ca="1" si="21"/>
        <v>251-Jul-22 to 30-Jun-23</v>
      </c>
      <c r="M242" s="495" t="s">
        <v>1211</v>
      </c>
      <c r="N242" s="486"/>
      <c r="O242" s="127"/>
      <c r="P242" s="127"/>
      <c r="Q242" s="127"/>
      <c r="AD242" s="487"/>
      <c r="AE242" s="487"/>
      <c r="AF242" s="487"/>
      <c r="AG242" s="487"/>
      <c r="AM242" s="5"/>
      <c r="AN242" s="5"/>
    </row>
    <row r="243" spans="1:40" ht="31.5" x14ac:dyDescent="0.25">
      <c r="A243" s="382">
        <v>25</v>
      </c>
      <c r="B243" s="401" t="str">
        <f t="shared" si="16"/>
        <v/>
      </c>
      <c r="C243" s="402" t="str">
        <f ca="1">TEXT(IFERROR(INDEX('Overview - Section A'!$A$37:$A$44,MATCH(G243,'Overview - Section A'!$U$37:$U$44,0)),""),"d-mmm-yy") &amp;" to " &amp; TEXT(IFERROR(INDEX('Overview - Section A'!$E$37:$E$44,MATCH(G243,'Overview - Section A'!$U$37:$U$44,0)),""),"d-mmm-yy")</f>
        <v>1-Jul-23 to 30-Jun-24</v>
      </c>
      <c r="D243" s="490"/>
      <c r="E243" s="490"/>
      <c r="F243" s="491" t="str">
        <f t="shared" si="17"/>
        <v/>
      </c>
      <c r="G243" s="492" t="s">
        <v>441</v>
      </c>
      <c r="H243" s="492"/>
      <c r="I243" s="493" t="b">
        <f t="shared" si="18"/>
        <v>1</v>
      </c>
      <c r="J243" s="493" t="b">
        <f t="shared" si="19"/>
        <v>0</v>
      </c>
      <c r="K243" s="493" t="str">
        <f t="shared" si="20"/>
        <v>a1N1R000009twJKUAY</v>
      </c>
      <c r="L243" s="494" t="str">
        <f t="shared" ca="1" si="21"/>
        <v>251-Jul-23 to 30-Jun-24</v>
      </c>
      <c r="M243" s="495" t="s">
        <v>1212</v>
      </c>
      <c r="N243" s="486"/>
      <c r="O243" s="127"/>
      <c r="P243" s="127"/>
      <c r="Q243" s="127"/>
      <c r="AD243" s="487"/>
      <c r="AE243" s="487"/>
      <c r="AF243" s="487"/>
      <c r="AG243" s="487"/>
      <c r="AM243" s="5"/>
      <c r="AN243" s="5"/>
    </row>
    <row r="244" spans="1:40" ht="31.5" x14ac:dyDescent="0.25">
      <c r="A244" s="382">
        <v>26</v>
      </c>
      <c r="B244" s="401" t="str">
        <f t="shared" si="16"/>
        <v/>
      </c>
      <c r="C244" s="402" t="str">
        <f ca="1">TEXT(IFERROR(INDEX('Overview - Section A'!$A$37:$A$44,MATCH(G244,'Overview - Section A'!$U$37:$U$44,0)),""),"d-mmm-yy") &amp;" to " &amp; TEXT(IFERROR(INDEX('Overview - Section A'!$E$37:$E$44,MATCH(G244,'Overview - Section A'!$U$37:$U$44,0)),""),"d-mmm-yy")</f>
        <v>1-Jul-19 to 31-Dec-19</v>
      </c>
      <c r="D244" s="490"/>
      <c r="E244" s="490"/>
      <c r="F244" s="491" t="str">
        <f t="shared" si="17"/>
        <v/>
      </c>
      <c r="G244" s="492" t="s">
        <v>431</v>
      </c>
      <c r="H244" s="492"/>
      <c r="I244" s="493" t="b">
        <f t="shared" si="18"/>
        <v>1</v>
      </c>
      <c r="J244" s="493" t="b">
        <f t="shared" si="19"/>
        <v>0</v>
      </c>
      <c r="K244" s="493" t="str">
        <f t="shared" si="20"/>
        <v>a1N1R000009twJLUAY</v>
      </c>
      <c r="L244" s="494" t="str">
        <f t="shared" ca="1" si="21"/>
        <v>261-Jul-19 to 31-Dec-19</v>
      </c>
      <c r="M244" s="495" t="s">
        <v>1213</v>
      </c>
      <c r="N244" s="486"/>
      <c r="O244" s="127"/>
      <c r="P244" s="127"/>
      <c r="Q244" s="127"/>
      <c r="AD244" s="487"/>
      <c r="AE244" s="487"/>
      <c r="AF244" s="487"/>
      <c r="AG244" s="487"/>
      <c r="AM244" s="5"/>
      <c r="AN244" s="5"/>
    </row>
    <row r="245" spans="1:40" ht="31.5" x14ac:dyDescent="0.25">
      <c r="A245" s="382">
        <v>26</v>
      </c>
      <c r="B245" s="401" t="str">
        <f t="shared" si="16"/>
        <v/>
      </c>
      <c r="C245" s="402" t="str">
        <f ca="1">TEXT(IFERROR(INDEX('Overview - Section A'!$A$37:$A$44,MATCH(G245,'Overview - Section A'!$U$37:$U$44,0)),""),"d-mmm-yy") &amp;" to " &amp; TEXT(IFERROR(INDEX('Overview - Section A'!$E$37:$E$44,MATCH(G245,'Overview - Section A'!$U$37:$U$44,0)),""),"d-mmm-yy")</f>
        <v>1-Jan-20 to 31-Dec-20</v>
      </c>
      <c r="D245" s="490"/>
      <c r="E245" s="490"/>
      <c r="F245" s="491" t="str">
        <f t="shared" si="17"/>
        <v/>
      </c>
      <c r="G245" s="492" t="s">
        <v>433</v>
      </c>
      <c r="H245" s="492"/>
      <c r="I245" s="493" t="b">
        <f t="shared" si="18"/>
        <v>1</v>
      </c>
      <c r="J245" s="493" t="b">
        <f t="shared" si="19"/>
        <v>0</v>
      </c>
      <c r="K245" s="493" t="str">
        <f t="shared" si="20"/>
        <v>a1N1R000009twJLUAY</v>
      </c>
      <c r="L245" s="494" t="str">
        <f t="shared" ca="1" si="21"/>
        <v>261-Jan-20 to 31-Dec-20</v>
      </c>
      <c r="M245" s="495" t="s">
        <v>1214</v>
      </c>
      <c r="N245" s="486"/>
      <c r="O245" s="127"/>
      <c r="P245" s="127"/>
      <c r="Q245" s="127"/>
      <c r="AD245" s="487"/>
      <c r="AE245" s="487"/>
      <c r="AF245" s="487"/>
      <c r="AG245" s="487"/>
      <c r="AM245" s="5"/>
      <c r="AN245" s="5"/>
    </row>
    <row r="246" spans="1:40" ht="31.5" x14ac:dyDescent="0.25">
      <c r="A246" s="382">
        <v>26</v>
      </c>
      <c r="B246" s="401" t="str">
        <f t="shared" si="16"/>
        <v/>
      </c>
      <c r="C246" s="402" t="str">
        <f ca="1">TEXT(IFERROR(INDEX('Overview - Section A'!$A$37:$A$44,MATCH(G246,'Overview - Section A'!$U$37:$U$44,0)),""),"d-mmm-yy") &amp;" to " &amp; TEXT(IFERROR(INDEX('Overview - Section A'!$E$37:$E$44,MATCH(G246,'Overview - Section A'!$U$37:$U$44,0)),""),"d-mmm-yy")</f>
        <v>1-Jan-21 to 31-Dec-21</v>
      </c>
      <c r="D246" s="490"/>
      <c r="E246" s="490"/>
      <c r="F246" s="491" t="str">
        <f t="shared" si="17"/>
        <v/>
      </c>
      <c r="G246" s="492" t="s">
        <v>435</v>
      </c>
      <c r="H246" s="492"/>
      <c r="I246" s="493" t="b">
        <f t="shared" si="18"/>
        <v>1</v>
      </c>
      <c r="J246" s="493" t="b">
        <f t="shared" si="19"/>
        <v>0</v>
      </c>
      <c r="K246" s="493" t="str">
        <f t="shared" si="20"/>
        <v>a1N1R000009twJLUAY</v>
      </c>
      <c r="L246" s="494" t="str">
        <f t="shared" ca="1" si="21"/>
        <v>261-Jan-21 to 31-Dec-21</v>
      </c>
      <c r="M246" s="495" t="s">
        <v>1215</v>
      </c>
      <c r="N246" s="486"/>
      <c r="O246" s="127"/>
      <c r="P246" s="127"/>
      <c r="Q246" s="127"/>
      <c r="AD246" s="487"/>
      <c r="AE246" s="487"/>
      <c r="AF246" s="487"/>
      <c r="AG246" s="487"/>
      <c r="AM246" s="5"/>
      <c r="AN246" s="5"/>
    </row>
    <row r="247" spans="1:40" ht="31.5" x14ac:dyDescent="0.25">
      <c r="A247" s="382">
        <v>26</v>
      </c>
      <c r="B247" s="401" t="str">
        <f t="shared" si="16"/>
        <v/>
      </c>
      <c r="C247" s="402" t="str">
        <f ca="1">TEXT(IFERROR(INDEX('Overview - Section A'!$A$37:$A$44,MATCH(G247,'Overview - Section A'!$U$37:$U$44,0)),""),"d-mmm-yy") &amp;" to " &amp; TEXT(IFERROR(INDEX('Overview - Section A'!$E$37:$E$44,MATCH(G247,'Overview - Section A'!$U$37:$U$44,0)),""),"d-mmm-yy")</f>
        <v>1-Jan-22 to 30-Jun-22</v>
      </c>
      <c r="D247" s="490"/>
      <c r="E247" s="490"/>
      <c r="F247" s="491" t="str">
        <f t="shared" si="17"/>
        <v/>
      </c>
      <c r="G247" s="492" t="s">
        <v>437</v>
      </c>
      <c r="H247" s="492"/>
      <c r="I247" s="493" t="b">
        <f t="shared" si="18"/>
        <v>1</v>
      </c>
      <c r="J247" s="493" t="b">
        <f t="shared" si="19"/>
        <v>0</v>
      </c>
      <c r="K247" s="493" t="str">
        <f t="shared" si="20"/>
        <v>a1N1R000009twJLUAY</v>
      </c>
      <c r="L247" s="494" t="str">
        <f t="shared" ca="1" si="21"/>
        <v>261-Jan-22 to 30-Jun-22</v>
      </c>
      <c r="M247" s="495" t="s">
        <v>1216</v>
      </c>
      <c r="N247" s="486"/>
      <c r="O247" s="127"/>
      <c r="P247" s="127"/>
      <c r="Q247" s="127"/>
      <c r="AD247" s="487"/>
      <c r="AE247" s="487"/>
      <c r="AF247" s="487"/>
      <c r="AG247" s="487"/>
      <c r="AM247" s="5"/>
      <c r="AN247" s="5"/>
    </row>
    <row r="248" spans="1:40" ht="31.5" x14ac:dyDescent="0.25">
      <c r="A248" s="382">
        <v>26</v>
      </c>
      <c r="B248" s="401" t="str">
        <f t="shared" si="16"/>
        <v/>
      </c>
      <c r="C248" s="402" t="str">
        <f ca="1">TEXT(IFERROR(INDEX('Overview - Section A'!$A$37:$A$44,MATCH(G248,'Overview - Section A'!$U$37:$U$44,0)),""),"d-mmm-yy") &amp;" to " &amp; TEXT(IFERROR(INDEX('Overview - Section A'!$E$37:$E$44,MATCH(G248,'Overview - Section A'!$U$37:$U$44,0)),""),"d-mmm-yy")</f>
        <v>1-Jul-22 to 30-Jun-23</v>
      </c>
      <c r="D248" s="490"/>
      <c r="E248" s="490"/>
      <c r="F248" s="491" t="str">
        <f t="shared" si="17"/>
        <v/>
      </c>
      <c r="G248" s="492" t="s">
        <v>439</v>
      </c>
      <c r="H248" s="492"/>
      <c r="I248" s="493" t="b">
        <f t="shared" si="18"/>
        <v>1</v>
      </c>
      <c r="J248" s="493" t="b">
        <f t="shared" si="19"/>
        <v>0</v>
      </c>
      <c r="K248" s="493" t="str">
        <f t="shared" si="20"/>
        <v>a1N1R000009twJLUAY</v>
      </c>
      <c r="L248" s="494" t="str">
        <f t="shared" ca="1" si="21"/>
        <v>261-Jul-22 to 30-Jun-23</v>
      </c>
      <c r="M248" s="495" t="s">
        <v>1217</v>
      </c>
      <c r="N248" s="486"/>
      <c r="O248" s="127"/>
      <c r="P248" s="127"/>
      <c r="Q248" s="127"/>
      <c r="AD248" s="487"/>
      <c r="AE248" s="487"/>
      <c r="AF248" s="487"/>
      <c r="AG248" s="487"/>
      <c r="AM248" s="5"/>
      <c r="AN248" s="5"/>
    </row>
    <row r="249" spans="1:40" ht="31.5" x14ac:dyDescent="0.25">
      <c r="A249" s="382">
        <v>26</v>
      </c>
      <c r="B249" s="401" t="str">
        <f t="shared" si="16"/>
        <v/>
      </c>
      <c r="C249" s="402" t="str">
        <f ca="1">TEXT(IFERROR(INDEX('Overview - Section A'!$A$37:$A$44,MATCH(G249,'Overview - Section A'!$U$37:$U$44,0)),""),"d-mmm-yy") &amp;" to " &amp; TEXT(IFERROR(INDEX('Overview - Section A'!$E$37:$E$44,MATCH(G249,'Overview - Section A'!$U$37:$U$44,0)),""),"d-mmm-yy")</f>
        <v>1-Jul-23 to 30-Jun-24</v>
      </c>
      <c r="D249" s="490"/>
      <c r="E249" s="490"/>
      <c r="F249" s="491" t="str">
        <f t="shared" si="17"/>
        <v/>
      </c>
      <c r="G249" s="492" t="s">
        <v>441</v>
      </c>
      <c r="H249" s="492"/>
      <c r="I249" s="493" t="b">
        <f t="shared" si="18"/>
        <v>1</v>
      </c>
      <c r="J249" s="493" t="b">
        <f t="shared" si="19"/>
        <v>0</v>
      </c>
      <c r="K249" s="493" t="str">
        <f t="shared" si="20"/>
        <v>a1N1R000009twJLUAY</v>
      </c>
      <c r="L249" s="494" t="str">
        <f t="shared" ca="1" si="21"/>
        <v>261-Jul-23 to 30-Jun-24</v>
      </c>
      <c r="M249" s="495" t="s">
        <v>1218</v>
      </c>
      <c r="N249" s="486"/>
      <c r="O249" s="127"/>
      <c r="P249" s="127"/>
      <c r="Q249" s="127"/>
      <c r="AD249" s="487"/>
      <c r="AE249" s="487"/>
      <c r="AF249" s="487"/>
      <c r="AG249" s="487"/>
      <c r="AM249" s="5"/>
      <c r="AN249" s="5"/>
    </row>
    <row r="250" spans="1:40" ht="31.5" x14ac:dyDescent="0.25">
      <c r="A250" s="382">
        <v>27</v>
      </c>
      <c r="B250" s="401" t="str">
        <f t="shared" si="16"/>
        <v/>
      </c>
      <c r="C250" s="402" t="str">
        <f ca="1">TEXT(IFERROR(INDEX('Overview - Section A'!$A$37:$A$44,MATCH(G250,'Overview - Section A'!$U$37:$U$44,0)),""),"d-mmm-yy") &amp;" to " &amp; TEXT(IFERROR(INDEX('Overview - Section A'!$E$37:$E$44,MATCH(G250,'Overview - Section A'!$U$37:$U$44,0)),""),"d-mmm-yy")</f>
        <v>1-Jul-19 to 31-Dec-19</v>
      </c>
      <c r="D250" s="490"/>
      <c r="E250" s="490"/>
      <c r="F250" s="491" t="str">
        <f t="shared" si="17"/>
        <v/>
      </c>
      <c r="G250" s="492" t="s">
        <v>431</v>
      </c>
      <c r="H250" s="492"/>
      <c r="I250" s="493" t="b">
        <f t="shared" si="18"/>
        <v>1</v>
      </c>
      <c r="J250" s="493" t="b">
        <f t="shared" si="19"/>
        <v>0</v>
      </c>
      <c r="K250" s="493" t="str">
        <f t="shared" si="20"/>
        <v>a1N1R000009twJMUAY</v>
      </c>
      <c r="L250" s="494" t="str">
        <f t="shared" ca="1" si="21"/>
        <v>271-Jul-19 to 31-Dec-19</v>
      </c>
      <c r="M250" s="495" t="s">
        <v>1219</v>
      </c>
      <c r="N250" s="486"/>
      <c r="O250" s="127"/>
      <c r="P250" s="127"/>
      <c r="Q250" s="127"/>
      <c r="AD250" s="487"/>
      <c r="AE250" s="487"/>
      <c r="AF250" s="487"/>
      <c r="AG250" s="487"/>
      <c r="AM250" s="5"/>
      <c r="AN250" s="5"/>
    </row>
    <row r="251" spans="1:40" ht="31.5" x14ac:dyDescent="0.25">
      <c r="A251" s="382">
        <v>27</v>
      </c>
      <c r="B251" s="401" t="str">
        <f t="shared" si="16"/>
        <v/>
      </c>
      <c r="C251" s="402" t="str">
        <f ca="1">TEXT(IFERROR(INDEX('Overview - Section A'!$A$37:$A$44,MATCH(G251,'Overview - Section A'!$U$37:$U$44,0)),""),"d-mmm-yy") &amp;" to " &amp; TEXT(IFERROR(INDEX('Overview - Section A'!$E$37:$E$44,MATCH(G251,'Overview - Section A'!$U$37:$U$44,0)),""),"d-mmm-yy")</f>
        <v>1-Jan-20 to 31-Dec-20</v>
      </c>
      <c r="D251" s="490"/>
      <c r="E251" s="490"/>
      <c r="F251" s="491" t="str">
        <f t="shared" si="17"/>
        <v/>
      </c>
      <c r="G251" s="492" t="s">
        <v>433</v>
      </c>
      <c r="H251" s="492"/>
      <c r="I251" s="493" t="b">
        <f t="shared" si="18"/>
        <v>1</v>
      </c>
      <c r="J251" s="493" t="b">
        <f t="shared" si="19"/>
        <v>0</v>
      </c>
      <c r="K251" s="493" t="str">
        <f t="shared" si="20"/>
        <v>a1N1R000009twJMUAY</v>
      </c>
      <c r="L251" s="494" t="str">
        <f t="shared" ca="1" si="21"/>
        <v>271-Jan-20 to 31-Dec-20</v>
      </c>
      <c r="M251" s="495" t="s">
        <v>1220</v>
      </c>
      <c r="N251" s="486"/>
      <c r="O251" s="127"/>
      <c r="P251" s="127"/>
      <c r="Q251" s="127"/>
      <c r="AD251" s="487"/>
      <c r="AE251" s="487"/>
      <c r="AF251" s="487"/>
      <c r="AG251" s="487"/>
      <c r="AM251" s="5"/>
      <c r="AN251" s="5"/>
    </row>
    <row r="252" spans="1:40" ht="31.5" x14ac:dyDescent="0.25">
      <c r="A252" s="382">
        <v>27</v>
      </c>
      <c r="B252" s="401" t="str">
        <f t="shared" si="16"/>
        <v/>
      </c>
      <c r="C252" s="402" t="str">
        <f ca="1">TEXT(IFERROR(INDEX('Overview - Section A'!$A$37:$A$44,MATCH(G252,'Overview - Section A'!$U$37:$U$44,0)),""),"d-mmm-yy") &amp;" to " &amp; TEXT(IFERROR(INDEX('Overview - Section A'!$E$37:$E$44,MATCH(G252,'Overview - Section A'!$U$37:$U$44,0)),""),"d-mmm-yy")</f>
        <v>1-Jan-21 to 31-Dec-21</v>
      </c>
      <c r="D252" s="490"/>
      <c r="E252" s="490"/>
      <c r="F252" s="491" t="str">
        <f t="shared" si="17"/>
        <v/>
      </c>
      <c r="G252" s="492" t="s">
        <v>435</v>
      </c>
      <c r="H252" s="492"/>
      <c r="I252" s="493" t="b">
        <f t="shared" si="18"/>
        <v>1</v>
      </c>
      <c r="J252" s="493" t="b">
        <f t="shared" si="19"/>
        <v>0</v>
      </c>
      <c r="K252" s="493" t="str">
        <f t="shared" si="20"/>
        <v>a1N1R000009twJMUAY</v>
      </c>
      <c r="L252" s="494" t="str">
        <f t="shared" ca="1" si="21"/>
        <v>271-Jan-21 to 31-Dec-21</v>
      </c>
      <c r="M252" s="495" t="s">
        <v>1221</v>
      </c>
      <c r="N252" s="486"/>
      <c r="O252" s="127"/>
      <c r="P252" s="127"/>
      <c r="Q252" s="127"/>
      <c r="AD252" s="487"/>
      <c r="AE252" s="487"/>
      <c r="AF252" s="487"/>
      <c r="AG252" s="487"/>
      <c r="AM252" s="5"/>
      <c r="AN252" s="5"/>
    </row>
    <row r="253" spans="1:40" ht="31.5" x14ac:dyDescent="0.25">
      <c r="A253" s="382">
        <v>27</v>
      </c>
      <c r="B253" s="401" t="str">
        <f t="shared" si="16"/>
        <v/>
      </c>
      <c r="C253" s="402" t="str">
        <f ca="1">TEXT(IFERROR(INDEX('Overview - Section A'!$A$37:$A$44,MATCH(G253,'Overview - Section A'!$U$37:$U$44,0)),""),"d-mmm-yy") &amp;" to " &amp; TEXT(IFERROR(INDEX('Overview - Section A'!$E$37:$E$44,MATCH(G253,'Overview - Section A'!$U$37:$U$44,0)),""),"d-mmm-yy")</f>
        <v>1-Jan-22 to 30-Jun-22</v>
      </c>
      <c r="D253" s="490"/>
      <c r="E253" s="490"/>
      <c r="F253" s="491" t="str">
        <f t="shared" si="17"/>
        <v/>
      </c>
      <c r="G253" s="492" t="s">
        <v>437</v>
      </c>
      <c r="H253" s="492"/>
      <c r="I253" s="493" t="b">
        <f t="shared" si="18"/>
        <v>1</v>
      </c>
      <c r="J253" s="493" t="b">
        <f t="shared" si="19"/>
        <v>0</v>
      </c>
      <c r="K253" s="493" t="str">
        <f t="shared" si="20"/>
        <v>a1N1R000009twJMUAY</v>
      </c>
      <c r="L253" s="494" t="str">
        <f t="shared" ca="1" si="21"/>
        <v>271-Jan-22 to 30-Jun-22</v>
      </c>
      <c r="M253" s="495" t="s">
        <v>1222</v>
      </c>
      <c r="N253" s="486"/>
      <c r="O253" s="127"/>
      <c r="P253" s="127"/>
      <c r="Q253" s="127"/>
      <c r="AD253" s="487"/>
      <c r="AE253" s="487"/>
      <c r="AF253" s="487"/>
      <c r="AG253" s="487"/>
      <c r="AM253" s="5"/>
      <c r="AN253" s="5"/>
    </row>
    <row r="254" spans="1:40" ht="31.5" x14ac:dyDescent="0.25">
      <c r="A254" s="382">
        <v>27</v>
      </c>
      <c r="B254" s="401" t="str">
        <f t="shared" si="16"/>
        <v/>
      </c>
      <c r="C254" s="402" t="str">
        <f ca="1">TEXT(IFERROR(INDEX('Overview - Section A'!$A$37:$A$44,MATCH(G254,'Overview - Section A'!$U$37:$U$44,0)),""),"d-mmm-yy") &amp;" to " &amp; TEXT(IFERROR(INDEX('Overview - Section A'!$E$37:$E$44,MATCH(G254,'Overview - Section A'!$U$37:$U$44,0)),""),"d-mmm-yy")</f>
        <v>1-Jul-22 to 30-Jun-23</v>
      </c>
      <c r="D254" s="490"/>
      <c r="E254" s="490"/>
      <c r="F254" s="491" t="str">
        <f t="shared" si="17"/>
        <v/>
      </c>
      <c r="G254" s="492" t="s">
        <v>439</v>
      </c>
      <c r="H254" s="492"/>
      <c r="I254" s="493" t="b">
        <f t="shared" si="18"/>
        <v>1</v>
      </c>
      <c r="J254" s="493" t="b">
        <f t="shared" si="19"/>
        <v>0</v>
      </c>
      <c r="K254" s="493" t="str">
        <f t="shared" si="20"/>
        <v>a1N1R000009twJMUAY</v>
      </c>
      <c r="L254" s="494" t="str">
        <f t="shared" ca="1" si="21"/>
        <v>271-Jul-22 to 30-Jun-23</v>
      </c>
      <c r="M254" s="495" t="s">
        <v>1223</v>
      </c>
      <c r="N254" s="486"/>
      <c r="O254" s="127"/>
      <c r="P254" s="127"/>
      <c r="Q254" s="127"/>
      <c r="AD254" s="487"/>
      <c r="AE254" s="487"/>
      <c r="AF254" s="487"/>
      <c r="AG254" s="487"/>
      <c r="AM254" s="5"/>
      <c r="AN254" s="5"/>
    </row>
    <row r="255" spans="1:40" ht="31.5" x14ac:dyDescent="0.25">
      <c r="A255" s="382">
        <v>27</v>
      </c>
      <c r="B255" s="401" t="str">
        <f t="shared" si="16"/>
        <v/>
      </c>
      <c r="C255" s="402" t="str">
        <f ca="1">TEXT(IFERROR(INDEX('Overview - Section A'!$A$37:$A$44,MATCH(G255,'Overview - Section A'!$U$37:$U$44,0)),""),"d-mmm-yy") &amp;" to " &amp; TEXT(IFERROR(INDEX('Overview - Section A'!$E$37:$E$44,MATCH(G255,'Overview - Section A'!$U$37:$U$44,0)),""),"d-mmm-yy")</f>
        <v>1-Jul-23 to 30-Jun-24</v>
      </c>
      <c r="D255" s="490"/>
      <c r="E255" s="490"/>
      <c r="F255" s="491" t="str">
        <f t="shared" si="17"/>
        <v/>
      </c>
      <c r="G255" s="492" t="s">
        <v>441</v>
      </c>
      <c r="H255" s="492"/>
      <c r="I255" s="493" t="b">
        <f t="shared" si="18"/>
        <v>1</v>
      </c>
      <c r="J255" s="493" t="b">
        <f t="shared" si="19"/>
        <v>0</v>
      </c>
      <c r="K255" s="493" t="str">
        <f t="shared" si="20"/>
        <v>a1N1R000009twJMUAY</v>
      </c>
      <c r="L255" s="494" t="str">
        <f t="shared" ca="1" si="21"/>
        <v>271-Jul-23 to 30-Jun-24</v>
      </c>
      <c r="M255" s="495" t="s">
        <v>1224</v>
      </c>
      <c r="N255" s="486"/>
      <c r="O255" s="127"/>
      <c r="P255" s="127"/>
      <c r="Q255" s="127"/>
      <c r="AD255" s="487"/>
      <c r="AE255" s="487"/>
      <c r="AF255" s="487"/>
      <c r="AG255" s="487"/>
      <c r="AM255" s="5"/>
      <c r="AN255" s="5"/>
    </row>
    <row r="256" spans="1:40" ht="31.5" x14ac:dyDescent="0.25">
      <c r="A256" s="382">
        <v>28</v>
      </c>
      <c r="B256" s="401" t="str">
        <f t="shared" si="16"/>
        <v/>
      </c>
      <c r="C256" s="402" t="str">
        <f ca="1">TEXT(IFERROR(INDEX('Overview - Section A'!$A$37:$A$44,MATCH(G256,'Overview - Section A'!$U$37:$U$44,0)),""),"d-mmm-yy") &amp;" to " &amp; TEXT(IFERROR(INDEX('Overview - Section A'!$E$37:$E$44,MATCH(G256,'Overview - Section A'!$U$37:$U$44,0)),""),"d-mmm-yy")</f>
        <v>1-Jul-19 to 31-Dec-19</v>
      </c>
      <c r="D256" s="490"/>
      <c r="E256" s="490"/>
      <c r="F256" s="491" t="str">
        <f t="shared" si="17"/>
        <v/>
      </c>
      <c r="G256" s="492" t="s">
        <v>431</v>
      </c>
      <c r="H256" s="492"/>
      <c r="I256" s="493" t="b">
        <f t="shared" si="18"/>
        <v>1</v>
      </c>
      <c r="J256" s="493" t="b">
        <f t="shared" si="19"/>
        <v>0</v>
      </c>
      <c r="K256" s="493" t="str">
        <f t="shared" si="20"/>
        <v>a1N1R000009twJNUAY</v>
      </c>
      <c r="L256" s="494" t="str">
        <f t="shared" ca="1" si="21"/>
        <v>281-Jul-19 to 31-Dec-19</v>
      </c>
      <c r="M256" s="495" t="s">
        <v>1225</v>
      </c>
      <c r="N256" s="486"/>
      <c r="O256" s="127"/>
      <c r="P256" s="127"/>
      <c r="Q256" s="127"/>
      <c r="AD256" s="487"/>
      <c r="AE256" s="487"/>
      <c r="AF256" s="487"/>
      <c r="AG256" s="487"/>
      <c r="AM256" s="5"/>
      <c r="AN256" s="5"/>
    </row>
    <row r="257" spans="1:40" ht="31.5" x14ac:dyDescent="0.25">
      <c r="A257" s="382">
        <v>28</v>
      </c>
      <c r="B257" s="401" t="str">
        <f t="shared" si="16"/>
        <v/>
      </c>
      <c r="C257" s="402" t="str">
        <f ca="1">TEXT(IFERROR(INDEX('Overview - Section A'!$A$37:$A$44,MATCH(G257,'Overview - Section A'!$U$37:$U$44,0)),""),"d-mmm-yy") &amp;" to " &amp; TEXT(IFERROR(INDEX('Overview - Section A'!$E$37:$E$44,MATCH(G257,'Overview - Section A'!$U$37:$U$44,0)),""),"d-mmm-yy")</f>
        <v>1-Jan-20 to 31-Dec-20</v>
      </c>
      <c r="D257" s="490"/>
      <c r="E257" s="490"/>
      <c r="F257" s="491" t="str">
        <f t="shared" si="17"/>
        <v/>
      </c>
      <c r="G257" s="492" t="s">
        <v>433</v>
      </c>
      <c r="H257" s="492"/>
      <c r="I257" s="493" t="b">
        <f t="shared" si="18"/>
        <v>1</v>
      </c>
      <c r="J257" s="493" t="b">
        <f t="shared" si="19"/>
        <v>0</v>
      </c>
      <c r="K257" s="493" t="str">
        <f t="shared" si="20"/>
        <v>a1N1R000009twJNUAY</v>
      </c>
      <c r="L257" s="494" t="str">
        <f t="shared" ca="1" si="21"/>
        <v>281-Jan-20 to 31-Dec-20</v>
      </c>
      <c r="M257" s="495" t="s">
        <v>1226</v>
      </c>
      <c r="N257" s="486"/>
      <c r="O257" s="127"/>
      <c r="P257" s="127"/>
      <c r="Q257" s="127"/>
      <c r="AD257" s="487"/>
      <c r="AE257" s="487"/>
      <c r="AF257" s="487"/>
      <c r="AG257" s="487"/>
      <c r="AM257" s="5"/>
      <c r="AN257" s="5"/>
    </row>
    <row r="258" spans="1:40" ht="31.5" x14ac:dyDescent="0.25">
      <c r="A258" s="382">
        <v>28</v>
      </c>
      <c r="B258" s="401" t="str">
        <f t="shared" si="16"/>
        <v/>
      </c>
      <c r="C258" s="402" t="str">
        <f ca="1">TEXT(IFERROR(INDEX('Overview - Section A'!$A$37:$A$44,MATCH(G258,'Overview - Section A'!$U$37:$U$44,0)),""),"d-mmm-yy") &amp;" to " &amp; TEXT(IFERROR(INDEX('Overview - Section A'!$E$37:$E$44,MATCH(G258,'Overview - Section A'!$U$37:$U$44,0)),""),"d-mmm-yy")</f>
        <v>1-Jan-21 to 31-Dec-21</v>
      </c>
      <c r="D258" s="490"/>
      <c r="E258" s="490"/>
      <c r="F258" s="491" t="str">
        <f t="shared" si="17"/>
        <v/>
      </c>
      <c r="G258" s="492" t="s">
        <v>435</v>
      </c>
      <c r="H258" s="492"/>
      <c r="I258" s="493" t="b">
        <f t="shared" si="18"/>
        <v>1</v>
      </c>
      <c r="J258" s="493" t="b">
        <f t="shared" si="19"/>
        <v>0</v>
      </c>
      <c r="K258" s="493" t="str">
        <f t="shared" si="20"/>
        <v>a1N1R000009twJNUAY</v>
      </c>
      <c r="L258" s="494" t="str">
        <f t="shared" ca="1" si="21"/>
        <v>281-Jan-21 to 31-Dec-21</v>
      </c>
      <c r="M258" s="495" t="s">
        <v>1227</v>
      </c>
      <c r="N258" s="486"/>
      <c r="O258" s="127"/>
      <c r="P258" s="127"/>
      <c r="Q258" s="127"/>
      <c r="AD258" s="487"/>
      <c r="AE258" s="487"/>
      <c r="AF258" s="487"/>
      <c r="AG258" s="487"/>
      <c r="AM258" s="5"/>
      <c r="AN258" s="5"/>
    </row>
    <row r="259" spans="1:40" ht="31.5" x14ac:dyDescent="0.25">
      <c r="A259" s="382">
        <v>28</v>
      </c>
      <c r="B259" s="401" t="str">
        <f t="shared" si="16"/>
        <v/>
      </c>
      <c r="C259" s="402" t="str">
        <f ca="1">TEXT(IFERROR(INDEX('Overview - Section A'!$A$37:$A$44,MATCH(G259,'Overview - Section A'!$U$37:$U$44,0)),""),"d-mmm-yy") &amp;" to " &amp; TEXT(IFERROR(INDEX('Overview - Section A'!$E$37:$E$44,MATCH(G259,'Overview - Section A'!$U$37:$U$44,0)),""),"d-mmm-yy")</f>
        <v>1-Jan-22 to 30-Jun-22</v>
      </c>
      <c r="D259" s="490"/>
      <c r="E259" s="490"/>
      <c r="F259" s="491" t="str">
        <f t="shared" si="17"/>
        <v/>
      </c>
      <c r="G259" s="492" t="s">
        <v>437</v>
      </c>
      <c r="H259" s="492"/>
      <c r="I259" s="493" t="b">
        <f t="shared" si="18"/>
        <v>1</v>
      </c>
      <c r="J259" s="493" t="b">
        <f t="shared" si="19"/>
        <v>0</v>
      </c>
      <c r="K259" s="493" t="str">
        <f t="shared" si="20"/>
        <v>a1N1R000009twJNUAY</v>
      </c>
      <c r="L259" s="494" t="str">
        <f t="shared" ca="1" si="21"/>
        <v>281-Jan-22 to 30-Jun-22</v>
      </c>
      <c r="M259" s="495" t="s">
        <v>1228</v>
      </c>
      <c r="N259" s="486"/>
      <c r="O259" s="127"/>
      <c r="P259" s="127"/>
      <c r="Q259" s="127"/>
      <c r="AD259" s="487"/>
      <c r="AE259" s="487"/>
      <c r="AF259" s="487"/>
      <c r="AG259" s="487"/>
      <c r="AM259" s="5"/>
      <c r="AN259" s="5"/>
    </row>
    <row r="260" spans="1:40" ht="31.5" x14ac:dyDescent="0.25">
      <c r="A260" s="382">
        <v>28</v>
      </c>
      <c r="B260" s="401" t="str">
        <f t="shared" si="16"/>
        <v/>
      </c>
      <c r="C260" s="402" t="str">
        <f ca="1">TEXT(IFERROR(INDEX('Overview - Section A'!$A$37:$A$44,MATCH(G260,'Overview - Section A'!$U$37:$U$44,0)),""),"d-mmm-yy") &amp;" to " &amp; TEXT(IFERROR(INDEX('Overview - Section A'!$E$37:$E$44,MATCH(G260,'Overview - Section A'!$U$37:$U$44,0)),""),"d-mmm-yy")</f>
        <v>1-Jul-22 to 30-Jun-23</v>
      </c>
      <c r="D260" s="490"/>
      <c r="E260" s="490"/>
      <c r="F260" s="491" t="str">
        <f t="shared" si="17"/>
        <v/>
      </c>
      <c r="G260" s="492" t="s">
        <v>439</v>
      </c>
      <c r="H260" s="492"/>
      <c r="I260" s="493" t="b">
        <f t="shared" si="18"/>
        <v>1</v>
      </c>
      <c r="J260" s="493" t="b">
        <f t="shared" si="19"/>
        <v>0</v>
      </c>
      <c r="K260" s="493" t="str">
        <f t="shared" si="20"/>
        <v>a1N1R000009twJNUAY</v>
      </c>
      <c r="L260" s="494" t="str">
        <f t="shared" ca="1" si="21"/>
        <v>281-Jul-22 to 30-Jun-23</v>
      </c>
      <c r="M260" s="495" t="s">
        <v>1229</v>
      </c>
      <c r="N260" s="486"/>
      <c r="O260" s="127"/>
      <c r="P260" s="127"/>
      <c r="Q260" s="127"/>
      <c r="AD260" s="487"/>
      <c r="AE260" s="487"/>
      <c r="AF260" s="487"/>
      <c r="AG260" s="487"/>
      <c r="AM260" s="5"/>
      <c r="AN260" s="5"/>
    </row>
    <row r="261" spans="1:40" ht="31.5" x14ac:dyDescent="0.25">
      <c r="A261" s="382">
        <v>28</v>
      </c>
      <c r="B261" s="401" t="str">
        <f t="shared" si="16"/>
        <v/>
      </c>
      <c r="C261" s="402" t="str">
        <f ca="1">TEXT(IFERROR(INDEX('Overview - Section A'!$A$37:$A$44,MATCH(G261,'Overview - Section A'!$U$37:$U$44,0)),""),"d-mmm-yy") &amp;" to " &amp; TEXT(IFERROR(INDEX('Overview - Section A'!$E$37:$E$44,MATCH(G261,'Overview - Section A'!$U$37:$U$44,0)),""),"d-mmm-yy")</f>
        <v>1-Jul-23 to 30-Jun-24</v>
      </c>
      <c r="D261" s="490"/>
      <c r="E261" s="490"/>
      <c r="F261" s="491" t="str">
        <f t="shared" si="17"/>
        <v/>
      </c>
      <c r="G261" s="492" t="s">
        <v>441</v>
      </c>
      <c r="H261" s="492"/>
      <c r="I261" s="493" t="b">
        <f t="shared" si="18"/>
        <v>1</v>
      </c>
      <c r="J261" s="493" t="b">
        <f t="shared" si="19"/>
        <v>0</v>
      </c>
      <c r="K261" s="493" t="str">
        <f t="shared" si="20"/>
        <v>a1N1R000009twJNUAY</v>
      </c>
      <c r="L261" s="494" t="str">
        <f t="shared" ca="1" si="21"/>
        <v>281-Jul-23 to 30-Jun-24</v>
      </c>
      <c r="M261" s="495" t="s">
        <v>1230</v>
      </c>
      <c r="N261" s="486"/>
      <c r="O261" s="127"/>
      <c r="P261" s="127"/>
      <c r="Q261" s="127"/>
      <c r="AD261" s="487"/>
      <c r="AE261" s="487"/>
      <c r="AF261" s="487"/>
      <c r="AG261" s="487"/>
      <c r="AM261" s="5"/>
      <c r="AN261" s="5"/>
    </row>
    <row r="262" spans="1:40" ht="31.5" x14ac:dyDescent="0.25">
      <c r="A262" s="382">
        <v>29</v>
      </c>
      <c r="B262" s="401" t="str">
        <f t="shared" si="16"/>
        <v/>
      </c>
      <c r="C262" s="402" t="str">
        <f ca="1">TEXT(IFERROR(INDEX('Overview - Section A'!$A$37:$A$44,MATCH(G262,'Overview - Section A'!$U$37:$U$44,0)),""),"d-mmm-yy") &amp;" to " &amp; TEXT(IFERROR(INDEX('Overview - Section A'!$E$37:$E$44,MATCH(G262,'Overview - Section A'!$U$37:$U$44,0)),""),"d-mmm-yy")</f>
        <v>1-Jul-19 to 31-Dec-19</v>
      </c>
      <c r="D262" s="490"/>
      <c r="E262" s="490"/>
      <c r="F262" s="491" t="str">
        <f t="shared" si="17"/>
        <v/>
      </c>
      <c r="G262" s="492" t="s">
        <v>431</v>
      </c>
      <c r="H262" s="492"/>
      <c r="I262" s="493" t="b">
        <f t="shared" si="18"/>
        <v>1</v>
      </c>
      <c r="J262" s="493" t="b">
        <f t="shared" si="19"/>
        <v>0</v>
      </c>
      <c r="K262" s="493" t="str">
        <f t="shared" si="20"/>
        <v>a1N1R000009twJOUAY</v>
      </c>
      <c r="L262" s="494" t="str">
        <f t="shared" ca="1" si="21"/>
        <v>291-Jul-19 to 31-Dec-19</v>
      </c>
      <c r="M262" s="495" t="s">
        <v>1231</v>
      </c>
      <c r="N262" s="486"/>
      <c r="O262" s="127"/>
      <c r="P262" s="127"/>
      <c r="Q262" s="127"/>
      <c r="AD262" s="487"/>
      <c r="AE262" s="487"/>
      <c r="AF262" s="487"/>
      <c r="AG262" s="487"/>
      <c r="AM262" s="5"/>
      <c r="AN262" s="5"/>
    </row>
    <row r="263" spans="1:40" ht="31.5" x14ac:dyDescent="0.25">
      <c r="A263" s="382">
        <v>29</v>
      </c>
      <c r="B263" s="401" t="str">
        <f t="shared" si="16"/>
        <v/>
      </c>
      <c r="C263" s="402" t="str">
        <f ca="1">TEXT(IFERROR(INDEX('Overview - Section A'!$A$37:$A$44,MATCH(G263,'Overview - Section A'!$U$37:$U$44,0)),""),"d-mmm-yy") &amp;" to " &amp; TEXT(IFERROR(INDEX('Overview - Section A'!$E$37:$E$44,MATCH(G263,'Overview - Section A'!$U$37:$U$44,0)),""),"d-mmm-yy")</f>
        <v>1-Jan-20 to 31-Dec-20</v>
      </c>
      <c r="D263" s="490"/>
      <c r="E263" s="490"/>
      <c r="F263" s="491" t="str">
        <f t="shared" si="17"/>
        <v/>
      </c>
      <c r="G263" s="492" t="s">
        <v>433</v>
      </c>
      <c r="H263" s="492"/>
      <c r="I263" s="493" t="b">
        <f t="shared" si="18"/>
        <v>1</v>
      </c>
      <c r="J263" s="493" t="b">
        <f t="shared" si="19"/>
        <v>0</v>
      </c>
      <c r="K263" s="493" t="str">
        <f t="shared" si="20"/>
        <v>a1N1R000009twJOUAY</v>
      </c>
      <c r="L263" s="494" t="str">
        <f t="shared" ca="1" si="21"/>
        <v>291-Jan-20 to 31-Dec-20</v>
      </c>
      <c r="M263" s="495" t="s">
        <v>1232</v>
      </c>
      <c r="N263" s="486"/>
      <c r="O263" s="127"/>
      <c r="P263" s="127"/>
      <c r="Q263" s="127"/>
      <c r="AD263" s="487"/>
      <c r="AE263" s="487"/>
      <c r="AF263" s="487"/>
      <c r="AG263" s="487"/>
      <c r="AM263" s="5"/>
      <c r="AN263" s="5"/>
    </row>
    <row r="264" spans="1:40" ht="31.5" x14ac:dyDescent="0.25">
      <c r="A264" s="382">
        <v>29</v>
      </c>
      <c r="B264" s="401" t="str">
        <f t="shared" si="16"/>
        <v/>
      </c>
      <c r="C264" s="402" t="str">
        <f ca="1">TEXT(IFERROR(INDEX('Overview - Section A'!$A$37:$A$44,MATCH(G264,'Overview - Section A'!$U$37:$U$44,0)),""),"d-mmm-yy") &amp;" to " &amp; TEXT(IFERROR(INDEX('Overview - Section A'!$E$37:$E$44,MATCH(G264,'Overview - Section A'!$U$37:$U$44,0)),""),"d-mmm-yy")</f>
        <v>1-Jan-21 to 31-Dec-21</v>
      </c>
      <c r="D264" s="490"/>
      <c r="E264" s="490"/>
      <c r="F264" s="491" t="str">
        <f t="shared" si="17"/>
        <v/>
      </c>
      <c r="G264" s="492" t="s">
        <v>435</v>
      </c>
      <c r="H264" s="492"/>
      <c r="I264" s="493" t="b">
        <f t="shared" si="18"/>
        <v>1</v>
      </c>
      <c r="J264" s="493" t="b">
        <f t="shared" si="19"/>
        <v>0</v>
      </c>
      <c r="K264" s="493" t="str">
        <f t="shared" si="20"/>
        <v>a1N1R000009twJOUAY</v>
      </c>
      <c r="L264" s="494" t="str">
        <f t="shared" ca="1" si="21"/>
        <v>291-Jan-21 to 31-Dec-21</v>
      </c>
      <c r="M264" s="495" t="s">
        <v>1233</v>
      </c>
      <c r="N264" s="486"/>
      <c r="O264" s="127"/>
      <c r="P264" s="127"/>
      <c r="Q264" s="127"/>
      <c r="AD264" s="487"/>
      <c r="AE264" s="487"/>
      <c r="AF264" s="487"/>
      <c r="AG264" s="487"/>
      <c r="AM264" s="5"/>
      <c r="AN264" s="5"/>
    </row>
    <row r="265" spans="1:40" ht="31.5" x14ac:dyDescent="0.25">
      <c r="A265" s="382">
        <v>29</v>
      </c>
      <c r="B265" s="401" t="str">
        <f t="shared" si="16"/>
        <v/>
      </c>
      <c r="C265" s="402" t="str">
        <f ca="1">TEXT(IFERROR(INDEX('Overview - Section A'!$A$37:$A$44,MATCH(G265,'Overview - Section A'!$U$37:$U$44,0)),""),"d-mmm-yy") &amp;" to " &amp; TEXT(IFERROR(INDEX('Overview - Section A'!$E$37:$E$44,MATCH(G265,'Overview - Section A'!$U$37:$U$44,0)),""),"d-mmm-yy")</f>
        <v>1-Jan-22 to 30-Jun-22</v>
      </c>
      <c r="D265" s="490"/>
      <c r="E265" s="490"/>
      <c r="F265" s="491" t="str">
        <f t="shared" si="17"/>
        <v/>
      </c>
      <c r="G265" s="492" t="s">
        <v>437</v>
      </c>
      <c r="H265" s="492"/>
      <c r="I265" s="493" t="b">
        <f t="shared" si="18"/>
        <v>1</v>
      </c>
      <c r="J265" s="493" t="b">
        <f t="shared" si="19"/>
        <v>0</v>
      </c>
      <c r="K265" s="493" t="str">
        <f t="shared" si="20"/>
        <v>a1N1R000009twJOUAY</v>
      </c>
      <c r="L265" s="494" t="str">
        <f t="shared" ca="1" si="21"/>
        <v>291-Jan-22 to 30-Jun-22</v>
      </c>
      <c r="M265" s="495" t="s">
        <v>1234</v>
      </c>
      <c r="N265" s="486"/>
      <c r="O265" s="127"/>
      <c r="P265" s="127"/>
      <c r="Q265" s="127"/>
      <c r="AD265" s="487"/>
      <c r="AE265" s="487"/>
      <c r="AF265" s="487"/>
      <c r="AG265" s="487"/>
      <c r="AM265" s="5"/>
      <c r="AN265" s="5"/>
    </row>
    <row r="266" spans="1:40" ht="31.5" x14ac:dyDescent="0.25">
      <c r="A266" s="382">
        <v>29</v>
      </c>
      <c r="B266" s="401" t="str">
        <f t="shared" si="16"/>
        <v/>
      </c>
      <c r="C266" s="402" t="str">
        <f ca="1">TEXT(IFERROR(INDEX('Overview - Section A'!$A$37:$A$44,MATCH(G266,'Overview - Section A'!$U$37:$U$44,0)),""),"d-mmm-yy") &amp;" to " &amp; TEXT(IFERROR(INDEX('Overview - Section A'!$E$37:$E$44,MATCH(G266,'Overview - Section A'!$U$37:$U$44,0)),""),"d-mmm-yy")</f>
        <v>1-Jul-22 to 30-Jun-23</v>
      </c>
      <c r="D266" s="490"/>
      <c r="E266" s="490"/>
      <c r="F266" s="491" t="str">
        <f t="shared" si="17"/>
        <v/>
      </c>
      <c r="G266" s="492" t="s">
        <v>439</v>
      </c>
      <c r="H266" s="492"/>
      <c r="I266" s="493" t="b">
        <f t="shared" si="18"/>
        <v>1</v>
      </c>
      <c r="J266" s="493" t="b">
        <f t="shared" si="19"/>
        <v>0</v>
      </c>
      <c r="K266" s="493" t="str">
        <f t="shared" si="20"/>
        <v>a1N1R000009twJOUAY</v>
      </c>
      <c r="L266" s="494" t="str">
        <f t="shared" ca="1" si="21"/>
        <v>291-Jul-22 to 30-Jun-23</v>
      </c>
      <c r="M266" s="495" t="s">
        <v>1235</v>
      </c>
      <c r="N266" s="486"/>
      <c r="O266" s="127"/>
      <c r="P266" s="127"/>
      <c r="Q266" s="127"/>
      <c r="AD266" s="487"/>
      <c r="AE266" s="487"/>
      <c r="AF266" s="487"/>
      <c r="AG266" s="487"/>
      <c r="AM266" s="5"/>
      <c r="AN266" s="5"/>
    </row>
    <row r="267" spans="1:40" ht="31.5" x14ac:dyDescent="0.25">
      <c r="A267" s="382">
        <v>29</v>
      </c>
      <c r="B267" s="401" t="str">
        <f t="shared" si="16"/>
        <v/>
      </c>
      <c r="C267" s="402" t="str">
        <f ca="1">TEXT(IFERROR(INDEX('Overview - Section A'!$A$37:$A$44,MATCH(G267,'Overview - Section A'!$U$37:$U$44,0)),""),"d-mmm-yy") &amp;" to " &amp; TEXT(IFERROR(INDEX('Overview - Section A'!$E$37:$E$44,MATCH(G267,'Overview - Section A'!$U$37:$U$44,0)),""),"d-mmm-yy")</f>
        <v>1-Jul-23 to 30-Jun-24</v>
      </c>
      <c r="D267" s="490"/>
      <c r="E267" s="490"/>
      <c r="F267" s="491" t="str">
        <f t="shared" si="17"/>
        <v/>
      </c>
      <c r="G267" s="492" t="s">
        <v>441</v>
      </c>
      <c r="H267" s="492"/>
      <c r="I267" s="493" t="b">
        <f t="shared" si="18"/>
        <v>1</v>
      </c>
      <c r="J267" s="493" t="b">
        <f t="shared" si="19"/>
        <v>0</v>
      </c>
      <c r="K267" s="493" t="str">
        <f t="shared" si="20"/>
        <v>a1N1R000009twJOUAY</v>
      </c>
      <c r="L267" s="494" t="str">
        <f t="shared" ca="1" si="21"/>
        <v>291-Jul-23 to 30-Jun-24</v>
      </c>
      <c r="M267" s="495" t="s">
        <v>1236</v>
      </c>
      <c r="N267" s="486"/>
      <c r="O267" s="127"/>
      <c r="P267" s="127"/>
      <c r="Q267" s="127"/>
      <c r="AD267" s="487"/>
      <c r="AE267" s="487"/>
      <c r="AF267" s="487"/>
      <c r="AG267" s="487"/>
      <c r="AM267" s="5"/>
      <c r="AN267" s="5"/>
    </row>
    <row r="268" spans="1:40" ht="31.5" x14ac:dyDescent="0.25">
      <c r="A268" s="382">
        <v>30</v>
      </c>
      <c r="B268" s="401" t="str">
        <f t="shared" si="16"/>
        <v/>
      </c>
      <c r="C268" s="402" t="str">
        <f ca="1">TEXT(IFERROR(INDEX('Overview - Section A'!$A$37:$A$44,MATCH(G268,'Overview - Section A'!$U$37:$U$44,0)),""),"d-mmm-yy") &amp;" to " &amp; TEXT(IFERROR(INDEX('Overview - Section A'!$E$37:$E$44,MATCH(G268,'Overview - Section A'!$U$37:$U$44,0)),""),"d-mmm-yy")</f>
        <v>1-Jul-19 to 31-Dec-19</v>
      </c>
      <c r="D268" s="490"/>
      <c r="E268" s="490"/>
      <c r="F268" s="491" t="str">
        <f t="shared" si="17"/>
        <v/>
      </c>
      <c r="G268" s="492" t="s">
        <v>431</v>
      </c>
      <c r="H268" s="492"/>
      <c r="I268" s="493" t="b">
        <f t="shared" si="18"/>
        <v>1</v>
      </c>
      <c r="J268" s="493" t="b">
        <f t="shared" si="19"/>
        <v>0</v>
      </c>
      <c r="K268" s="493" t="str">
        <f t="shared" si="20"/>
        <v>a1N1R000009twJPUAY</v>
      </c>
      <c r="L268" s="494" t="str">
        <f t="shared" ca="1" si="21"/>
        <v>301-Jul-19 to 31-Dec-19</v>
      </c>
      <c r="M268" s="495" t="s">
        <v>1237</v>
      </c>
      <c r="N268" s="486"/>
      <c r="O268" s="127"/>
      <c r="P268" s="127"/>
      <c r="Q268" s="127"/>
      <c r="AD268" s="487"/>
      <c r="AE268" s="487"/>
      <c r="AF268" s="487"/>
      <c r="AG268" s="487"/>
      <c r="AM268" s="5"/>
      <c r="AN268" s="5"/>
    </row>
    <row r="269" spans="1:40" ht="31.5" x14ac:dyDescent="0.25">
      <c r="A269" s="382">
        <v>30</v>
      </c>
      <c r="B269" s="401" t="str">
        <f t="shared" si="16"/>
        <v/>
      </c>
      <c r="C269" s="402" t="str">
        <f ca="1">TEXT(IFERROR(INDEX('Overview - Section A'!$A$37:$A$44,MATCH(G269,'Overview - Section A'!$U$37:$U$44,0)),""),"d-mmm-yy") &amp;" to " &amp; TEXT(IFERROR(INDEX('Overview - Section A'!$E$37:$E$44,MATCH(G269,'Overview - Section A'!$U$37:$U$44,0)),""),"d-mmm-yy")</f>
        <v>1-Jan-20 to 31-Dec-20</v>
      </c>
      <c r="D269" s="490"/>
      <c r="E269" s="490"/>
      <c r="F269" s="491" t="str">
        <f t="shared" si="17"/>
        <v/>
      </c>
      <c r="G269" s="492" t="s">
        <v>433</v>
      </c>
      <c r="H269" s="492"/>
      <c r="I269" s="493" t="b">
        <f t="shared" si="18"/>
        <v>1</v>
      </c>
      <c r="J269" s="493" t="b">
        <f t="shared" si="19"/>
        <v>0</v>
      </c>
      <c r="K269" s="493" t="str">
        <f t="shared" si="20"/>
        <v>a1N1R000009twJPUAY</v>
      </c>
      <c r="L269" s="494" t="str">
        <f t="shared" ca="1" si="21"/>
        <v>301-Jan-20 to 31-Dec-20</v>
      </c>
      <c r="M269" s="495" t="s">
        <v>1238</v>
      </c>
      <c r="N269" s="486"/>
      <c r="O269" s="127"/>
      <c r="P269" s="127"/>
      <c r="Q269" s="127"/>
      <c r="AD269" s="487"/>
      <c r="AE269" s="487"/>
      <c r="AF269" s="487"/>
      <c r="AG269" s="487"/>
      <c r="AM269" s="5"/>
      <c r="AN269" s="5"/>
    </row>
    <row r="270" spans="1:40" ht="31.5" x14ac:dyDescent="0.25">
      <c r="A270" s="382">
        <v>30</v>
      </c>
      <c r="B270" s="401" t="str">
        <f t="shared" si="16"/>
        <v/>
      </c>
      <c r="C270" s="402" t="str">
        <f ca="1">TEXT(IFERROR(INDEX('Overview - Section A'!$A$37:$A$44,MATCH(G270,'Overview - Section A'!$U$37:$U$44,0)),""),"d-mmm-yy") &amp;" to " &amp; TEXT(IFERROR(INDEX('Overview - Section A'!$E$37:$E$44,MATCH(G270,'Overview - Section A'!$U$37:$U$44,0)),""),"d-mmm-yy")</f>
        <v>1-Jan-21 to 31-Dec-21</v>
      </c>
      <c r="D270" s="490"/>
      <c r="E270" s="490"/>
      <c r="F270" s="491" t="str">
        <f t="shared" si="17"/>
        <v/>
      </c>
      <c r="G270" s="492" t="s">
        <v>435</v>
      </c>
      <c r="H270" s="492"/>
      <c r="I270" s="493" t="b">
        <f t="shared" si="18"/>
        <v>1</v>
      </c>
      <c r="J270" s="493" t="b">
        <f t="shared" si="19"/>
        <v>0</v>
      </c>
      <c r="K270" s="493" t="str">
        <f t="shared" si="20"/>
        <v>a1N1R000009twJPUAY</v>
      </c>
      <c r="L270" s="494" t="str">
        <f t="shared" ca="1" si="21"/>
        <v>301-Jan-21 to 31-Dec-21</v>
      </c>
      <c r="M270" s="495" t="s">
        <v>1239</v>
      </c>
      <c r="N270" s="486"/>
      <c r="O270" s="127"/>
      <c r="P270" s="127"/>
      <c r="Q270" s="127"/>
      <c r="AD270" s="487"/>
      <c r="AE270" s="487"/>
      <c r="AF270" s="487"/>
      <c r="AG270" s="487"/>
      <c r="AM270" s="5"/>
      <c r="AN270" s="5"/>
    </row>
    <row r="271" spans="1:40" ht="31.5" x14ac:dyDescent="0.25">
      <c r="A271" s="382">
        <v>30</v>
      </c>
      <c r="B271" s="401" t="str">
        <f t="shared" si="16"/>
        <v/>
      </c>
      <c r="C271" s="402" t="str">
        <f ca="1">TEXT(IFERROR(INDEX('Overview - Section A'!$A$37:$A$44,MATCH(G271,'Overview - Section A'!$U$37:$U$44,0)),""),"d-mmm-yy") &amp;" to " &amp; TEXT(IFERROR(INDEX('Overview - Section A'!$E$37:$E$44,MATCH(G271,'Overview - Section A'!$U$37:$U$44,0)),""),"d-mmm-yy")</f>
        <v>1-Jan-22 to 30-Jun-22</v>
      </c>
      <c r="D271" s="490"/>
      <c r="E271" s="490"/>
      <c r="F271" s="491" t="str">
        <f t="shared" si="17"/>
        <v/>
      </c>
      <c r="G271" s="492" t="s">
        <v>437</v>
      </c>
      <c r="H271" s="492"/>
      <c r="I271" s="493" t="b">
        <f t="shared" si="18"/>
        <v>1</v>
      </c>
      <c r="J271" s="493" t="b">
        <f t="shared" si="19"/>
        <v>0</v>
      </c>
      <c r="K271" s="493" t="str">
        <f t="shared" si="20"/>
        <v>a1N1R000009twJPUAY</v>
      </c>
      <c r="L271" s="494" t="str">
        <f t="shared" ca="1" si="21"/>
        <v>301-Jan-22 to 30-Jun-22</v>
      </c>
      <c r="M271" s="495" t="s">
        <v>1240</v>
      </c>
      <c r="N271" s="486"/>
      <c r="O271" s="127"/>
      <c r="P271" s="127"/>
      <c r="Q271" s="127"/>
      <c r="AD271" s="487"/>
      <c r="AE271" s="487"/>
      <c r="AF271" s="487"/>
      <c r="AG271" s="487"/>
      <c r="AM271" s="5"/>
      <c r="AN271" s="5"/>
    </row>
    <row r="272" spans="1:40" ht="31.5" x14ac:dyDescent="0.25">
      <c r="A272" s="382">
        <v>30</v>
      </c>
      <c r="B272" s="401" t="str">
        <f t="shared" si="16"/>
        <v/>
      </c>
      <c r="C272" s="402" t="str">
        <f ca="1">TEXT(IFERROR(INDEX('Overview - Section A'!$A$37:$A$44,MATCH(G272,'Overview - Section A'!$U$37:$U$44,0)),""),"d-mmm-yy") &amp;" to " &amp; TEXT(IFERROR(INDEX('Overview - Section A'!$E$37:$E$44,MATCH(G272,'Overview - Section A'!$U$37:$U$44,0)),""),"d-mmm-yy")</f>
        <v>1-Jul-22 to 30-Jun-23</v>
      </c>
      <c r="D272" s="490"/>
      <c r="E272" s="490"/>
      <c r="F272" s="491" t="str">
        <f t="shared" si="17"/>
        <v/>
      </c>
      <c r="G272" s="492" t="s">
        <v>439</v>
      </c>
      <c r="H272" s="492"/>
      <c r="I272" s="493" t="b">
        <f t="shared" si="18"/>
        <v>1</v>
      </c>
      <c r="J272" s="493" t="b">
        <f t="shared" si="19"/>
        <v>0</v>
      </c>
      <c r="K272" s="493" t="str">
        <f t="shared" si="20"/>
        <v>a1N1R000009twJPUAY</v>
      </c>
      <c r="L272" s="494" t="str">
        <f t="shared" ca="1" si="21"/>
        <v>301-Jul-22 to 30-Jun-23</v>
      </c>
      <c r="M272" s="495" t="s">
        <v>1241</v>
      </c>
      <c r="N272" s="486"/>
      <c r="O272" s="127"/>
      <c r="P272" s="127"/>
      <c r="Q272" s="127"/>
      <c r="AD272" s="487"/>
      <c r="AE272" s="487"/>
      <c r="AF272" s="487"/>
      <c r="AG272" s="487"/>
      <c r="AM272" s="5"/>
      <c r="AN272" s="5"/>
    </row>
    <row r="273" spans="1:40" ht="31.5" x14ac:dyDescent="0.25">
      <c r="A273" s="382">
        <v>30</v>
      </c>
      <c r="B273" s="401" t="str">
        <f t="shared" si="16"/>
        <v/>
      </c>
      <c r="C273" s="402" t="str">
        <f ca="1">TEXT(IFERROR(INDEX('Overview - Section A'!$A$37:$A$44,MATCH(G273,'Overview - Section A'!$U$37:$U$44,0)),""),"d-mmm-yy") &amp;" to " &amp; TEXT(IFERROR(INDEX('Overview - Section A'!$E$37:$E$44,MATCH(G273,'Overview - Section A'!$U$37:$U$44,0)),""),"d-mmm-yy")</f>
        <v>1-Jul-23 to 30-Jun-24</v>
      </c>
      <c r="D273" s="490"/>
      <c r="E273" s="490"/>
      <c r="F273" s="491" t="str">
        <f t="shared" si="17"/>
        <v/>
      </c>
      <c r="G273" s="492" t="s">
        <v>441</v>
      </c>
      <c r="H273" s="492"/>
      <c r="I273" s="493" t="b">
        <f t="shared" si="18"/>
        <v>1</v>
      </c>
      <c r="J273" s="493" t="b">
        <f t="shared" si="19"/>
        <v>0</v>
      </c>
      <c r="K273" s="493" t="str">
        <f t="shared" si="20"/>
        <v>a1N1R000009twJPUAY</v>
      </c>
      <c r="L273" s="494" t="str">
        <f t="shared" ca="1" si="21"/>
        <v>301-Jul-23 to 30-Jun-24</v>
      </c>
      <c r="M273" s="495" t="s">
        <v>1242</v>
      </c>
      <c r="N273" s="486"/>
      <c r="O273" s="127"/>
      <c r="P273" s="127"/>
      <c r="Q273" s="127"/>
      <c r="AD273" s="487"/>
      <c r="AE273" s="487"/>
      <c r="AF273" s="487"/>
      <c r="AG273" s="487"/>
      <c r="AM273" s="5"/>
      <c r="AN273" s="5"/>
    </row>
    <row r="274" spans="1:40" ht="31.5" x14ac:dyDescent="0.25">
      <c r="A274" s="382">
        <v>31</v>
      </c>
      <c r="B274" s="401" t="str">
        <f t="shared" si="16"/>
        <v/>
      </c>
      <c r="C274" s="402" t="str">
        <f ca="1">TEXT(IFERROR(INDEX('Overview - Section A'!$A$37:$A$44,MATCH(G274,'Overview - Section A'!$U$37:$U$44,0)),""),"d-mmm-yy") &amp;" to " &amp; TEXT(IFERROR(INDEX('Overview - Section A'!$E$37:$E$44,MATCH(G274,'Overview - Section A'!$U$37:$U$44,0)),""),"d-mmm-yy")</f>
        <v>1-Jul-19 to 31-Dec-19</v>
      </c>
      <c r="D274" s="490"/>
      <c r="E274" s="490"/>
      <c r="F274" s="491" t="str">
        <f t="shared" si="17"/>
        <v/>
      </c>
      <c r="G274" s="492" t="s">
        <v>431</v>
      </c>
      <c r="H274" s="492"/>
      <c r="I274" s="493" t="b">
        <f t="shared" si="18"/>
        <v>1</v>
      </c>
      <c r="J274" s="493" t="b">
        <f t="shared" si="19"/>
        <v>0</v>
      </c>
      <c r="K274" s="493" t="str">
        <f t="shared" si="20"/>
        <v>a1N1R000009twJQUAY</v>
      </c>
      <c r="L274" s="494" t="str">
        <f t="shared" ca="1" si="21"/>
        <v>311-Jul-19 to 31-Dec-19</v>
      </c>
      <c r="M274" s="495" t="s">
        <v>1243</v>
      </c>
      <c r="N274" s="486"/>
      <c r="O274" s="127"/>
      <c r="P274" s="127"/>
      <c r="Q274" s="127"/>
      <c r="AD274" s="487"/>
      <c r="AE274" s="487"/>
      <c r="AF274" s="487"/>
      <c r="AG274" s="487"/>
      <c r="AM274" s="5"/>
      <c r="AN274" s="5"/>
    </row>
    <row r="275" spans="1:40" ht="31.5" x14ac:dyDescent="0.25">
      <c r="A275" s="382">
        <v>31</v>
      </c>
      <c r="B275" s="401" t="str">
        <f t="shared" si="16"/>
        <v/>
      </c>
      <c r="C275" s="402" t="str">
        <f ca="1">TEXT(IFERROR(INDEX('Overview - Section A'!$A$37:$A$44,MATCH(G275,'Overview - Section A'!$U$37:$U$44,0)),""),"d-mmm-yy") &amp;" to " &amp; TEXT(IFERROR(INDEX('Overview - Section A'!$E$37:$E$44,MATCH(G275,'Overview - Section A'!$U$37:$U$44,0)),""),"d-mmm-yy")</f>
        <v>1-Jan-20 to 31-Dec-20</v>
      </c>
      <c r="D275" s="490"/>
      <c r="E275" s="490"/>
      <c r="F275" s="491" t="str">
        <f t="shared" si="17"/>
        <v/>
      </c>
      <c r="G275" s="492" t="s">
        <v>433</v>
      </c>
      <c r="H275" s="492"/>
      <c r="I275" s="493" t="b">
        <f t="shared" si="18"/>
        <v>1</v>
      </c>
      <c r="J275" s="493" t="b">
        <f t="shared" si="19"/>
        <v>0</v>
      </c>
      <c r="K275" s="493" t="str">
        <f t="shared" si="20"/>
        <v>a1N1R000009twJQUAY</v>
      </c>
      <c r="L275" s="494" t="str">
        <f t="shared" ca="1" si="21"/>
        <v>311-Jan-20 to 31-Dec-20</v>
      </c>
      <c r="M275" s="495" t="s">
        <v>1244</v>
      </c>
      <c r="N275" s="486"/>
      <c r="O275" s="127"/>
      <c r="P275" s="127"/>
      <c r="Q275" s="127"/>
      <c r="AD275" s="487"/>
      <c r="AE275" s="487"/>
      <c r="AF275" s="487"/>
      <c r="AG275" s="487"/>
      <c r="AM275" s="5"/>
      <c r="AN275" s="5"/>
    </row>
    <row r="276" spans="1:40" ht="31.5" x14ac:dyDescent="0.25">
      <c r="A276" s="382">
        <v>31</v>
      </c>
      <c r="B276" s="401" t="str">
        <f t="shared" si="16"/>
        <v/>
      </c>
      <c r="C276" s="402" t="str">
        <f ca="1">TEXT(IFERROR(INDEX('Overview - Section A'!$A$37:$A$44,MATCH(G276,'Overview - Section A'!$U$37:$U$44,0)),""),"d-mmm-yy") &amp;" to " &amp; TEXT(IFERROR(INDEX('Overview - Section A'!$E$37:$E$44,MATCH(G276,'Overview - Section A'!$U$37:$U$44,0)),""),"d-mmm-yy")</f>
        <v>1-Jan-21 to 31-Dec-21</v>
      </c>
      <c r="D276" s="490"/>
      <c r="E276" s="490"/>
      <c r="F276" s="491" t="str">
        <f t="shared" si="17"/>
        <v/>
      </c>
      <c r="G276" s="492" t="s">
        <v>435</v>
      </c>
      <c r="H276" s="492"/>
      <c r="I276" s="493" t="b">
        <f t="shared" si="18"/>
        <v>1</v>
      </c>
      <c r="J276" s="493" t="b">
        <f t="shared" si="19"/>
        <v>0</v>
      </c>
      <c r="K276" s="493" t="str">
        <f t="shared" si="20"/>
        <v>a1N1R000009twJQUAY</v>
      </c>
      <c r="L276" s="494" t="str">
        <f t="shared" ca="1" si="21"/>
        <v>311-Jan-21 to 31-Dec-21</v>
      </c>
      <c r="M276" s="495" t="s">
        <v>1245</v>
      </c>
      <c r="N276" s="486"/>
      <c r="O276" s="127"/>
      <c r="P276" s="127"/>
      <c r="Q276" s="127"/>
      <c r="AD276" s="487"/>
      <c r="AE276" s="487"/>
      <c r="AF276" s="487"/>
      <c r="AG276" s="487"/>
      <c r="AM276" s="5"/>
      <c r="AN276" s="5"/>
    </row>
    <row r="277" spans="1:40" ht="31.5" x14ac:dyDescent="0.25">
      <c r="A277" s="382">
        <v>31</v>
      </c>
      <c r="B277" s="401" t="str">
        <f t="shared" si="16"/>
        <v/>
      </c>
      <c r="C277" s="402" t="str">
        <f ca="1">TEXT(IFERROR(INDEX('Overview - Section A'!$A$37:$A$44,MATCH(G277,'Overview - Section A'!$U$37:$U$44,0)),""),"d-mmm-yy") &amp;" to " &amp; TEXT(IFERROR(INDEX('Overview - Section A'!$E$37:$E$44,MATCH(G277,'Overview - Section A'!$U$37:$U$44,0)),""),"d-mmm-yy")</f>
        <v>1-Jan-22 to 30-Jun-22</v>
      </c>
      <c r="D277" s="490"/>
      <c r="E277" s="490"/>
      <c r="F277" s="491" t="str">
        <f t="shared" si="17"/>
        <v/>
      </c>
      <c r="G277" s="492" t="s">
        <v>437</v>
      </c>
      <c r="H277" s="492"/>
      <c r="I277" s="493" t="b">
        <f t="shared" si="18"/>
        <v>1</v>
      </c>
      <c r="J277" s="493" t="b">
        <f t="shared" si="19"/>
        <v>0</v>
      </c>
      <c r="K277" s="493" t="str">
        <f t="shared" si="20"/>
        <v>a1N1R000009twJQUAY</v>
      </c>
      <c r="L277" s="494" t="str">
        <f t="shared" ca="1" si="21"/>
        <v>311-Jan-22 to 30-Jun-22</v>
      </c>
      <c r="M277" s="495" t="s">
        <v>1246</v>
      </c>
      <c r="N277" s="486"/>
      <c r="O277" s="127"/>
      <c r="P277" s="127"/>
      <c r="Q277" s="127"/>
      <c r="AD277" s="487"/>
      <c r="AE277" s="487"/>
      <c r="AF277" s="487"/>
      <c r="AG277" s="487"/>
      <c r="AM277" s="5"/>
      <c r="AN277" s="5"/>
    </row>
    <row r="278" spans="1:40" ht="31.5" x14ac:dyDescent="0.25">
      <c r="A278" s="382">
        <v>31</v>
      </c>
      <c r="B278" s="401" t="str">
        <f t="shared" si="16"/>
        <v/>
      </c>
      <c r="C278" s="402" t="str">
        <f ca="1">TEXT(IFERROR(INDEX('Overview - Section A'!$A$37:$A$44,MATCH(G278,'Overview - Section A'!$U$37:$U$44,0)),""),"d-mmm-yy") &amp;" to " &amp; TEXT(IFERROR(INDEX('Overview - Section A'!$E$37:$E$44,MATCH(G278,'Overview - Section A'!$U$37:$U$44,0)),""),"d-mmm-yy")</f>
        <v>1-Jul-22 to 30-Jun-23</v>
      </c>
      <c r="D278" s="490"/>
      <c r="E278" s="490"/>
      <c r="F278" s="491" t="str">
        <f t="shared" si="17"/>
        <v/>
      </c>
      <c r="G278" s="492" t="s">
        <v>439</v>
      </c>
      <c r="H278" s="492"/>
      <c r="I278" s="493" t="b">
        <f t="shared" si="18"/>
        <v>1</v>
      </c>
      <c r="J278" s="493" t="b">
        <f t="shared" si="19"/>
        <v>0</v>
      </c>
      <c r="K278" s="493" t="str">
        <f t="shared" si="20"/>
        <v>a1N1R000009twJQUAY</v>
      </c>
      <c r="L278" s="494" t="str">
        <f t="shared" ca="1" si="21"/>
        <v>311-Jul-22 to 30-Jun-23</v>
      </c>
      <c r="M278" s="495" t="s">
        <v>1247</v>
      </c>
      <c r="N278" s="486"/>
      <c r="O278" s="127"/>
      <c r="P278" s="127"/>
      <c r="Q278" s="127"/>
      <c r="AD278" s="487"/>
      <c r="AE278" s="487"/>
      <c r="AF278" s="487"/>
      <c r="AG278" s="487"/>
      <c r="AM278" s="5"/>
      <c r="AN278" s="5"/>
    </row>
    <row r="279" spans="1:40" ht="31.5" x14ac:dyDescent="0.25">
      <c r="A279" s="382">
        <v>31</v>
      </c>
      <c r="B279" s="401" t="str">
        <f t="shared" si="16"/>
        <v/>
      </c>
      <c r="C279" s="402" t="str">
        <f ca="1">TEXT(IFERROR(INDEX('Overview - Section A'!$A$37:$A$44,MATCH(G279,'Overview - Section A'!$U$37:$U$44,0)),""),"d-mmm-yy") &amp;" to " &amp; TEXT(IFERROR(INDEX('Overview - Section A'!$E$37:$E$44,MATCH(G279,'Overview - Section A'!$U$37:$U$44,0)),""),"d-mmm-yy")</f>
        <v>1-Jul-23 to 30-Jun-24</v>
      </c>
      <c r="D279" s="490"/>
      <c r="E279" s="490"/>
      <c r="F279" s="491" t="str">
        <f t="shared" si="17"/>
        <v/>
      </c>
      <c r="G279" s="492" t="s">
        <v>441</v>
      </c>
      <c r="H279" s="492"/>
      <c r="I279" s="493" t="b">
        <f t="shared" si="18"/>
        <v>1</v>
      </c>
      <c r="J279" s="493" t="b">
        <f t="shared" si="19"/>
        <v>0</v>
      </c>
      <c r="K279" s="493" t="str">
        <f t="shared" si="20"/>
        <v>a1N1R000009twJQUAY</v>
      </c>
      <c r="L279" s="494" t="str">
        <f t="shared" ca="1" si="21"/>
        <v>311-Jul-23 to 30-Jun-24</v>
      </c>
      <c r="M279" s="495" t="s">
        <v>1248</v>
      </c>
      <c r="N279" s="486"/>
      <c r="O279" s="127"/>
      <c r="P279" s="127"/>
      <c r="Q279" s="127"/>
      <c r="AD279" s="487"/>
      <c r="AE279" s="487"/>
      <c r="AF279" s="487"/>
      <c r="AG279" s="487"/>
      <c r="AM279" s="5"/>
      <c r="AN279" s="5"/>
    </row>
    <row r="280" spans="1:40" ht="31.5" x14ac:dyDescent="0.25">
      <c r="A280" s="382">
        <v>32</v>
      </c>
      <c r="B280" s="401" t="str">
        <f t="shared" si="16"/>
        <v/>
      </c>
      <c r="C280" s="402" t="str">
        <f ca="1">TEXT(IFERROR(INDEX('Overview - Section A'!$A$37:$A$44,MATCH(G280,'Overview - Section A'!$U$37:$U$44,0)),""),"d-mmm-yy") &amp;" to " &amp; TEXT(IFERROR(INDEX('Overview - Section A'!$E$37:$E$44,MATCH(G280,'Overview - Section A'!$U$37:$U$44,0)),""),"d-mmm-yy")</f>
        <v>1-Jul-19 to 31-Dec-19</v>
      </c>
      <c r="D280" s="490"/>
      <c r="E280" s="490"/>
      <c r="F280" s="491" t="str">
        <f t="shared" si="17"/>
        <v/>
      </c>
      <c r="G280" s="492" t="s">
        <v>431</v>
      </c>
      <c r="H280" s="492"/>
      <c r="I280" s="493" t="b">
        <f t="shared" si="18"/>
        <v>1</v>
      </c>
      <c r="J280" s="493" t="b">
        <f t="shared" si="19"/>
        <v>0</v>
      </c>
      <c r="K280" s="493" t="str">
        <f t="shared" si="20"/>
        <v>a1N1R000009twJRUAY</v>
      </c>
      <c r="L280" s="494" t="str">
        <f t="shared" ca="1" si="21"/>
        <v>321-Jul-19 to 31-Dec-19</v>
      </c>
      <c r="M280" s="495" t="s">
        <v>1249</v>
      </c>
      <c r="N280" s="486"/>
      <c r="O280" s="127"/>
      <c r="P280" s="127"/>
      <c r="Q280" s="127"/>
      <c r="AD280" s="487"/>
      <c r="AE280" s="487"/>
      <c r="AF280" s="487"/>
      <c r="AG280" s="487"/>
      <c r="AM280" s="5"/>
      <c r="AN280" s="5"/>
    </row>
    <row r="281" spans="1:40" ht="31.5" x14ac:dyDescent="0.25">
      <c r="A281" s="382">
        <v>32</v>
      </c>
      <c r="B281" s="401" t="str">
        <f t="shared" si="16"/>
        <v/>
      </c>
      <c r="C281" s="402" t="str">
        <f ca="1">TEXT(IFERROR(INDEX('Overview - Section A'!$A$37:$A$44,MATCH(G281,'Overview - Section A'!$U$37:$U$44,0)),""),"d-mmm-yy") &amp;" to " &amp; TEXT(IFERROR(INDEX('Overview - Section A'!$E$37:$E$44,MATCH(G281,'Overview - Section A'!$U$37:$U$44,0)),""),"d-mmm-yy")</f>
        <v>1-Jan-20 to 31-Dec-20</v>
      </c>
      <c r="D281" s="490"/>
      <c r="E281" s="490"/>
      <c r="F281" s="491" t="str">
        <f t="shared" si="17"/>
        <v/>
      </c>
      <c r="G281" s="492" t="s">
        <v>433</v>
      </c>
      <c r="H281" s="492"/>
      <c r="I281" s="493" t="b">
        <f t="shared" si="18"/>
        <v>1</v>
      </c>
      <c r="J281" s="493" t="b">
        <f t="shared" si="19"/>
        <v>0</v>
      </c>
      <c r="K281" s="493" t="str">
        <f t="shared" si="20"/>
        <v>a1N1R000009twJRUAY</v>
      </c>
      <c r="L281" s="494" t="str">
        <f t="shared" ca="1" si="21"/>
        <v>321-Jan-20 to 31-Dec-20</v>
      </c>
      <c r="M281" s="495" t="s">
        <v>1250</v>
      </c>
      <c r="N281" s="486"/>
      <c r="O281" s="127"/>
      <c r="P281" s="127"/>
      <c r="Q281" s="127"/>
      <c r="AD281" s="487"/>
      <c r="AE281" s="487"/>
      <c r="AF281" s="487"/>
      <c r="AG281" s="487"/>
      <c r="AM281" s="5"/>
      <c r="AN281" s="5"/>
    </row>
    <row r="282" spans="1:40" ht="31.5" x14ac:dyDescent="0.25">
      <c r="A282" s="382">
        <v>32</v>
      </c>
      <c r="B282" s="401" t="str">
        <f t="shared" si="16"/>
        <v/>
      </c>
      <c r="C282" s="402" t="str">
        <f ca="1">TEXT(IFERROR(INDEX('Overview - Section A'!$A$37:$A$44,MATCH(G282,'Overview - Section A'!$U$37:$U$44,0)),""),"d-mmm-yy") &amp;" to " &amp; TEXT(IFERROR(INDEX('Overview - Section A'!$E$37:$E$44,MATCH(G282,'Overview - Section A'!$U$37:$U$44,0)),""),"d-mmm-yy")</f>
        <v>1-Jan-21 to 31-Dec-21</v>
      </c>
      <c r="D282" s="490"/>
      <c r="E282" s="490"/>
      <c r="F282" s="491" t="str">
        <f t="shared" si="17"/>
        <v/>
      </c>
      <c r="G282" s="492" t="s">
        <v>435</v>
      </c>
      <c r="H282" s="492"/>
      <c r="I282" s="493" t="b">
        <f t="shared" si="18"/>
        <v>1</v>
      </c>
      <c r="J282" s="493" t="b">
        <f t="shared" si="19"/>
        <v>0</v>
      </c>
      <c r="K282" s="493" t="str">
        <f t="shared" si="20"/>
        <v>a1N1R000009twJRUAY</v>
      </c>
      <c r="L282" s="494" t="str">
        <f t="shared" ca="1" si="21"/>
        <v>321-Jan-21 to 31-Dec-21</v>
      </c>
      <c r="M282" s="495" t="s">
        <v>1251</v>
      </c>
      <c r="N282" s="486"/>
      <c r="O282" s="127"/>
      <c r="P282" s="127"/>
      <c r="Q282" s="127"/>
      <c r="AD282" s="487"/>
      <c r="AE282" s="487"/>
      <c r="AF282" s="487"/>
      <c r="AG282" s="487"/>
      <c r="AM282" s="5"/>
      <c r="AN282" s="5"/>
    </row>
    <row r="283" spans="1:40" ht="31.5" x14ac:dyDescent="0.25">
      <c r="A283" s="382">
        <v>32</v>
      </c>
      <c r="B283" s="401" t="str">
        <f t="shared" si="16"/>
        <v/>
      </c>
      <c r="C283" s="402" t="str">
        <f ca="1">TEXT(IFERROR(INDEX('Overview - Section A'!$A$37:$A$44,MATCH(G283,'Overview - Section A'!$U$37:$U$44,0)),""),"d-mmm-yy") &amp;" to " &amp; TEXT(IFERROR(INDEX('Overview - Section A'!$E$37:$E$44,MATCH(G283,'Overview - Section A'!$U$37:$U$44,0)),""),"d-mmm-yy")</f>
        <v>1-Jan-22 to 30-Jun-22</v>
      </c>
      <c r="D283" s="490"/>
      <c r="E283" s="490"/>
      <c r="F283" s="491" t="str">
        <f t="shared" si="17"/>
        <v/>
      </c>
      <c r="G283" s="492" t="s">
        <v>437</v>
      </c>
      <c r="H283" s="492"/>
      <c r="I283" s="493" t="b">
        <f t="shared" si="18"/>
        <v>1</v>
      </c>
      <c r="J283" s="493" t="b">
        <f t="shared" si="19"/>
        <v>0</v>
      </c>
      <c r="K283" s="493" t="str">
        <f t="shared" si="20"/>
        <v>a1N1R000009twJRUAY</v>
      </c>
      <c r="L283" s="494" t="str">
        <f t="shared" ca="1" si="21"/>
        <v>321-Jan-22 to 30-Jun-22</v>
      </c>
      <c r="M283" s="495" t="s">
        <v>1252</v>
      </c>
      <c r="N283" s="486"/>
      <c r="O283" s="127"/>
      <c r="P283" s="127"/>
      <c r="Q283" s="127"/>
      <c r="AD283" s="487"/>
      <c r="AE283" s="487"/>
      <c r="AF283" s="487"/>
      <c r="AG283" s="487"/>
      <c r="AM283" s="5"/>
      <c r="AN283" s="5"/>
    </row>
    <row r="284" spans="1:40" ht="31.5" x14ac:dyDescent="0.25">
      <c r="A284" s="382">
        <v>32</v>
      </c>
      <c r="B284" s="401" t="str">
        <f t="shared" si="16"/>
        <v/>
      </c>
      <c r="C284" s="402" t="str">
        <f ca="1">TEXT(IFERROR(INDEX('Overview - Section A'!$A$37:$A$44,MATCH(G284,'Overview - Section A'!$U$37:$U$44,0)),""),"d-mmm-yy") &amp;" to " &amp; TEXT(IFERROR(INDEX('Overview - Section A'!$E$37:$E$44,MATCH(G284,'Overview - Section A'!$U$37:$U$44,0)),""),"d-mmm-yy")</f>
        <v>1-Jul-22 to 30-Jun-23</v>
      </c>
      <c r="D284" s="490"/>
      <c r="E284" s="490"/>
      <c r="F284" s="491" t="str">
        <f t="shared" si="17"/>
        <v/>
      </c>
      <c r="G284" s="492" t="s">
        <v>439</v>
      </c>
      <c r="H284" s="492"/>
      <c r="I284" s="493" t="b">
        <f t="shared" si="18"/>
        <v>1</v>
      </c>
      <c r="J284" s="493" t="b">
        <f t="shared" si="19"/>
        <v>0</v>
      </c>
      <c r="K284" s="493" t="str">
        <f t="shared" si="20"/>
        <v>a1N1R000009twJRUAY</v>
      </c>
      <c r="L284" s="494" t="str">
        <f t="shared" ca="1" si="21"/>
        <v>321-Jul-22 to 30-Jun-23</v>
      </c>
      <c r="M284" s="495" t="s">
        <v>1253</v>
      </c>
      <c r="N284" s="486"/>
      <c r="O284" s="127"/>
      <c r="P284" s="127"/>
      <c r="Q284" s="127"/>
      <c r="AD284" s="487"/>
      <c r="AE284" s="487"/>
      <c r="AF284" s="487"/>
      <c r="AG284" s="487"/>
      <c r="AM284" s="5"/>
      <c r="AN284" s="5"/>
    </row>
    <row r="285" spans="1:40" ht="31.5" x14ac:dyDescent="0.25">
      <c r="A285" s="382">
        <v>32</v>
      </c>
      <c r="B285" s="401" t="str">
        <f t="shared" si="16"/>
        <v/>
      </c>
      <c r="C285" s="402" t="str">
        <f ca="1">TEXT(IFERROR(INDEX('Overview - Section A'!$A$37:$A$44,MATCH(G285,'Overview - Section A'!$U$37:$U$44,0)),""),"d-mmm-yy") &amp;" to " &amp; TEXT(IFERROR(INDEX('Overview - Section A'!$E$37:$E$44,MATCH(G285,'Overview - Section A'!$U$37:$U$44,0)),""),"d-mmm-yy")</f>
        <v>1-Jul-23 to 30-Jun-24</v>
      </c>
      <c r="D285" s="490"/>
      <c r="E285" s="490"/>
      <c r="F285" s="491" t="str">
        <f t="shared" si="17"/>
        <v/>
      </c>
      <c r="G285" s="492" t="s">
        <v>441</v>
      </c>
      <c r="H285" s="492"/>
      <c r="I285" s="493" t="b">
        <f t="shared" si="18"/>
        <v>1</v>
      </c>
      <c r="J285" s="493" t="b">
        <f t="shared" si="19"/>
        <v>0</v>
      </c>
      <c r="K285" s="493" t="str">
        <f t="shared" si="20"/>
        <v>a1N1R000009twJRUAY</v>
      </c>
      <c r="L285" s="494" t="str">
        <f t="shared" ca="1" si="21"/>
        <v>321-Jul-23 to 30-Jun-24</v>
      </c>
      <c r="M285" s="495" t="s">
        <v>1254</v>
      </c>
      <c r="N285" s="486"/>
      <c r="O285" s="127"/>
      <c r="P285" s="127"/>
      <c r="Q285" s="127"/>
      <c r="AD285" s="487"/>
      <c r="AE285" s="487"/>
      <c r="AF285" s="487"/>
      <c r="AG285" s="487"/>
      <c r="AM285" s="5"/>
      <c r="AN285" s="5"/>
    </row>
    <row r="286" spans="1:40" ht="31.5" x14ac:dyDescent="0.25">
      <c r="A286" s="382">
        <v>33</v>
      </c>
      <c r="B286" s="401" t="str">
        <f t="shared" ref="B286:B349" si="22">IF(A286=A285,"",IF(VLOOKUP(A286,$A$8:$D$90,4,FALSE)=0,"",VLOOKUP(A286,$A$8:$D$90,4,FALSE)))</f>
        <v/>
      </c>
      <c r="C286" s="402" t="str">
        <f ca="1">TEXT(IFERROR(INDEX('Overview - Section A'!$A$37:$A$44,MATCH(G286,'Overview - Section A'!$U$37:$U$44,0)),""),"d-mmm-yy") &amp;" to " &amp; TEXT(IFERROR(INDEX('Overview - Section A'!$E$37:$E$44,MATCH(G286,'Overview - Section A'!$U$37:$U$44,0)),""),"d-mmm-yy")</f>
        <v>1-Jul-19 to 31-Dec-19</v>
      </c>
      <c r="D286" s="490"/>
      <c r="E286" s="490"/>
      <c r="F286" s="491" t="str">
        <f t="shared" ref="F286:F349" si="23">IF(VLOOKUP(A286,$A$8:$D$90,4,FALSE)=0,"",VLOOKUP(A286,$A$8:$D$90,4,FALSE))</f>
        <v/>
      </c>
      <c r="G286" s="492" t="s">
        <v>431</v>
      </c>
      <c r="H286" s="492"/>
      <c r="I286" s="493" t="b">
        <f t="shared" ref="I286:I349" si="24">IFERROR(TRUE,FALSE)</f>
        <v>1</v>
      </c>
      <c r="J286" s="493" t="b">
        <f t="shared" ref="J286:J349" si="25">IFERROR(IF(OR(D286&lt;&gt;"",E286&lt;&gt;""),TRUE,FALSE),FALSE)</f>
        <v>0</v>
      </c>
      <c r="K286" s="493" t="str">
        <f t="shared" ref="K286:K349" si="26">IFERROR(VLOOKUP(A286,$A$8:$T$90,20,FALSE),"")</f>
        <v>a1N1R000009twJSUAY</v>
      </c>
      <c r="L286" s="494" t="str">
        <f t="shared" ref="L286:L349" ca="1" si="27">CONCATENATE(A286,C286)</f>
        <v>331-Jul-19 to 31-Dec-19</v>
      </c>
      <c r="M286" s="495" t="s">
        <v>1255</v>
      </c>
      <c r="N286" s="486"/>
      <c r="O286" s="127"/>
      <c r="P286" s="127"/>
      <c r="Q286" s="127"/>
      <c r="AD286" s="487"/>
      <c r="AE286" s="487"/>
      <c r="AF286" s="487"/>
      <c r="AG286" s="487"/>
      <c r="AM286" s="5"/>
      <c r="AN286" s="5"/>
    </row>
    <row r="287" spans="1:40" ht="31.5" x14ac:dyDescent="0.25">
      <c r="A287" s="382">
        <v>33</v>
      </c>
      <c r="B287" s="401" t="str">
        <f t="shared" si="22"/>
        <v/>
      </c>
      <c r="C287" s="402" t="str">
        <f ca="1">TEXT(IFERROR(INDEX('Overview - Section A'!$A$37:$A$44,MATCH(G287,'Overview - Section A'!$U$37:$U$44,0)),""),"d-mmm-yy") &amp;" to " &amp; TEXT(IFERROR(INDEX('Overview - Section A'!$E$37:$E$44,MATCH(G287,'Overview - Section A'!$U$37:$U$44,0)),""),"d-mmm-yy")</f>
        <v>1-Jan-20 to 31-Dec-20</v>
      </c>
      <c r="D287" s="490"/>
      <c r="E287" s="490"/>
      <c r="F287" s="491" t="str">
        <f t="shared" si="23"/>
        <v/>
      </c>
      <c r="G287" s="492" t="s">
        <v>433</v>
      </c>
      <c r="H287" s="492"/>
      <c r="I287" s="493" t="b">
        <f t="shared" si="24"/>
        <v>1</v>
      </c>
      <c r="J287" s="493" t="b">
        <f t="shared" si="25"/>
        <v>0</v>
      </c>
      <c r="K287" s="493" t="str">
        <f t="shared" si="26"/>
        <v>a1N1R000009twJSUAY</v>
      </c>
      <c r="L287" s="494" t="str">
        <f t="shared" ca="1" si="27"/>
        <v>331-Jan-20 to 31-Dec-20</v>
      </c>
      <c r="M287" s="495" t="s">
        <v>1256</v>
      </c>
      <c r="N287" s="486"/>
      <c r="O287" s="127"/>
      <c r="P287" s="127"/>
      <c r="Q287" s="127"/>
      <c r="AD287" s="487"/>
      <c r="AE287" s="487"/>
      <c r="AF287" s="487"/>
      <c r="AG287" s="487"/>
      <c r="AM287" s="5"/>
      <c r="AN287" s="5"/>
    </row>
    <row r="288" spans="1:40" ht="31.5" x14ac:dyDescent="0.25">
      <c r="A288" s="382">
        <v>33</v>
      </c>
      <c r="B288" s="401" t="str">
        <f t="shared" si="22"/>
        <v/>
      </c>
      <c r="C288" s="402" t="str">
        <f ca="1">TEXT(IFERROR(INDEX('Overview - Section A'!$A$37:$A$44,MATCH(G288,'Overview - Section A'!$U$37:$U$44,0)),""),"d-mmm-yy") &amp;" to " &amp; TEXT(IFERROR(INDEX('Overview - Section A'!$E$37:$E$44,MATCH(G288,'Overview - Section A'!$U$37:$U$44,0)),""),"d-mmm-yy")</f>
        <v>1-Jan-21 to 31-Dec-21</v>
      </c>
      <c r="D288" s="490"/>
      <c r="E288" s="490"/>
      <c r="F288" s="491" t="str">
        <f t="shared" si="23"/>
        <v/>
      </c>
      <c r="G288" s="492" t="s">
        <v>435</v>
      </c>
      <c r="H288" s="492"/>
      <c r="I288" s="493" t="b">
        <f t="shared" si="24"/>
        <v>1</v>
      </c>
      <c r="J288" s="493" t="b">
        <f t="shared" si="25"/>
        <v>0</v>
      </c>
      <c r="K288" s="493" t="str">
        <f t="shared" si="26"/>
        <v>a1N1R000009twJSUAY</v>
      </c>
      <c r="L288" s="494" t="str">
        <f t="shared" ca="1" si="27"/>
        <v>331-Jan-21 to 31-Dec-21</v>
      </c>
      <c r="M288" s="495" t="s">
        <v>1257</v>
      </c>
      <c r="N288" s="486"/>
      <c r="O288" s="127"/>
      <c r="P288" s="127"/>
      <c r="Q288" s="127"/>
      <c r="AD288" s="487"/>
      <c r="AE288" s="487"/>
      <c r="AF288" s="487"/>
      <c r="AG288" s="487"/>
      <c r="AM288" s="5"/>
      <c r="AN288" s="5"/>
    </row>
    <row r="289" spans="1:40" ht="31.5" x14ac:dyDescent="0.25">
      <c r="A289" s="382">
        <v>33</v>
      </c>
      <c r="B289" s="401" t="str">
        <f t="shared" si="22"/>
        <v/>
      </c>
      <c r="C289" s="402" t="str">
        <f ca="1">TEXT(IFERROR(INDEX('Overview - Section A'!$A$37:$A$44,MATCH(G289,'Overview - Section A'!$U$37:$U$44,0)),""),"d-mmm-yy") &amp;" to " &amp; TEXT(IFERROR(INDEX('Overview - Section A'!$E$37:$E$44,MATCH(G289,'Overview - Section A'!$U$37:$U$44,0)),""),"d-mmm-yy")</f>
        <v>1-Jan-22 to 30-Jun-22</v>
      </c>
      <c r="D289" s="490"/>
      <c r="E289" s="490"/>
      <c r="F289" s="491" t="str">
        <f t="shared" si="23"/>
        <v/>
      </c>
      <c r="G289" s="492" t="s">
        <v>437</v>
      </c>
      <c r="H289" s="492"/>
      <c r="I289" s="493" t="b">
        <f t="shared" si="24"/>
        <v>1</v>
      </c>
      <c r="J289" s="493" t="b">
        <f t="shared" si="25"/>
        <v>0</v>
      </c>
      <c r="K289" s="493" t="str">
        <f t="shared" si="26"/>
        <v>a1N1R000009twJSUAY</v>
      </c>
      <c r="L289" s="494" t="str">
        <f t="shared" ca="1" si="27"/>
        <v>331-Jan-22 to 30-Jun-22</v>
      </c>
      <c r="M289" s="495" t="s">
        <v>1258</v>
      </c>
      <c r="N289" s="486"/>
      <c r="O289" s="127"/>
      <c r="P289" s="127"/>
      <c r="Q289" s="127"/>
      <c r="AD289" s="487"/>
      <c r="AE289" s="487"/>
      <c r="AF289" s="487"/>
      <c r="AG289" s="487"/>
      <c r="AM289" s="5"/>
      <c r="AN289" s="5"/>
    </row>
    <row r="290" spans="1:40" ht="31.5" x14ac:dyDescent="0.25">
      <c r="A290" s="382">
        <v>33</v>
      </c>
      <c r="B290" s="401" t="str">
        <f t="shared" si="22"/>
        <v/>
      </c>
      <c r="C290" s="402" t="str">
        <f ca="1">TEXT(IFERROR(INDEX('Overview - Section A'!$A$37:$A$44,MATCH(G290,'Overview - Section A'!$U$37:$U$44,0)),""),"d-mmm-yy") &amp;" to " &amp; TEXT(IFERROR(INDEX('Overview - Section A'!$E$37:$E$44,MATCH(G290,'Overview - Section A'!$U$37:$U$44,0)),""),"d-mmm-yy")</f>
        <v>1-Jul-22 to 30-Jun-23</v>
      </c>
      <c r="D290" s="490"/>
      <c r="E290" s="490"/>
      <c r="F290" s="491" t="str">
        <f t="shared" si="23"/>
        <v/>
      </c>
      <c r="G290" s="492" t="s">
        <v>439</v>
      </c>
      <c r="H290" s="492"/>
      <c r="I290" s="493" t="b">
        <f t="shared" si="24"/>
        <v>1</v>
      </c>
      <c r="J290" s="493" t="b">
        <f t="shared" si="25"/>
        <v>0</v>
      </c>
      <c r="K290" s="493" t="str">
        <f t="shared" si="26"/>
        <v>a1N1R000009twJSUAY</v>
      </c>
      <c r="L290" s="494" t="str">
        <f t="shared" ca="1" si="27"/>
        <v>331-Jul-22 to 30-Jun-23</v>
      </c>
      <c r="M290" s="495" t="s">
        <v>1259</v>
      </c>
      <c r="N290" s="486"/>
      <c r="O290" s="127"/>
      <c r="P290" s="127"/>
      <c r="Q290" s="127"/>
      <c r="AD290" s="487"/>
      <c r="AE290" s="487"/>
      <c r="AF290" s="487"/>
      <c r="AG290" s="487"/>
      <c r="AM290" s="5"/>
      <c r="AN290" s="5"/>
    </row>
    <row r="291" spans="1:40" ht="31.5" x14ac:dyDescent="0.25">
      <c r="A291" s="382">
        <v>33</v>
      </c>
      <c r="B291" s="401" t="str">
        <f t="shared" si="22"/>
        <v/>
      </c>
      <c r="C291" s="402" t="str">
        <f ca="1">TEXT(IFERROR(INDEX('Overview - Section A'!$A$37:$A$44,MATCH(G291,'Overview - Section A'!$U$37:$U$44,0)),""),"d-mmm-yy") &amp;" to " &amp; TEXT(IFERROR(INDEX('Overview - Section A'!$E$37:$E$44,MATCH(G291,'Overview - Section A'!$U$37:$U$44,0)),""),"d-mmm-yy")</f>
        <v>1-Jul-23 to 30-Jun-24</v>
      </c>
      <c r="D291" s="490"/>
      <c r="E291" s="490"/>
      <c r="F291" s="491" t="str">
        <f t="shared" si="23"/>
        <v/>
      </c>
      <c r="G291" s="492" t="s">
        <v>441</v>
      </c>
      <c r="H291" s="492"/>
      <c r="I291" s="493" t="b">
        <f t="shared" si="24"/>
        <v>1</v>
      </c>
      <c r="J291" s="493" t="b">
        <f t="shared" si="25"/>
        <v>0</v>
      </c>
      <c r="K291" s="493" t="str">
        <f t="shared" si="26"/>
        <v>a1N1R000009twJSUAY</v>
      </c>
      <c r="L291" s="494" t="str">
        <f t="shared" ca="1" si="27"/>
        <v>331-Jul-23 to 30-Jun-24</v>
      </c>
      <c r="M291" s="495" t="s">
        <v>1260</v>
      </c>
      <c r="N291" s="486"/>
      <c r="O291" s="127"/>
      <c r="P291" s="127"/>
      <c r="Q291" s="127"/>
      <c r="AD291" s="487"/>
      <c r="AE291" s="487"/>
      <c r="AF291" s="487"/>
      <c r="AG291" s="487"/>
      <c r="AM291" s="5"/>
      <c r="AN291" s="5"/>
    </row>
    <row r="292" spans="1:40" ht="31.5" x14ac:dyDescent="0.25">
      <c r="A292" s="382">
        <v>34</v>
      </c>
      <c r="B292" s="401" t="str">
        <f t="shared" si="22"/>
        <v/>
      </c>
      <c r="C292" s="402" t="str">
        <f ca="1">TEXT(IFERROR(INDEX('Overview - Section A'!$A$37:$A$44,MATCH(G292,'Overview - Section A'!$U$37:$U$44,0)),""),"d-mmm-yy") &amp;" to " &amp; TEXT(IFERROR(INDEX('Overview - Section A'!$E$37:$E$44,MATCH(G292,'Overview - Section A'!$U$37:$U$44,0)),""),"d-mmm-yy")</f>
        <v>1-Jul-19 to 31-Dec-19</v>
      </c>
      <c r="D292" s="490"/>
      <c r="E292" s="490"/>
      <c r="F292" s="491" t="str">
        <f t="shared" si="23"/>
        <v/>
      </c>
      <c r="G292" s="492" t="s">
        <v>431</v>
      </c>
      <c r="H292" s="492"/>
      <c r="I292" s="493" t="b">
        <f t="shared" si="24"/>
        <v>1</v>
      </c>
      <c r="J292" s="493" t="b">
        <f t="shared" si="25"/>
        <v>0</v>
      </c>
      <c r="K292" s="493" t="str">
        <f t="shared" si="26"/>
        <v>a1N1R000009twJTUAY</v>
      </c>
      <c r="L292" s="494" t="str">
        <f t="shared" ca="1" si="27"/>
        <v>341-Jul-19 to 31-Dec-19</v>
      </c>
      <c r="M292" s="495" t="s">
        <v>1261</v>
      </c>
      <c r="N292" s="486"/>
      <c r="O292" s="127"/>
      <c r="P292" s="127"/>
      <c r="Q292" s="127"/>
      <c r="AD292" s="487"/>
      <c r="AE292" s="487"/>
      <c r="AF292" s="487"/>
      <c r="AG292" s="487"/>
      <c r="AM292" s="5"/>
      <c r="AN292" s="5"/>
    </row>
    <row r="293" spans="1:40" ht="31.5" x14ac:dyDescent="0.25">
      <c r="A293" s="382">
        <v>34</v>
      </c>
      <c r="B293" s="401" t="str">
        <f t="shared" si="22"/>
        <v/>
      </c>
      <c r="C293" s="402" t="str">
        <f ca="1">TEXT(IFERROR(INDEX('Overview - Section A'!$A$37:$A$44,MATCH(G293,'Overview - Section A'!$U$37:$U$44,0)),""),"d-mmm-yy") &amp;" to " &amp; TEXT(IFERROR(INDEX('Overview - Section A'!$E$37:$E$44,MATCH(G293,'Overview - Section A'!$U$37:$U$44,0)),""),"d-mmm-yy")</f>
        <v>1-Jan-20 to 31-Dec-20</v>
      </c>
      <c r="D293" s="490"/>
      <c r="E293" s="490"/>
      <c r="F293" s="491" t="str">
        <f t="shared" si="23"/>
        <v/>
      </c>
      <c r="G293" s="492" t="s">
        <v>433</v>
      </c>
      <c r="H293" s="492"/>
      <c r="I293" s="493" t="b">
        <f t="shared" si="24"/>
        <v>1</v>
      </c>
      <c r="J293" s="493" t="b">
        <f t="shared" si="25"/>
        <v>0</v>
      </c>
      <c r="K293" s="493" t="str">
        <f t="shared" si="26"/>
        <v>a1N1R000009twJTUAY</v>
      </c>
      <c r="L293" s="494" t="str">
        <f t="shared" ca="1" si="27"/>
        <v>341-Jan-20 to 31-Dec-20</v>
      </c>
      <c r="M293" s="495" t="s">
        <v>1262</v>
      </c>
      <c r="N293" s="486"/>
      <c r="O293" s="127"/>
      <c r="P293" s="127"/>
      <c r="Q293" s="127"/>
      <c r="AD293" s="487"/>
      <c r="AE293" s="487"/>
      <c r="AF293" s="487"/>
      <c r="AG293" s="487"/>
      <c r="AM293" s="5"/>
      <c r="AN293" s="5"/>
    </row>
    <row r="294" spans="1:40" ht="31.5" x14ac:dyDescent="0.25">
      <c r="A294" s="382">
        <v>34</v>
      </c>
      <c r="B294" s="401" t="str">
        <f t="shared" si="22"/>
        <v/>
      </c>
      <c r="C294" s="402" t="str">
        <f ca="1">TEXT(IFERROR(INDEX('Overview - Section A'!$A$37:$A$44,MATCH(G294,'Overview - Section A'!$U$37:$U$44,0)),""),"d-mmm-yy") &amp;" to " &amp; TEXT(IFERROR(INDEX('Overview - Section A'!$E$37:$E$44,MATCH(G294,'Overview - Section A'!$U$37:$U$44,0)),""),"d-mmm-yy")</f>
        <v>1-Jan-21 to 31-Dec-21</v>
      </c>
      <c r="D294" s="490"/>
      <c r="E294" s="490"/>
      <c r="F294" s="491" t="str">
        <f t="shared" si="23"/>
        <v/>
      </c>
      <c r="G294" s="492" t="s">
        <v>435</v>
      </c>
      <c r="H294" s="492"/>
      <c r="I294" s="493" t="b">
        <f t="shared" si="24"/>
        <v>1</v>
      </c>
      <c r="J294" s="493" t="b">
        <f t="shared" si="25"/>
        <v>0</v>
      </c>
      <c r="K294" s="493" t="str">
        <f t="shared" si="26"/>
        <v>a1N1R000009twJTUAY</v>
      </c>
      <c r="L294" s="494" t="str">
        <f t="shared" ca="1" si="27"/>
        <v>341-Jan-21 to 31-Dec-21</v>
      </c>
      <c r="M294" s="495" t="s">
        <v>1263</v>
      </c>
      <c r="N294" s="486"/>
      <c r="O294" s="127"/>
      <c r="P294" s="127"/>
      <c r="Q294" s="127"/>
      <c r="AD294" s="487"/>
      <c r="AE294" s="487"/>
      <c r="AF294" s="487"/>
      <c r="AG294" s="487"/>
      <c r="AM294" s="5"/>
      <c r="AN294" s="5"/>
    </row>
    <row r="295" spans="1:40" ht="31.5" x14ac:dyDescent="0.25">
      <c r="A295" s="382">
        <v>34</v>
      </c>
      <c r="B295" s="401" t="str">
        <f t="shared" si="22"/>
        <v/>
      </c>
      <c r="C295" s="402" t="str">
        <f ca="1">TEXT(IFERROR(INDEX('Overview - Section A'!$A$37:$A$44,MATCH(G295,'Overview - Section A'!$U$37:$U$44,0)),""),"d-mmm-yy") &amp;" to " &amp; TEXT(IFERROR(INDEX('Overview - Section A'!$E$37:$E$44,MATCH(G295,'Overview - Section A'!$U$37:$U$44,0)),""),"d-mmm-yy")</f>
        <v>1-Jan-22 to 30-Jun-22</v>
      </c>
      <c r="D295" s="490"/>
      <c r="E295" s="490"/>
      <c r="F295" s="491" t="str">
        <f t="shared" si="23"/>
        <v/>
      </c>
      <c r="G295" s="492" t="s">
        <v>437</v>
      </c>
      <c r="H295" s="492"/>
      <c r="I295" s="493" t="b">
        <f t="shared" si="24"/>
        <v>1</v>
      </c>
      <c r="J295" s="493" t="b">
        <f t="shared" si="25"/>
        <v>0</v>
      </c>
      <c r="K295" s="493" t="str">
        <f t="shared" si="26"/>
        <v>a1N1R000009twJTUAY</v>
      </c>
      <c r="L295" s="494" t="str">
        <f t="shared" ca="1" si="27"/>
        <v>341-Jan-22 to 30-Jun-22</v>
      </c>
      <c r="M295" s="495" t="s">
        <v>1264</v>
      </c>
      <c r="N295" s="486"/>
      <c r="O295" s="127"/>
      <c r="P295" s="127"/>
      <c r="Q295" s="127"/>
      <c r="AD295" s="487"/>
      <c r="AE295" s="487"/>
      <c r="AF295" s="487"/>
      <c r="AG295" s="487"/>
      <c r="AM295" s="5"/>
      <c r="AN295" s="5"/>
    </row>
    <row r="296" spans="1:40" ht="31.5" x14ac:dyDescent="0.25">
      <c r="A296" s="382">
        <v>34</v>
      </c>
      <c r="B296" s="401" t="str">
        <f t="shared" si="22"/>
        <v/>
      </c>
      <c r="C296" s="402" t="str">
        <f ca="1">TEXT(IFERROR(INDEX('Overview - Section A'!$A$37:$A$44,MATCH(G296,'Overview - Section A'!$U$37:$U$44,0)),""),"d-mmm-yy") &amp;" to " &amp; TEXT(IFERROR(INDEX('Overview - Section A'!$E$37:$E$44,MATCH(G296,'Overview - Section A'!$U$37:$U$44,0)),""),"d-mmm-yy")</f>
        <v>1-Jul-22 to 30-Jun-23</v>
      </c>
      <c r="D296" s="490"/>
      <c r="E296" s="490"/>
      <c r="F296" s="491" t="str">
        <f t="shared" si="23"/>
        <v/>
      </c>
      <c r="G296" s="492" t="s">
        <v>439</v>
      </c>
      <c r="H296" s="492"/>
      <c r="I296" s="493" t="b">
        <f t="shared" si="24"/>
        <v>1</v>
      </c>
      <c r="J296" s="493" t="b">
        <f t="shared" si="25"/>
        <v>0</v>
      </c>
      <c r="K296" s="493" t="str">
        <f t="shared" si="26"/>
        <v>a1N1R000009twJTUAY</v>
      </c>
      <c r="L296" s="494" t="str">
        <f t="shared" ca="1" si="27"/>
        <v>341-Jul-22 to 30-Jun-23</v>
      </c>
      <c r="M296" s="495" t="s">
        <v>1265</v>
      </c>
      <c r="N296" s="486"/>
      <c r="O296" s="127"/>
      <c r="P296" s="127"/>
      <c r="Q296" s="127"/>
      <c r="AD296" s="487"/>
      <c r="AE296" s="487"/>
      <c r="AF296" s="487"/>
      <c r="AG296" s="487"/>
      <c r="AM296" s="5"/>
      <c r="AN296" s="5"/>
    </row>
    <row r="297" spans="1:40" ht="31.5" x14ac:dyDescent="0.25">
      <c r="A297" s="382">
        <v>34</v>
      </c>
      <c r="B297" s="401" t="str">
        <f t="shared" si="22"/>
        <v/>
      </c>
      <c r="C297" s="402" t="str">
        <f ca="1">TEXT(IFERROR(INDEX('Overview - Section A'!$A$37:$A$44,MATCH(G297,'Overview - Section A'!$U$37:$U$44,0)),""),"d-mmm-yy") &amp;" to " &amp; TEXT(IFERROR(INDEX('Overview - Section A'!$E$37:$E$44,MATCH(G297,'Overview - Section A'!$U$37:$U$44,0)),""),"d-mmm-yy")</f>
        <v>1-Jul-23 to 30-Jun-24</v>
      </c>
      <c r="D297" s="490"/>
      <c r="E297" s="490"/>
      <c r="F297" s="491" t="str">
        <f t="shared" si="23"/>
        <v/>
      </c>
      <c r="G297" s="492" t="s">
        <v>441</v>
      </c>
      <c r="H297" s="492"/>
      <c r="I297" s="493" t="b">
        <f t="shared" si="24"/>
        <v>1</v>
      </c>
      <c r="J297" s="493" t="b">
        <f t="shared" si="25"/>
        <v>0</v>
      </c>
      <c r="K297" s="493" t="str">
        <f t="shared" si="26"/>
        <v>a1N1R000009twJTUAY</v>
      </c>
      <c r="L297" s="494" t="str">
        <f t="shared" ca="1" si="27"/>
        <v>341-Jul-23 to 30-Jun-24</v>
      </c>
      <c r="M297" s="495" t="s">
        <v>1266</v>
      </c>
      <c r="N297" s="486"/>
      <c r="O297" s="127"/>
      <c r="P297" s="127"/>
      <c r="Q297" s="127"/>
      <c r="AD297" s="487"/>
      <c r="AE297" s="487"/>
      <c r="AF297" s="487"/>
      <c r="AG297" s="487"/>
      <c r="AM297" s="5"/>
      <c r="AN297" s="5"/>
    </row>
    <row r="298" spans="1:40" ht="31.5" x14ac:dyDescent="0.25">
      <c r="A298" s="382">
        <v>35</v>
      </c>
      <c r="B298" s="401" t="str">
        <f t="shared" si="22"/>
        <v/>
      </c>
      <c r="C298" s="402" t="str">
        <f ca="1">TEXT(IFERROR(INDEX('Overview - Section A'!$A$37:$A$44,MATCH(G298,'Overview - Section A'!$U$37:$U$44,0)),""),"d-mmm-yy") &amp;" to " &amp; TEXT(IFERROR(INDEX('Overview - Section A'!$E$37:$E$44,MATCH(G298,'Overview - Section A'!$U$37:$U$44,0)),""),"d-mmm-yy")</f>
        <v>1-Jul-19 to 31-Dec-19</v>
      </c>
      <c r="D298" s="490"/>
      <c r="E298" s="490"/>
      <c r="F298" s="491" t="str">
        <f t="shared" si="23"/>
        <v/>
      </c>
      <c r="G298" s="492" t="s">
        <v>431</v>
      </c>
      <c r="H298" s="492"/>
      <c r="I298" s="493" t="b">
        <f t="shared" si="24"/>
        <v>1</v>
      </c>
      <c r="J298" s="493" t="b">
        <f t="shared" si="25"/>
        <v>0</v>
      </c>
      <c r="K298" s="493" t="str">
        <f t="shared" si="26"/>
        <v>a1N1R000009twJUUAY</v>
      </c>
      <c r="L298" s="494" t="str">
        <f t="shared" ca="1" si="27"/>
        <v>351-Jul-19 to 31-Dec-19</v>
      </c>
      <c r="M298" s="495" t="s">
        <v>1267</v>
      </c>
      <c r="N298" s="486"/>
      <c r="O298" s="127"/>
      <c r="P298" s="127"/>
      <c r="Q298" s="127"/>
      <c r="AD298" s="487"/>
      <c r="AE298" s="487"/>
      <c r="AF298" s="487"/>
      <c r="AG298" s="487"/>
      <c r="AM298" s="5"/>
      <c r="AN298" s="5"/>
    </row>
    <row r="299" spans="1:40" ht="31.5" x14ac:dyDescent="0.25">
      <c r="A299" s="382">
        <v>35</v>
      </c>
      <c r="B299" s="401" t="str">
        <f t="shared" si="22"/>
        <v/>
      </c>
      <c r="C299" s="402" t="str">
        <f ca="1">TEXT(IFERROR(INDEX('Overview - Section A'!$A$37:$A$44,MATCH(G299,'Overview - Section A'!$U$37:$U$44,0)),""),"d-mmm-yy") &amp;" to " &amp; TEXT(IFERROR(INDEX('Overview - Section A'!$E$37:$E$44,MATCH(G299,'Overview - Section A'!$U$37:$U$44,0)),""),"d-mmm-yy")</f>
        <v>1-Jan-20 to 31-Dec-20</v>
      </c>
      <c r="D299" s="490"/>
      <c r="E299" s="490"/>
      <c r="F299" s="491" t="str">
        <f t="shared" si="23"/>
        <v/>
      </c>
      <c r="G299" s="492" t="s">
        <v>433</v>
      </c>
      <c r="H299" s="492"/>
      <c r="I299" s="493" t="b">
        <f t="shared" si="24"/>
        <v>1</v>
      </c>
      <c r="J299" s="493" t="b">
        <f t="shared" si="25"/>
        <v>0</v>
      </c>
      <c r="K299" s="493" t="str">
        <f t="shared" si="26"/>
        <v>a1N1R000009twJUUAY</v>
      </c>
      <c r="L299" s="494" t="str">
        <f t="shared" ca="1" si="27"/>
        <v>351-Jan-20 to 31-Dec-20</v>
      </c>
      <c r="M299" s="495" t="s">
        <v>1268</v>
      </c>
      <c r="N299" s="486"/>
      <c r="O299" s="127"/>
      <c r="P299" s="127"/>
      <c r="Q299" s="127"/>
      <c r="AD299" s="487"/>
      <c r="AE299" s="487"/>
      <c r="AF299" s="487"/>
      <c r="AG299" s="487"/>
      <c r="AM299" s="5"/>
      <c r="AN299" s="5"/>
    </row>
    <row r="300" spans="1:40" ht="31.5" x14ac:dyDescent="0.25">
      <c r="A300" s="382">
        <v>35</v>
      </c>
      <c r="B300" s="401" t="str">
        <f t="shared" si="22"/>
        <v/>
      </c>
      <c r="C300" s="402" t="str">
        <f ca="1">TEXT(IFERROR(INDEX('Overview - Section A'!$A$37:$A$44,MATCH(G300,'Overview - Section A'!$U$37:$U$44,0)),""),"d-mmm-yy") &amp;" to " &amp; TEXT(IFERROR(INDEX('Overview - Section A'!$E$37:$E$44,MATCH(G300,'Overview - Section A'!$U$37:$U$44,0)),""),"d-mmm-yy")</f>
        <v>1-Jan-21 to 31-Dec-21</v>
      </c>
      <c r="D300" s="490"/>
      <c r="E300" s="490"/>
      <c r="F300" s="491" t="str">
        <f t="shared" si="23"/>
        <v/>
      </c>
      <c r="G300" s="492" t="s">
        <v>435</v>
      </c>
      <c r="H300" s="492"/>
      <c r="I300" s="493" t="b">
        <f t="shared" si="24"/>
        <v>1</v>
      </c>
      <c r="J300" s="493" t="b">
        <f t="shared" si="25"/>
        <v>0</v>
      </c>
      <c r="K300" s="493" t="str">
        <f t="shared" si="26"/>
        <v>a1N1R000009twJUUAY</v>
      </c>
      <c r="L300" s="494" t="str">
        <f t="shared" ca="1" si="27"/>
        <v>351-Jan-21 to 31-Dec-21</v>
      </c>
      <c r="M300" s="495" t="s">
        <v>1269</v>
      </c>
      <c r="N300" s="486"/>
      <c r="O300" s="127"/>
      <c r="P300" s="127"/>
      <c r="Q300" s="127"/>
      <c r="AD300" s="487"/>
      <c r="AE300" s="487"/>
      <c r="AF300" s="487"/>
      <c r="AG300" s="487"/>
      <c r="AM300" s="5"/>
      <c r="AN300" s="5"/>
    </row>
    <row r="301" spans="1:40" ht="31.5" x14ac:dyDescent="0.25">
      <c r="A301" s="382">
        <v>35</v>
      </c>
      <c r="B301" s="401" t="str">
        <f t="shared" si="22"/>
        <v/>
      </c>
      <c r="C301" s="402" t="str">
        <f ca="1">TEXT(IFERROR(INDEX('Overview - Section A'!$A$37:$A$44,MATCH(G301,'Overview - Section A'!$U$37:$U$44,0)),""),"d-mmm-yy") &amp;" to " &amp; TEXT(IFERROR(INDEX('Overview - Section A'!$E$37:$E$44,MATCH(G301,'Overview - Section A'!$U$37:$U$44,0)),""),"d-mmm-yy")</f>
        <v>1-Jan-22 to 30-Jun-22</v>
      </c>
      <c r="D301" s="490"/>
      <c r="E301" s="490"/>
      <c r="F301" s="491" t="str">
        <f t="shared" si="23"/>
        <v/>
      </c>
      <c r="G301" s="492" t="s">
        <v>437</v>
      </c>
      <c r="H301" s="492"/>
      <c r="I301" s="493" t="b">
        <f t="shared" si="24"/>
        <v>1</v>
      </c>
      <c r="J301" s="493" t="b">
        <f t="shared" si="25"/>
        <v>0</v>
      </c>
      <c r="K301" s="493" t="str">
        <f t="shared" si="26"/>
        <v>a1N1R000009twJUUAY</v>
      </c>
      <c r="L301" s="494" t="str">
        <f t="shared" ca="1" si="27"/>
        <v>351-Jan-22 to 30-Jun-22</v>
      </c>
      <c r="M301" s="495" t="s">
        <v>1270</v>
      </c>
      <c r="N301" s="486"/>
      <c r="O301" s="127"/>
      <c r="P301" s="127"/>
      <c r="Q301" s="127"/>
      <c r="AD301" s="487"/>
      <c r="AE301" s="487"/>
      <c r="AF301" s="487"/>
      <c r="AG301" s="487"/>
      <c r="AM301" s="5"/>
      <c r="AN301" s="5"/>
    </row>
    <row r="302" spans="1:40" ht="31.5" x14ac:dyDescent="0.25">
      <c r="A302" s="382">
        <v>35</v>
      </c>
      <c r="B302" s="401" t="str">
        <f t="shared" si="22"/>
        <v/>
      </c>
      <c r="C302" s="402" t="str">
        <f ca="1">TEXT(IFERROR(INDEX('Overview - Section A'!$A$37:$A$44,MATCH(G302,'Overview - Section A'!$U$37:$U$44,0)),""),"d-mmm-yy") &amp;" to " &amp; TEXT(IFERROR(INDEX('Overview - Section A'!$E$37:$E$44,MATCH(G302,'Overview - Section A'!$U$37:$U$44,0)),""),"d-mmm-yy")</f>
        <v>1-Jul-22 to 30-Jun-23</v>
      </c>
      <c r="D302" s="490"/>
      <c r="E302" s="490"/>
      <c r="F302" s="491" t="str">
        <f t="shared" si="23"/>
        <v/>
      </c>
      <c r="G302" s="492" t="s">
        <v>439</v>
      </c>
      <c r="H302" s="492"/>
      <c r="I302" s="493" t="b">
        <f t="shared" si="24"/>
        <v>1</v>
      </c>
      <c r="J302" s="493" t="b">
        <f t="shared" si="25"/>
        <v>0</v>
      </c>
      <c r="K302" s="493" t="str">
        <f t="shared" si="26"/>
        <v>a1N1R000009twJUUAY</v>
      </c>
      <c r="L302" s="494" t="str">
        <f t="shared" ca="1" si="27"/>
        <v>351-Jul-22 to 30-Jun-23</v>
      </c>
      <c r="M302" s="495" t="s">
        <v>1271</v>
      </c>
      <c r="N302" s="486"/>
      <c r="O302" s="127"/>
      <c r="P302" s="127"/>
      <c r="Q302" s="127"/>
      <c r="AD302" s="487"/>
      <c r="AE302" s="487"/>
      <c r="AF302" s="487"/>
      <c r="AG302" s="487"/>
      <c r="AM302" s="5"/>
      <c r="AN302" s="5"/>
    </row>
    <row r="303" spans="1:40" ht="31.5" x14ac:dyDescent="0.25">
      <c r="A303" s="382">
        <v>35</v>
      </c>
      <c r="B303" s="401" t="str">
        <f t="shared" si="22"/>
        <v/>
      </c>
      <c r="C303" s="402" t="str">
        <f ca="1">TEXT(IFERROR(INDEX('Overview - Section A'!$A$37:$A$44,MATCH(G303,'Overview - Section A'!$U$37:$U$44,0)),""),"d-mmm-yy") &amp;" to " &amp; TEXT(IFERROR(INDEX('Overview - Section A'!$E$37:$E$44,MATCH(G303,'Overview - Section A'!$U$37:$U$44,0)),""),"d-mmm-yy")</f>
        <v>1-Jul-23 to 30-Jun-24</v>
      </c>
      <c r="D303" s="490"/>
      <c r="E303" s="490"/>
      <c r="F303" s="491" t="str">
        <f t="shared" si="23"/>
        <v/>
      </c>
      <c r="G303" s="492" t="s">
        <v>441</v>
      </c>
      <c r="H303" s="492"/>
      <c r="I303" s="493" t="b">
        <f t="shared" si="24"/>
        <v>1</v>
      </c>
      <c r="J303" s="493" t="b">
        <f t="shared" si="25"/>
        <v>0</v>
      </c>
      <c r="K303" s="493" t="str">
        <f t="shared" si="26"/>
        <v>a1N1R000009twJUUAY</v>
      </c>
      <c r="L303" s="494" t="str">
        <f t="shared" ca="1" si="27"/>
        <v>351-Jul-23 to 30-Jun-24</v>
      </c>
      <c r="M303" s="495" t="s">
        <v>1272</v>
      </c>
      <c r="N303" s="486"/>
      <c r="O303" s="127"/>
      <c r="P303" s="127"/>
      <c r="Q303" s="127"/>
      <c r="AD303" s="487"/>
      <c r="AE303" s="487"/>
      <c r="AF303" s="487"/>
      <c r="AG303" s="487"/>
      <c r="AM303" s="5"/>
      <c r="AN303" s="5"/>
    </row>
    <row r="304" spans="1:40" ht="31.5" x14ac:dyDescent="0.25">
      <c r="A304" s="382">
        <v>36</v>
      </c>
      <c r="B304" s="401" t="str">
        <f t="shared" si="22"/>
        <v/>
      </c>
      <c r="C304" s="402" t="str">
        <f ca="1">TEXT(IFERROR(INDEX('Overview - Section A'!$A$37:$A$44,MATCH(G304,'Overview - Section A'!$U$37:$U$44,0)),""),"d-mmm-yy") &amp;" to " &amp; TEXT(IFERROR(INDEX('Overview - Section A'!$E$37:$E$44,MATCH(G304,'Overview - Section A'!$U$37:$U$44,0)),""),"d-mmm-yy")</f>
        <v>1-Jul-19 to 31-Dec-19</v>
      </c>
      <c r="D304" s="490"/>
      <c r="E304" s="490"/>
      <c r="F304" s="491" t="str">
        <f t="shared" si="23"/>
        <v/>
      </c>
      <c r="G304" s="492" t="s">
        <v>431</v>
      </c>
      <c r="H304" s="492"/>
      <c r="I304" s="493" t="b">
        <f t="shared" si="24"/>
        <v>1</v>
      </c>
      <c r="J304" s="493" t="b">
        <f t="shared" si="25"/>
        <v>0</v>
      </c>
      <c r="K304" s="493" t="str">
        <f t="shared" si="26"/>
        <v>a1N1R000009twJVUAY</v>
      </c>
      <c r="L304" s="494" t="str">
        <f t="shared" ca="1" si="27"/>
        <v>361-Jul-19 to 31-Dec-19</v>
      </c>
      <c r="M304" s="495" t="s">
        <v>1273</v>
      </c>
      <c r="N304" s="486"/>
      <c r="O304" s="127"/>
      <c r="P304" s="127"/>
      <c r="Q304" s="127"/>
      <c r="AD304" s="487"/>
      <c r="AE304" s="487"/>
      <c r="AF304" s="487"/>
      <c r="AG304" s="487"/>
      <c r="AM304" s="5"/>
      <c r="AN304" s="5"/>
    </row>
    <row r="305" spans="1:40" ht="31.5" x14ac:dyDescent="0.25">
      <c r="A305" s="382">
        <v>36</v>
      </c>
      <c r="B305" s="401" t="str">
        <f t="shared" si="22"/>
        <v/>
      </c>
      <c r="C305" s="402" t="str">
        <f ca="1">TEXT(IFERROR(INDEX('Overview - Section A'!$A$37:$A$44,MATCH(G305,'Overview - Section A'!$U$37:$U$44,0)),""),"d-mmm-yy") &amp;" to " &amp; TEXT(IFERROR(INDEX('Overview - Section A'!$E$37:$E$44,MATCH(G305,'Overview - Section A'!$U$37:$U$44,0)),""),"d-mmm-yy")</f>
        <v>1-Jan-20 to 31-Dec-20</v>
      </c>
      <c r="D305" s="490"/>
      <c r="E305" s="490"/>
      <c r="F305" s="491" t="str">
        <f t="shared" si="23"/>
        <v/>
      </c>
      <c r="G305" s="492" t="s">
        <v>433</v>
      </c>
      <c r="H305" s="492"/>
      <c r="I305" s="493" t="b">
        <f t="shared" si="24"/>
        <v>1</v>
      </c>
      <c r="J305" s="493" t="b">
        <f t="shared" si="25"/>
        <v>0</v>
      </c>
      <c r="K305" s="493" t="str">
        <f t="shared" si="26"/>
        <v>a1N1R000009twJVUAY</v>
      </c>
      <c r="L305" s="494" t="str">
        <f t="shared" ca="1" si="27"/>
        <v>361-Jan-20 to 31-Dec-20</v>
      </c>
      <c r="M305" s="495" t="s">
        <v>1274</v>
      </c>
      <c r="N305" s="486"/>
      <c r="O305" s="127"/>
      <c r="P305" s="127"/>
      <c r="Q305" s="127"/>
      <c r="AD305" s="487"/>
      <c r="AE305" s="487"/>
      <c r="AF305" s="487"/>
      <c r="AG305" s="487"/>
      <c r="AM305" s="5"/>
      <c r="AN305" s="5"/>
    </row>
    <row r="306" spans="1:40" ht="31.5" x14ac:dyDescent="0.25">
      <c r="A306" s="382">
        <v>36</v>
      </c>
      <c r="B306" s="401" t="str">
        <f t="shared" si="22"/>
        <v/>
      </c>
      <c r="C306" s="402" t="str">
        <f ca="1">TEXT(IFERROR(INDEX('Overview - Section A'!$A$37:$A$44,MATCH(G306,'Overview - Section A'!$U$37:$U$44,0)),""),"d-mmm-yy") &amp;" to " &amp; TEXT(IFERROR(INDEX('Overview - Section A'!$E$37:$E$44,MATCH(G306,'Overview - Section A'!$U$37:$U$44,0)),""),"d-mmm-yy")</f>
        <v>1-Jan-21 to 31-Dec-21</v>
      </c>
      <c r="D306" s="490"/>
      <c r="E306" s="490"/>
      <c r="F306" s="491" t="str">
        <f t="shared" si="23"/>
        <v/>
      </c>
      <c r="G306" s="492" t="s">
        <v>435</v>
      </c>
      <c r="H306" s="492"/>
      <c r="I306" s="493" t="b">
        <f t="shared" si="24"/>
        <v>1</v>
      </c>
      <c r="J306" s="493" t="b">
        <f t="shared" si="25"/>
        <v>0</v>
      </c>
      <c r="K306" s="493" t="str">
        <f t="shared" si="26"/>
        <v>a1N1R000009twJVUAY</v>
      </c>
      <c r="L306" s="494" t="str">
        <f t="shared" ca="1" si="27"/>
        <v>361-Jan-21 to 31-Dec-21</v>
      </c>
      <c r="M306" s="495" t="s">
        <v>1275</v>
      </c>
      <c r="N306" s="486"/>
      <c r="O306" s="127"/>
      <c r="P306" s="127"/>
      <c r="Q306" s="127"/>
      <c r="AD306" s="487"/>
      <c r="AE306" s="487"/>
      <c r="AF306" s="487"/>
      <c r="AG306" s="487"/>
      <c r="AM306" s="5"/>
      <c r="AN306" s="5"/>
    </row>
    <row r="307" spans="1:40" ht="31.5" x14ac:dyDescent="0.25">
      <c r="A307" s="382">
        <v>36</v>
      </c>
      <c r="B307" s="401" t="str">
        <f t="shared" si="22"/>
        <v/>
      </c>
      <c r="C307" s="402" t="str">
        <f ca="1">TEXT(IFERROR(INDEX('Overview - Section A'!$A$37:$A$44,MATCH(G307,'Overview - Section A'!$U$37:$U$44,0)),""),"d-mmm-yy") &amp;" to " &amp; TEXT(IFERROR(INDEX('Overview - Section A'!$E$37:$E$44,MATCH(G307,'Overview - Section A'!$U$37:$U$44,0)),""),"d-mmm-yy")</f>
        <v>1-Jan-22 to 30-Jun-22</v>
      </c>
      <c r="D307" s="490"/>
      <c r="E307" s="490"/>
      <c r="F307" s="491" t="str">
        <f t="shared" si="23"/>
        <v/>
      </c>
      <c r="G307" s="492" t="s">
        <v>437</v>
      </c>
      <c r="H307" s="492"/>
      <c r="I307" s="493" t="b">
        <f t="shared" si="24"/>
        <v>1</v>
      </c>
      <c r="J307" s="493" t="b">
        <f t="shared" si="25"/>
        <v>0</v>
      </c>
      <c r="K307" s="493" t="str">
        <f t="shared" si="26"/>
        <v>a1N1R000009twJVUAY</v>
      </c>
      <c r="L307" s="494" t="str">
        <f t="shared" ca="1" si="27"/>
        <v>361-Jan-22 to 30-Jun-22</v>
      </c>
      <c r="M307" s="495" t="s">
        <v>1276</v>
      </c>
      <c r="N307" s="486"/>
      <c r="O307" s="127"/>
      <c r="P307" s="127"/>
      <c r="Q307" s="127"/>
      <c r="AD307" s="487"/>
      <c r="AE307" s="487"/>
      <c r="AF307" s="487"/>
      <c r="AG307" s="487"/>
      <c r="AM307" s="5"/>
      <c r="AN307" s="5"/>
    </row>
    <row r="308" spans="1:40" ht="31.5" x14ac:dyDescent="0.25">
      <c r="A308" s="382">
        <v>36</v>
      </c>
      <c r="B308" s="401" t="str">
        <f t="shared" si="22"/>
        <v/>
      </c>
      <c r="C308" s="402" t="str">
        <f ca="1">TEXT(IFERROR(INDEX('Overview - Section A'!$A$37:$A$44,MATCH(G308,'Overview - Section A'!$U$37:$U$44,0)),""),"d-mmm-yy") &amp;" to " &amp; TEXT(IFERROR(INDEX('Overview - Section A'!$E$37:$E$44,MATCH(G308,'Overview - Section A'!$U$37:$U$44,0)),""),"d-mmm-yy")</f>
        <v>1-Jul-22 to 30-Jun-23</v>
      </c>
      <c r="D308" s="490"/>
      <c r="E308" s="490"/>
      <c r="F308" s="491" t="str">
        <f t="shared" si="23"/>
        <v/>
      </c>
      <c r="G308" s="492" t="s">
        <v>439</v>
      </c>
      <c r="H308" s="492"/>
      <c r="I308" s="493" t="b">
        <f t="shared" si="24"/>
        <v>1</v>
      </c>
      <c r="J308" s="493" t="b">
        <f t="shared" si="25"/>
        <v>0</v>
      </c>
      <c r="K308" s="493" t="str">
        <f t="shared" si="26"/>
        <v>a1N1R000009twJVUAY</v>
      </c>
      <c r="L308" s="494" t="str">
        <f t="shared" ca="1" si="27"/>
        <v>361-Jul-22 to 30-Jun-23</v>
      </c>
      <c r="M308" s="495" t="s">
        <v>1277</v>
      </c>
      <c r="N308" s="486"/>
      <c r="O308" s="127"/>
      <c r="P308" s="127"/>
      <c r="Q308" s="127"/>
      <c r="AD308" s="487"/>
      <c r="AE308" s="487"/>
      <c r="AF308" s="487"/>
      <c r="AG308" s="487"/>
      <c r="AM308" s="5"/>
      <c r="AN308" s="5"/>
    </row>
    <row r="309" spans="1:40" ht="31.5" x14ac:dyDescent="0.25">
      <c r="A309" s="382">
        <v>36</v>
      </c>
      <c r="B309" s="401" t="str">
        <f t="shared" si="22"/>
        <v/>
      </c>
      <c r="C309" s="402" t="str">
        <f ca="1">TEXT(IFERROR(INDEX('Overview - Section A'!$A$37:$A$44,MATCH(G309,'Overview - Section A'!$U$37:$U$44,0)),""),"d-mmm-yy") &amp;" to " &amp; TEXT(IFERROR(INDEX('Overview - Section A'!$E$37:$E$44,MATCH(G309,'Overview - Section A'!$U$37:$U$44,0)),""),"d-mmm-yy")</f>
        <v>1-Jul-23 to 30-Jun-24</v>
      </c>
      <c r="D309" s="490"/>
      <c r="E309" s="490"/>
      <c r="F309" s="491" t="str">
        <f t="shared" si="23"/>
        <v/>
      </c>
      <c r="G309" s="492" t="s">
        <v>441</v>
      </c>
      <c r="H309" s="492"/>
      <c r="I309" s="493" t="b">
        <f t="shared" si="24"/>
        <v>1</v>
      </c>
      <c r="J309" s="493" t="b">
        <f t="shared" si="25"/>
        <v>0</v>
      </c>
      <c r="K309" s="493" t="str">
        <f t="shared" si="26"/>
        <v>a1N1R000009twJVUAY</v>
      </c>
      <c r="L309" s="494" t="str">
        <f t="shared" ca="1" si="27"/>
        <v>361-Jul-23 to 30-Jun-24</v>
      </c>
      <c r="M309" s="495" t="s">
        <v>1278</v>
      </c>
      <c r="N309" s="486"/>
      <c r="O309" s="127"/>
      <c r="P309" s="127"/>
      <c r="Q309" s="127"/>
      <c r="AD309" s="487"/>
      <c r="AE309" s="487"/>
      <c r="AF309" s="487"/>
      <c r="AG309" s="487"/>
      <c r="AM309" s="5"/>
      <c r="AN309" s="5"/>
    </row>
    <row r="310" spans="1:40" ht="31.5" x14ac:dyDescent="0.25">
      <c r="A310" s="382">
        <v>37</v>
      </c>
      <c r="B310" s="401" t="str">
        <f t="shared" si="22"/>
        <v/>
      </c>
      <c r="C310" s="402" t="str">
        <f ca="1">TEXT(IFERROR(INDEX('Overview - Section A'!$A$37:$A$44,MATCH(G310,'Overview - Section A'!$U$37:$U$44,0)),""),"d-mmm-yy") &amp;" to " &amp; TEXT(IFERROR(INDEX('Overview - Section A'!$E$37:$E$44,MATCH(G310,'Overview - Section A'!$U$37:$U$44,0)),""),"d-mmm-yy")</f>
        <v>1-Jul-19 to 31-Dec-19</v>
      </c>
      <c r="D310" s="490"/>
      <c r="E310" s="490"/>
      <c r="F310" s="491" t="str">
        <f t="shared" si="23"/>
        <v/>
      </c>
      <c r="G310" s="492" t="s">
        <v>431</v>
      </c>
      <c r="H310" s="492"/>
      <c r="I310" s="493" t="b">
        <f t="shared" si="24"/>
        <v>1</v>
      </c>
      <c r="J310" s="493" t="b">
        <f t="shared" si="25"/>
        <v>0</v>
      </c>
      <c r="K310" s="493" t="str">
        <f t="shared" si="26"/>
        <v>a1N1R000009twJWUAY</v>
      </c>
      <c r="L310" s="494" t="str">
        <f t="shared" ca="1" si="27"/>
        <v>371-Jul-19 to 31-Dec-19</v>
      </c>
      <c r="M310" s="495" t="s">
        <v>1279</v>
      </c>
      <c r="N310" s="486"/>
      <c r="O310" s="127"/>
      <c r="P310" s="127"/>
      <c r="Q310" s="127"/>
      <c r="AD310" s="487"/>
      <c r="AE310" s="487"/>
      <c r="AF310" s="487"/>
      <c r="AG310" s="487"/>
      <c r="AM310" s="5"/>
      <c r="AN310" s="5"/>
    </row>
    <row r="311" spans="1:40" ht="31.5" x14ac:dyDescent="0.25">
      <c r="A311" s="382">
        <v>37</v>
      </c>
      <c r="B311" s="401" t="str">
        <f t="shared" si="22"/>
        <v/>
      </c>
      <c r="C311" s="402" t="str">
        <f ca="1">TEXT(IFERROR(INDEX('Overview - Section A'!$A$37:$A$44,MATCH(G311,'Overview - Section A'!$U$37:$U$44,0)),""),"d-mmm-yy") &amp;" to " &amp; TEXT(IFERROR(INDEX('Overview - Section A'!$E$37:$E$44,MATCH(G311,'Overview - Section A'!$U$37:$U$44,0)),""),"d-mmm-yy")</f>
        <v>1-Jan-20 to 31-Dec-20</v>
      </c>
      <c r="D311" s="490"/>
      <c r="E311" s="490"/>
      <c r="F311" s="491" t="str">
        <f t="shared" si="23"/>
        <v/>
      </c>
      <c r="G311" s="492" t="s">
        <v>433</v>
      </c>
      <c r="H311" s="492"/>
      <c r="I311" s="493" t="b">
        <f t="shared" si="24"/>
        <v>1</v>
      </c>
      <c r="J311" s="493" t="b">
        <f t="shared" si="25"/>
        <v>0</v>
      </c>
      <c r="K311" s="493" t="str">
        <f t="shared" si="26"/>
        <v>a1N1R000009twJWUAY</v>
      </c>
      <c r="L311" s="494" t="str">
        <f t="shared" ca="1" si="27"/>
        <v>371-Jan-20 to 31-Dec-20</v>
      </c>
      <c r="M311" s="495" t="s">
        <v>1280</v>
      </c>
      <c r="N311" s="486"/>
      <c r="O311" s="127"/>
      <c r="P311" s="127"/>
      <c r="Q311" s="127"/>
      <c r="AD311" s="487"/>
      <c r="AE311" s="487"/>
      <c r="AF311" s="487"/>
      <c r="AG311" s="487"/>
      <c r="AM311" s="5"/>
      <c r="AN311" s="5"/>
    </row>
    <row r="312" spans="1:40" ht="31.5" x14ac:dyDescent="0.25">
      <c r="A312" s="382">
        <v>37</v>
      </c>
      <c r="B312" s="401" t="str">
        <f t="shared" si="22"/>
        <v/>
      </c>
      <c r="C312" s="402" t="str">
        <f ca="1">TEXT(IFERROR(INDEX('Overview - Section A'!$A$37:$A$44,MATCH(G312,'Overview - Section A'!$U$37:$U$44,0)),""),"d-mmm-yy") &amp;" to " &amp; TEXT(IFERROR(INDEX('Overview - Section A'!$E$37:$E$44,MATCH(G312,'Overview - Section A'!$U$37:$U$44,0)),""),"d-mmm-yy")</f>
        <v>1-Jan-21 to 31-Dec-21</v>
      </c>
      <c r="D312" s="490"/>
      <c r="E312" s="490"/>
      <c r="F312" s="491" t="str">
        <f t="shared" si="23"/>
        <v/>
      </c>
      <c r="G312" s="492" t="s">
        <v>435</v>
      </c>
      <c r="H312" s="492"/>
      <c r="I312" s="493" t="b">
        <f t="shared" si="24"/>
        <v>1</v>
      </c>
      <c r="J312" s="493" t="b">
        <f t="shared" si="25"/>
        <v>0</v>
      </c>
      <c r="K312" s="493" t="str">
        <f t="shared" si="26"/>
        <v>a1N1R000009twJWUAY</v>
      </c>
      <c r="L312" s="494" t="str">
        <f t="shared" ca="1" si="27"/>
        <v>371-Jan-21 to 31-Dec-21</v>
      </c>
      <c r="M312" s="495" t="s">
        <v>1281</v>
      </c>
      <c r="N312" s="486"/>
      <c r="O312" s="127"/>
      <c r="P312" s="127"/>
      <c r="Q312" s="127"/>
      <c r="AD312" s="487"/>
      <c r="AE312" s="487"/>
      <c r="AF312" s="487"/>
      <c r="AG312" s="487"/>
      <c r="AM312" s="5"/>
      <c r="AN312" s="5"/>
    </row>
    <row r="313" spans="1:40" ht="31.5" x14ac:dyDescent="0.25">
      <c r="A313" s="382">
        <v>37</v>
      </c>
      <c r="B313" s="401" t="str">
        <f t="shared" si="22"/>
        <v/>
      </c>
      <c r="C313" s="402" t="str">
        <f ca="1">TEXT(IFERROR(INDEX('Overview - Section A'!$A$37:$A$44,MATCH(G313,'Overview - Section A'!$U$37:$U$44,0)),""),"d-mmm-yy") &amp;" to " &amp; TEXT(IFERROR(INDEX('Overview - Section A'!$E$37:$E$44,MATCH(G313,'Overview - Section A'!$U$37:$U$44,0)),""),"d-mmm-yy")</f>
        <v>1-Jan-22 to 30-Jun-22</v>
      </c>
      <c r="D313" s="490"/>
      <c r="E313" s="490"/>
      <c r="F313" s="491" t="str">
        <f t="shared" si="23"/>
        <v/>
      </c>
      <c r="G313" s="492" t="s">
        <v>437</v>
      </c>
      <c r="H313" s="492"/>
      <c r="I313" s="493" t="b">
        <f t="shared" si="24"/>
        <v>1</v>
      </c>
      <c r="J313" s="493" t="b">
        <f t="shared" si="25"/>
        <v>0</v>
      </c>
      <c r="K313" s="493" t="str">
        <f t="shared" si="26"/>
        <v>a1N1R000009twJWUAY</v>
      </c>
      <c r="L313" s="494" t="str">
        <f t="shared" ca="1" si="27"/>
        <v>371-Jan-22 to 30-Jun-22</v>
      </c>
      <c r="M313" s="495" t="s">
        <v>1282</v>
      </c>
      <c r="N313" s="486"/>
      <c r="O313" s="127"/>
      <c r="P313" s="127"/>
      <c r="Q313" s="127"/>
      <c r="AD313" s="487"/>
      <c r="AE313" s="487"/>
      <c r="AF313" s="487"/>
      <c r="AG313" s="487"/>
      <c r="AM313" s="5"/>
      <c r="AN313" s="5"/>
    </row>
    <row r="314" spans="1:40" ht="31.5" x14ac:dyDescent="0.25">
      <c r="A314" s="382">
        <v>37</v>
      </c>
      <c r="B314" s="401" t="str">
        <f t="shared" si="22"/>
        <v/>
      </c>
      <c r="C314" s="402" t="str">
        <f ca="1">TEXT(IFERROR(INDEX('Overview - Section A'!$A$37:$A$44,MATCH(G314,'Overview - Section A'!$U$37:$U$44,0)),""),"d-mmm-yy") &amp;" to " &amp; TEXT(IFERROR(INDEX('Overview - Section A'!$E$37:$E$44,MATCH(G314,'Overview - Section A'!$U$37:$U$44,0)),""),"d-mmm-yy")</f>
        <v>1-Jul-22 to 30-Jun-23</v>
      </c>
      <c r="D314" s="490"/>
      <c r="E314" s="490"/>
      <c r="F314" s="491" t="str">
        <f t="shared" si="23"/>
        <v/>
      </c>
      <c r="G314" s="492" t="s">
        <v>439</v>
      </c>
      <c r="H314" s="492"/>
      <c r="I314" s="493" t="b">
        <f t="shared" si="24"/>
        <v>1</v>
      </c>
      <c r="J314" s="493" t="b">
        <f t="shared" si="25"/>
        <v>0</v>
      </c>
      <c r="K314" s="493" t="str">
        <f t="shared" si="26"/>
        <v>a1N1R000009twJWUAY</v>
      </c>
      <c r="L314" s="494" t="str">
        <f t="shared" ca="1" si="27"/>
        <v>371-Jul-22 to 30-Jun-23</v>
      </c>
      <c r="M314" s="495" t="s">
        <v>1283</v>
      </c>
      <c r="N314" s="486"/>
      <c r="O314" s="127"/>
      <c r="P314" s="127"/>
      <c r="Q314" s="127"/>
      <c r="AD314" s="487"/>
      <c r="AE314" s="487"/>
      <c r="AF314" s="487"/>
      <c r="AG314" s="487"/>
      <c r="AM314" s="5"/>
      <c r="AN314" s="5"/>
    </row>
    <row r="315" spans="1:40" ht="31.5" x14ac:dyDescent="0.25">
      <c r="A315" s="382">
        <v>37</v>
      </c>
      <c r="B315" s="401" t="str">
        <f t="shared" si="22"/>
        <v/>
      </c>
      <c r="C315" s="402" t="str">
        <f ca="1">TEXT(IFERROR(INDEX('Overview - Section A'!$A$37:$A$44,MATCH(G315,'Overview - Section A'!$U$37:$U$44,0)),""),"d-mmm-yy") &amp;" to " &amp; TEXT(IFERROR(INDEX('Overview - Section A'!$E$37:$E$44,MATCH(G315,'Overview - Section A'!$U$37:$U$44,0)),""),"d-mmm-yy")</f>
        <v>1-Jul-23 to 30-Jun-24</v>
      </c>
      <c r="D315" s="490"/>
      <c r="E315" s="490"/>
      <c r="F315" s="491" t="str">
        <f t="shared" si="23"/>
        <v/>
      </c>
      <c r="G315" s="492" t="s">
        <v>441</v>
      </c>
      <c r="H315" s="492"/>
      <c r="I315" s="493" t="b">
        <f t="shared" si="24"/>
        <v>1</v>
      </c>
      <c r="J315" s="493" t="b">
        <f t="shared" si="25"/>
        <v>0</v>
      </c>
      <c r="K315" s="493" t="str">
        <f t="shared" si="26"/>
        <v>a1N1R000009twJWUAY</v>
      </c>
      <c r="L315" s="494" t="str">
        <f t="shared" ca="1" si="27"/>
        <v>371-Jul-23 to 30-Jun-24</v>
      </c>
      <c r="M315" s="495" t="s">
        <v>1284</v>
      </c>
      <c r="N315" s="486"/>
      <c r="O315" s="127"/>
      <c r="P315" s="127"/>
      <c r="Q315" s="127"/>
      <c r="AD315" s="487"/>
      <c r="AE315" s="487"/>
      <c r="AF315" s="487"/>
      <c r="AG315" s="487"/>
      <c r="AM315" s="5"/>
      <c r="AN315" s="5"/>
    </row>
    <row r="316" spans="1:40" ht="31.5" x14ac:dyDescent="0.25">
      <c r="A316" s="382">
        <v>38</v>
      </c>
      <c r="B316" s="401" t="str">
        <f t="shared" si="22"/>
        <v/>
      </c>
      <c r="C316" s="402" t="str">
        <f ca="1">TEXT(IFERROR(INDEX('Overview - Section A'!$A$37:$A$44,MATCH(G316,'Overview - Section A'!$U$37:$U$44,0)),""),"d-mmm-yy") &amp;" to " &amp; TEXT(IFERROR(INDEX('Overview - Section A'!$E$37:$E$44,MATCH(G316,'Overview - Section A'!$U$37:$U$44,0)),""),"d-mmm-yy")</f>
        <v>1-Jul-19 to 31-Dec-19</v>
      </c>
      <c r="D316" s="490"/>
      <c r="E316" s="490"/>
      <c r="F316" s="491" t="str">
        <f t="shared" si="23"/>
        <v/>
      </c>
      <c r="G316" s="492" t="s">
        <v>431</v>
      </c>
      <c r="H316" s="492"/>
      <c r="I316" s="493" t="b">
        <f t="shared" si="24"/>
        <v>1</v>
      </c>
      <c r="J316" s="493" t="b">
        <f t="shared" si="25"/>
        <v>0</v>
      </c>
      <c r="K316" s="493" t="str">
        <f t="shared" si="26"/>
        <v>a1N1R000009twJXUAY</v>
      </c>
      <c r="L316" s="494" t="str">
        <f t="shared" ca="1" si="27"/>
        <v>381-Jul-19 to 31-Dec-19</v>
      </c>
      <c r="M316" s="495" t="s">
        <v>1285</v>
      </c>
      <c r="N316" s="486"/>
      <c r="O316" s="127"/>
      <c r="P316" s="127"/>
      <c r="Q316" s="127"/>
      <c r="AD316" s="487"/>
      <c r="AE316" s="487"/>
      <c r="AF316" s="487"/>
      <c r="AG316" s="487"/>
      <c r="AM316" s="5"/>
      <c r="AN316" s="5"/>
    </row>
    <row r="317" spans="1:40" ht="31.5" x14ac:dyDescent="0.25">
      <c r="A317" s="382">
        <v>38</v>
      </c>
      <c r="B317" s="401" t="str">
        <f t="shared" si="22"/>
        <v/>
      </c>
      <c r="C317" s="402" t="str">
        <f ca="1">TEXT(IFERROR(INDEX('Overview - Section A'!$A$37:$A$44,MATCH(G317,'Overview - Section A'!$U$37:$U$44,0)),""),"d-mmm-yy") &amp;" to " &amp; TEXT(IFERROR(INDEX('Overview - Section A'!$E$37:$E$44,MATCH(G317,'Overview - Section A'!$U$37:$U$44,0)),""),"d-mmm-yy")</f>
        <v>1-Jan-20 to 31-Dec-20</v>
      </c>
      <c r="D317" s="490"/>
      <c r="E317" s="490"/>
      <c r="F317" s="491" t="str">
        <f t="shared" si="23"/>
        <v/>
      </c>
      <c r="G317" s="492" t="s">
        <v>433</v>
      </c>
      <c r="H317" s="492"/>
      <c r="I317" s="493" t="b">
        <f t="shared" si="24"/>
        <v>1</v>
      </c>
      <c r="J317" s="493" t="b">
        <f t="shared" si="25"/>
        <v>0</v>
      </c>
      <c r="K317" s="493" t="str">
        <f t="shared" si="26"/>
        <v>a1N1R000009twJXUAY</v>
      </c>
      <c r="L317" s="494" t="str">
        <f t="shared" ca="1" si="27"/>
        <v>381-Jan-20 to 31-Dec-20</v>
      </c>
      <c r="M317" s="495" t="s">
        <v>1286</v>
      </c>
      <c r="N317" s="486"/>
      <c r="O317" s="127"/>
      <c r="P317" s="127"/>
      <c r="Q317" s="127"/>
      <c r="AD317" s="487"/>
      <c r="AE317" s="487"/>
      <c r="AF317" s="487"/>
      <c r="AG317" s="487"/>
      <c r="AM317" s="5"/>
      <c r="AN317" s="5"/>
    </row>
    <row r="318" spans="1:40" ht="31.5" x14ac:dyDescent="0.25">
      <c r="A318" s="382">
        <v>38</v>
      </c>
      <c r="B318" s="401" t="str">
        <f t="shared" si="22"/>
        <v/>
      </c>
      <c r="C318" s="402" t="str">
        <f ca="1">TEXT(IFERROR(INDEX('Overview - Section A'!$A$37:$A$44,MATCH(G318,'Overview - Section A'!$U$37:$U$44,0)),""),"d-mmm-yy") &amp;" to " &amp; TEXT(IFERROR(INDEX('Overview - Section A'!$E$37:$E$44,MATCH(G318,'Overview - Section A'!$U$37:$U$44,0)),""),"d-mmm-yy")</f>
        <v>1-Jan-21 to 31-Dec-21</v>
      </c>
      <c r="D318" s="490"/>
      <c r="E318" s="490"/>
      <c r="F318" s="491" t="str">
        <f t="shared" si="23"/>
        <v/>
      </c>
      <c r="G318" s="492" t="s">
        <v>435</v>
      </c>
      <c r="H318" s="492"/>
      <c r="I318" s="493" t="b">
        <f t="shared" si="24"/>
        <v>1</v>
      </c>
      <c r="J318" s="493" t="b">
        <f t="shared" si="25"/>
        <v>0</v>
      </c>
      <c r="K318" s="493" t="str">
        <f t="shared" si="26"/>
        <v>a1N1R000009twJXUAY</v>
      </c>
      <c r="L318" s="494" t="str">
        <f t="shared" ca="1" si="27"/>
        <v>381-Jan-21 to 31-Dec-21</v>
      </c>
      <c r="M318" s="495" t="s">
        <v>1287</v>
      </c>
      <c r="N318" s="486"/>
      <c r="O318" s="127"/>
      <c r="P318" s="127"/>
      <c r="Q318" s="127"/>
      <c r="AD318" s="487"/>
      <c r="AE318" s="487"/>
      <c r="AF318" s="487"/>
      <c r="AG318" s="487"/>
      <c r="AM318" s="5"/>
      <c r="AN318" s="5"/>
    </row>
    <row r="319" spans="1:40" ht="31.5" x14ac:dyDescent="0.25">
      <c r="A319" s="382">
        <v>38</v>
      </c>
      <c r="B319" s="401" t="str">
        <f t="shared" si="22"/>
        <v/>
      </c>
      <c r="C319" s="402" t="str">
        <f ca="1">TEXT(IFERROR(INDEX('Overview - Section A'!$A$37:$A$44,MATCH(G319,'Overview - Section A'!$U$37:$U$44,0)),""),"d-mmm-yy") &amp;" to " &amp; TEXT(IFERROR(INDEX('Overview - Section A'!$E$37:$E$44,MATCH(G319,'Overview - Section A'!$U$37:$U$44,0)),""),"d-mmm-yy")</f>
        <v>1-Jan-22 to 30-Jun-22</v>
      </c>
      <c r="D319" s="490"/>
      <c r="E319" s="490"/>
      <c r="F319" s="491" t="str">
        <f t="shared" si="23"/>
        <v/>
      </c>
      <c r="G319" s="492" t="s">
        <v>437</v>
      </c>
      <c r="H319" s="492"/>
      <c r="I319" s="493" t="b">
        <f t="shared" si="24"/>
        <v>1</v>
      </c>
      <c r="J319" s="493" t="b">
        <f t="shared" si="25"/>
        <v>0</v>
      </c>
      <c r="K319" s="493" t="str">
        <f t="shared" si="26"/>
        <v>a1N1R000009twJXUAY</v>
      </c>
      <c r="L319" s="494" t="str">
        <f t="shared" ca="1" si="27"/>
        <v>381-Jan-22 to 30-Jun-22</v>
      </c>
      <c r="M319" s="495" t="s">
        <v>1288</v>
      </c>
      <c r="N319" s="486"/>
      <c r="O319" s="127"/>
      <c r="P319" s="127"/>
      <c r="Q319" s="127"/>
      <c r="AD319" s="487"/>
      <c r="AE319" s="487"/>
      <c r="AF319" s="487"/>
      <c r="AG319" s="487"/>
      <c r="AM319" s="5"/>
      <c r="AN319" s="5"/>
    </row>
    <row r="320" spans="1:40" ht="31.5" x14ac:dyDescent="0.25">
      <c r="A320" s="382">
        <v>38</v>
      </c>
      <c r="B320" s="401" t="str">
        <f t="shared" si="22"/>
        <v/>
      </c>
      <c r="C320" s="402" t="str">
        <f ca="1">TEXT(IFERROR(INDEX('Overview - Section A'!$A$37:$A$44,MATCH(G320,'Overview - Section A'!$U$37:$U$44,0)),""),"d-mmm-yy") &amp;" to " &amp; TEXT(IFERROR(INDEX('Overview - Section A'!$E$37:$E$44,MATCH(G320,'Overview - Section A'!$U$37:$U$44,0)),""),"d-mmm-yy")</f>
        <v>1-Jul-22 to 30-Jun-23</v>
      </c>
      <c r="D320" s="490"/>
      <c r="E320" s="490"/>
      <c r="F320" s="491" t="str">
        <f t="shared" si="23"/>
        <v/>
      </c>
      <c r="G320" s="492" t="s">
        <v>439</v>
      </c>
      <c r="H320" s="492"/>
      <c r="I320" s="493" t="b">
        <f t="shared" si="24"/>
        <v>1</v>
      </c>
      <c r="J320" s="493" t="b">
        <f t="shared" si="25"/>
        <v>0</v>
      </c>
      <c r="K320" s="493" t="str">
        <f t="shared" si="26"/>
        <v>a1N1R000009twJXUAY</v>
      </c>
      <c r="L320" s="494" t="str">
        <f t="shared" ca="1" si="27"/>
        <v>381-Jul-22 to 30-Jun-23</v>
      </c>
      <c r="M320" s="495" t="s">
        <v>1289</v>
      </c>
      <c r="N320" s="486"/>
      <c r="O320" s="127"/>
      <c r="P320" s="127"/>
      <c r="Q320" s="127"/>
      <c r="AD320" s="487"/>
      <c r="AE320" s="487"/>
      <c r="AF320" s="487"/>
      <c r="AG320" s="487"/>
      <c r="AM320" s="5"/>
      <c r="AN320" s="5"/>
    </row>
    <row r="321" spans="1:40" ht="31.5" x14ac:dyDescent="0.25">
      <c r="A321" s="382">
        <v>38</v>
      </c>
      <c r="B321" s="401" t="str">
        <f t="shared" si="22"/>
        <v/>
      </c>
      <c r="C321" s="402" t="str">
        <f ca="1">TEXT(IFERROR(INDEX('Overview - Section A'!$A$37:$A$44,MATCH(G321,'Overview - Section A'!$U$37:$U$44,0)),""),"d-mmm-yy") &amp;" to " &amp; TEXT(IFERROR(INDEX('Overview - Section A'!$E$37:$E$44,MATCH(G321,'Overview - Section A'!$U$37:$U$44,0)),""),"d-mmm-yy")</f>
        <v>1-Jul-23 to 30-Jun-24</v>
      </c>
      <c r="D321" s="490"/>
      <c r="E321" s="490"/>
      <c r="F321" s="491" t="str">
        <f t="shared" si="23"/>
        <v/>
      </c>
      <c r="G321" s="492" t="s">
        <v>441</v>
      </c>
      <c r="H321" s="492"/>
      <c r="I321" s="493" t="b">
        <f t="shared" si="24"/>
        <v>1</v>
      </c>
      <c r="J321" s="493" t="b">
        <f t="shared" si="25"/>
        <v>0</v>
      </c>
      <c r="K321" s="493" t="str">
        <f t="shared" si="26"/>
        <v>a1N1R000009twJXUAY</v>
      </c>
      <c r="L321" s="494" t="str">
        <f t="shared" ca="1" si="27"/>
        <v>381-Jul-23 to 30-Jun-24</v>
      </c>
      <c r="M321" s="495" t="s">
        <v>1290</v>
      </c>
      <c r="N321" s="486"/>
      <c r="O321" s="127"/>
      <c r="P321" s="127"/>
      <c r="Q321" s="127"/>
      <c r="AD321" s="487"/>
      <c r="AE321" s="487"/>
      <c r="AF321" s="487"/>
      <c r="AG321" s="487"/>
      <c r="AM321" s="5"/>
      <c r="AN321" s="5"/>
    </row>
    <row r="322" spans="1:40" ht="31.5" x14ac:dyDescent="0.25">
      <c r="A322" s="382">
        <v>39</v>
      </c>
      <c r="B322" s="401" t="str">
        <f t="shared" si="22"/>
        <v/>
      </c>
      <c r="C322" s="402" t="str">
        <f ca="1">TEXT(IFERROR(INDEX('Overview - Section A'!$A$37:$A$44,MATCH(G322,'Overview - Section A'!$U$37:$U$44,0)),""),"d-mmm-yy") &amp;" to " &amp; TEXT(IFERROR(INDEX('Overview - Section A'!$E$37:$E$44,MATCH(G322,'Overview - Section A'!$U$37:$U$44,0)),""),"d-mmm-yy")</f>
        <v>1-Jul-19 to 31-Dec-19</v>
      </c>
      <c r="D322" s="490"/>
      <c r="E322" s="490"/>
      <c r="F322" s="491" t="str">
        <f t="shared" si="23"/>
        <v/>
      </c>
      <c r="G322" s="492" t="s">
        <v>431</v>
      </c>
      <c r="H322" s="492"/>
      <c r="I322" s="493" t="b">
        <f t="shared" si="24"/>
        <v>1</v>
      </c>
      <c r="J322" s="493" t="b">
        <f t="shared" si="25"/>
        <v>0</v>
      </c>
      <c r="K322" s="493" t="str">
        <f t="shared" si="26"/>
        <v>a1N1R000009twJYUAY</v>
      </c>
      <c r="L322" s="494" t="str">
        <f t="shared" ca="1" si="27"/>
        <v>391-Jul-19 to 31-Dec-19</v>
      </c>
      <c r="M322" s="495" t="s">
        <v>1291</v>
      </c>
      <c r="N322" s="486"/>
      <c r="O322" s="127"/>
      <c r="P322" s="127"/>
      <c r="Q322" s="127"/>
      <c r="AD322" s="487"/>
      <c r="AE322" s="487"/>
      <c r="AF322" s="487"/>
      <c r="AG322" s="487"/>
      <c r="AM322" s="5"/>
      <c r="AN322" s="5"/>
    </row>
    <row r="323" spans="1:40" ht="31.5" x14ac:dyDescent="0.25">
      <c r="A323" s="382">
        <v>39</v>
      </c>
      <c r="B323" s="401" t="str">
        <f t="shared" si="22"/>
        <v/>
      </c>
      <c r="C323" s="402" t="str">
        <f ca="1">TEXT(IFERROR(INDEX('Overview - Section A'!$A$37:$A$44,MATCH(G323,'Overview - Section A'!$U$37:$U$44,0)),""),"d-mmm-yy") &amp;" to " &amp; TEXT(IFERROR(INDEX('Overview - Section A'!$E$37:$E$44,MATCH(G323,'Overview - Section A'!$U$37:$U$44,0)),""),"d-mmm-yy")</f>
        <v>1-Jan-20 to 31-Dec-20</v>
      </c>
      <c r="D323" s="490"/>
      <c r="E323" s="490"/>
      <c r="F323" s="491" t="str">
        <f t="shared" si="23"/>
        <v/>
      </c>
      <c r="G323" s="492" t="s">
        <v>433</v>
      </c>
      <c r="H323" s="492"/>
      <c r="I323" s="493" t="b">
        <f t="shared" si="24"/>
        <v>1</v>
      </c>
      <c r="J323" s="493" t="b">
        <f t="shared" si="25"/>
        <v>0</v>
      </c>
      <c r="K323" s="493" t="str">
        <f t="shared" si="26"/>
        <v>a1N1R000009twJYUAY</v>
      </c>
      <c r="L323" s="494" t="str">
        <f t="shared" ca="1" si="27"/>
        <v>391-Jan-20 to 31-Dec-20</v>
      </c>
      <c r="M323" s="495" t="s">
        <v>1292</v>
      </c>
      <c r="N323" s="486"/>
      <c r="O323" s="127"/>
      <c r="P323" s="127"/>
      <c r="Q323" s="127"/>
      <c r="AD323" s="487"/>
      <c r="AE323" s="487"/>
      <c r="AF323" s="487"/>
      <c r="AG323" s="487"/>
      <c r="AM323" s="5"/>
      <c r="AN323" s="5"/>
    </row>
    <row r="324" spans="1:40" ht="31.5" x14ac:dyDescent="0.25">
      <c r="A324" s="382">
        <v>39</v>
      </c>
      <c r="B324" s="401" t="str">
        <f t="shared" si="22"/>
        <v/>
      </c>
      <c r="C324" s="402" t="str">
        <f ca="1">TEXT(IFERROR(INDEX('Overview - Section A'!$A$37:$A$44,MATCH(G324,'Overview - Section A'!$U$37:$U$44,0)),""),"d-mmm-yy") &amp;" to " &amp; TEXT(IFERROR(INDEX('Overview - Section A'!$E$37:$E$44,MATCH(G324,'Overview - Section A'!$U$37:$U$44,0)),""),"d-mmm-yy")</f>
        <v>1-Jan-21 to 31-Dec-21</v>
      </c>
      <c r="D324" s="490"/>
      <c r="E324" s="490"/>
      <c r="F324" s="491" t="str">
        <f t="shared" si="23"/>
        <v/>
      </c>
      <c r="G324" s="492" t="s">
        <v>435</v>
      </c>
      <c r="H324" s="492"/>
      <c r="I324" s="493" t="b">
        <f t="shared" si="24"/>
        <v>1</v>
      </c>
      <c r="J324" s="493" t="b">
        <f t="shared" si="25"/>
        <v>0</v>
      </c>
      <c r="K324" s="493" t="str">
        <f t="shared" si="26"/>
        <v>a1N1R000009twJYUAY</v>
      </c>
      <c r="L324" s="494" t="str">
        <f t="shared" ca="1" si="27"/>
        <v>391-Jan-21 to 31-Dec-21</v>
      </c>
      <c r="M324" s="495" t="s">
        <v>1293</v>
      </c>
      <c r="N324" s="486"/>
      <c r="O324" s="127"/>
      <c r="P324" s="127"/>
      <c r="Q324" s="127"/>
      <c r="AD324" s="487"/>
      <c r="AE324" s="487"/>
      <c r="AF324" s="487"/>
      <c r="AG324" s="487"/>
      <c r="AM324" s="5"/>
      <c r="AN324" s="5"/>
    </row>
    <row r="325" spans="1:40" ht="31.5" x14ac:dyDescent="0.25">
      <c r="A325" s="382">
        <v>39</v>
      </c>
      <c r="B325" s="401" t="str">
        <f t="shared" si="22"/>
        <v/>
      </c>
      <c r="C325" s="402" t="str">
        <f ca="1">TEXT(IFERROR(INDEX('Overview - Section A'!$A$37:$A$44,MATCH(G325,'Overview - Section A'!$U$37:$U$44,0)),""),"d-mmm-yy") &amp;" to " &amp; TEXT(IFERROR(INDEX('Overview - Section A'!$E$37:$E$44,MATCH(G325,'Overview - Section A'!$U$37:$U$44,0)),""),"d-mmm-yy")</f>
        <v>1-Jan-22 to 30-Jun-22</v>
      </c>
      <c r="D325" s="490"/>
      <c r="E325" s="490"/>
      <c r="F325" s="491" t="str">
        <f t="shared" si="23"/>
        <v/>
      </c>
      <c r="G325" s="492" t="s">
        <v>437</v>
      </c>
      <c r="H325" s="492"/>
      <c r="I325" s="493" t="b">
        <f t="shared" si="24"/>
        <v>1</v>
      </c>
      <c r="J325" s="493" t="b">
        <f t="shared" si="25"/>
        <v>0</v>
      </c>
      <c r="K325" s="493" t="str">
        <f t="shared" si="26"/>
        <v>a1N1R000009twJYUAY</v>
      </c>
      <c r="L325" s="494" t="str">
        <f t="shared" ca="1" si="27"/>
        <v>391-Jan-22 to 30-Jun-22</v>
      </c>
      <c r="M325" s="495" t="s">
        <v>1294</v>
      </c>
      <c r="N325" s="486"/>
      <c r="O325" s="127"/>
      <c r="P325" s="127"/>
      <c r="Q325" s="127"/>
      <c r="AD325" s="487"/>
      <c r="AE325" s="487"/>
      <c r="AF325" s="487"/>
      <c r="AG325" s="487"/>
      <c r="AM325" s="5"/>
      <c r="AN325" s="5"/>
    </row>
    <row r="326" spans="1:40" ht="31.5" x14ac:dyDescent="0.25">
      <c r="A326" s="382">
        <v>39</v>
      </c>
      <c r="B326" s="401" t="str">
        <f t="shared" si="22"/>
        <v/>
      </c>
      <c r="C326" s="402" t="str">
        <f ca="1">TEXT(IFERROR(INDEX('Overview - Section A'!$A$37:$A$44,MATCH(G326,'Overview - Section A'!$U$37:$U$44,0)),""),"d-mmm-yy") &amp;" to " &amp; TEXT(IFERROR(INDEX('Overview - Section A'!$E$37:$E$44,MATCH(G326,'Overview - Section A'!$U$37:$U$44,0)),""),"d-mmm-yy")</f>
        <v>1-Jul-22 to 30-Jun-23</v>
      </c>
      <c r="D326" s="490"/>
      <c r="E326" s="490"/>
      <c r="F326" s="491" t="str">
        <f t="shared" si="23"/>
        <v/>
      </c>
      <c r="G326" s="492" t="s">
        <v>439</v>
      </c>
      <c r="H326" s="492"/>
      <c r="I326" s="493" t="b">
        <f t="shared" si="24"/>
        <v>1</v>
      </c>
      <c r="J326" s="493" t="b">
        <f t="shared" si="25"/>
        <v>0</v>
      </c>
      <c r="K326" s="493" t="str">
        <f t="shared" si="26"/>
        <v>a1N1R000009twJYUAY</v>
      </c>
      <c r="L326" s="494" t="str">
        <f t="shared" ca="1" si="27"/>
        <v>391-Jul-22 to 30-Jun-23</v>
      </c>
      <c r="M326" s="495" t="s">
        <v>1295</v>
      </c>
      <c r="N326" s="486"/>
      <c r="O326" s="127"/>
      <c r="P326" s="127"/>
      <c r="Q326" s="127"/>
      <c r="AD326" s="487"/>
      <c r="AE326" s="487"/>
      <c r="AF326" s="487"/>
      <c r="AG326" s="487"/>
      <c r="AM326" s="5"/>
      <c r="AN326" s="5"/>
    </row>
    <row r="327" spans="1:40" ht="31.5" x14ac:dyDescent="0.25">
      <c r="A327" s="382">
        <v>39</v>
      </c>
      <c r="B327" s="401" t="str">
        <f t="shared" si="22"/>
        <v/>
      </c>
      <c r="C327" s="402" t="str">
        <f ca="1">TEXT(IFERROR(INDEX('Overview - Section A'!$A$37:$A$44,MATCH(G327,'Overview - Section A'!$U$37:$U$44,0)),""),"d-mmm-yy") &amp;" to " &amp; TEXT(IFERROR(INDEX('Overview - Section A'!$E$37:$E$44,MATCH(G327,'Overview - Section A'!$U$37:$U$44,0)),""),"d-mmm-yy")</f>
        <v>1-Jul-23 to 30-Jun-24</v>
      </c>
      <c r="D327" s="490"/>
      <c r="E327" s="490"/>
      <c r="F327" s="491" t="str">
        <f t="shared" si="23"/>
        <v/>
      </c>
      <c r="G327" s="492" t="s">
        <v>441</v>
      </c>
      <c r="H327" s="492"/>
      <c r="I327" s="493" t="b">
        <f t="shared" si="24"/>
        <v>1</v>
      </c>
      <c r="J327" s="493" t="b">
        <f t="shared" si="25"/>
        <v>0</v>
      </c>
      <c r="K327" s="493" t="str">
        <f t="shared" si="26"/>
        <v>a1N1R000009twJYUAY</v>
      </c>
      <c r="L327" s="494" t="str">
        <f t="shared" ca="1" si="27"/>
        <v>391-Jul-23 to 30-Jun-24</v>
      </c>
      <c r="M327" s="495" t="s">
        <v>1296</v>
      </c>
      <c r="N327" s="486"/>
      <c r="O327" s="127"/>
      <c r="P327" s="127"/>
      <c r="Q327" s="127"/>
      <c r="AD327" s="487"/>
      <c r="AE327" s="487"/>
      <c r="AF327" s="487"/>
      <c r="AG327" s="487"/>
      <c r="AM327" s="5"/>
      <c r="AN327" s="5"/>
    </row>
    <row r="328" spans="1:40" ht="31.5" x14ac:dyDescent="0.25">
      <c r="A328" s="382">
        <v>40</v>
      </c>
      <c r="B328" s="401" t="str">
        <f t="shared" si="22"/>
        <v/>
      </c>
      <c r="C328" s="402" t="str">
        <f ca="1">TEXT(IFERROR(INDEX('Overview - Section A'!$A$37:$A$44,MATCH(G328,'Overview - Section A'!$U$37:$U$44,0)),""),"d-mmm-yy") &amp;" to " &amp; TEXT(IFERROR(INDEX('Overview - Section A'!$E$37:$E$44,MATCH(G328,'Overview - Section A'!$U$37:$U$44,0)),""),"d-mmm-yy")</f>
        <v>1-Jul-19 to 31-Dec-19</v>
      </c>
      <c r="D328" s="490"/>
      <c r="E328" s="490"/>
      <c r="F328" s="491" t="str">
        <f t="shared" si="23"/>
        <v/>
      </c>
      <c r="G328" s="492" t="s">
        <v>431</v>
      </c>
      <c r="H328" s="492"/>
      <c r="I328" s="493" t="b">
        <f t="shared" si="24"/>
        <v>1</v>
      </c>
      <c r="J328" s="493" t="b">
        <f t="shared" si="25"/>
        <v>0</v>
      </c>
      <c r="K328" s="493" t="str">
        <f t="shared" si="26"/>
        <v>a1N1R000009twJZUAY</v>
      </c>
      <c r="L328" s="494" t="str">
        <f t="shared" ca="1" si="27"/>
        <v>401-Jul-19 to 31-Dec-19</v>
      </c>
      <c r="M328" s="495" t="s">
        <v>1297</v>
      </c>
      <c r="N328" s="486"/>
      <c r="O328" s="127"/>
      <c r="P328" s="127"/>
      <c r="Q328" s="127"/>
      <c r="AD328" s="487"/>
      <c r="AE328" s="487"/>
      <c r="AF328" s="487"/>
      <c r="AG328" s="487"/>
      <c r="AM328" s="5"/>
      <c r="AN328" s="5"/>
    </row>
    <row r="329" spans="1:40" ht="31.5" x14ac:dyDescent="0.25">
      <c r="A329" s="382">
        <v>40</v>
      </c>
      <c r="B329" s="401" t="str">
        <f t="shared" si="22"/>
        <v/>
      </c>
      <c r="C329" s="402" t="str">
        <f ca="1">TEXT(IFERROR(INDEX('Overview - Section A'!$A$37:$A$44,MATCH(G329,'Overview - Section A'!$U$37:$U$44,0)),""),"d-mmm-yy") &amp;" to " &amp; TEXT(IFERROR(INDEX('Overview - Section A'!$E$37:$E$44,MATCH(G329,'Overview - Section A'!$U$37:$U$44,0)),""),"d-mmm-yy")</f>
        <v>1-Jan-20 to 31-Dec-20</v>
      </c>
      <c r="D329" s="490"/>
      <c r="E329" s="490"/>
      <c r="F329" s="491" t="str">
        <f t="shared" si="23"/>
        <v/>
      </c>
      <c r="G329" s="492" t="s">
        <v>433</v>
      </c>
      <c r="H329" s="492"/>
      <c r="I329" s="493" t="b">
        <f t="shared" si="24"/>
        <v>1</v>
      </c>
      <c r="J329" s="493" t="b">
        <f t="shared" si="25"/>
        <v>0</v>
      </c>
      <c r="K329" s="493" t="str">
        <f t="shared" si="26"/>
        <v>a1N1R000009twJZUAY</v>
      </c>
      <c r="L329" s="494" t="str">
        <f t="shared" ca="1" si="27"/>
        <v>401-Jan-20 to 31-Dec-20</v>
      </c>
      <c r="M329" s="495" t="s">
        <v>1298</v>
      </c>
      <c r="N329" s="486"/>
      <c r="O329" s="127"/>
      <c r="P329" s="127"/>
      <c r="Q329" s="127"/>
      <c r="AD329" s="487"/>
      <c r="AE329" s="487"/>
      <c r="AF329" s="487"/>
      <c r="AG329" s="487"/>
      <c r="AM329" s="5"/>
      <c r="AN329" s="5"/>
    </row>
    <row r="330" spans="1:40" ht="31.5" x14ac:dyDescent="0.25">
      <c r="A330" s="382">
        <v>40</v>
      </c>
      <c r="B330" s="401" t="str">
        <f t="shared" si="22"/>
        <v/>
      </c>
      <c r="C330" s="402" t="str">
        <f ca="1">TEXT(IFERROR(INDEX('Overview - Section A'!$A$37:$A$44,MATCH(G330,'Overview - Section A'!$U$37:$U$44,0)),""),"d-mmm-yy") &amp;" to " &amp; TEXT(IFERROR(INDEX('Overview - Section A'!$E$37:$E$44,MATCH(G330,'Overview - Section A'!$U$37:$U$44,0)),""),"d-mmm-yy")</f>
        <v>1-Jan-21 to 31-Dec-21</v>
      </c>
      <c r="D330" s="490"/>
      <c r="E330" s="490"/>
      <c r="F330" s="491" t="str">
        <f t="shared" si="23"/>
        <v/>
      </c>
      <c r="G330" s="492" t="s">
        <v>435</v>
      </c>
      <c r="H330" s="492"/>
      <c r="I330" s="493" t="b">
        <f t="shared" si="24"/>
        <v>1</v>
      </c>
      <c r="J330" s="493" t="b">
        <f t="shared" si="25"/>
        <v>0</v>
      </c>
      <c r="K330" s="493" t="str">
        <f t="shared" si="26"/>
        <v>a1N1R000009twJZUAY</v>
      </c>
      <c r="L330" s="494" t="str">
        <f t="shared" ca="1" si="27"/>
        <v>401-Jan-21 to 31-Dec-21</v>
      </c>
      <c r="M330" s="495" t="s">
        <v>1299</v>
      </c>
      <c r="N330" s="486"/>
      <c r="O330" s="127"/>
      <c r="P330" s="127"/>
      <c r="Q330" s="127"/>
      <c r="AD330" s="487"/>
      <c r="AE330" s="487"/>
      <c r="AF330" s="487"/>
      <c r="AG330" s="487"/>
      <c r="AM330" s="5"/>
      <c r="AN330" s="5"/>
    </row>
    <row r="331" spans="1:40" ht="31.5" x14ac:dyDescent="0.25">
      <c r="A331" s="382">
        <v>40</v>
      </c>
      <c r="B331" s="401" t="str">
        <f t="shared" si="22"/>
        <v/>
      </c>
      <c r="C331" s="402" t="str">
        <f ca="1">TEXT(IFERROR(INDEX('Overview - Section A'!$A$37:$A$44,MATCH(G331,'Overview - Section A'!$U$37:$U$44,0)),""),"d-mmm-yy") &amp;" to " &amp; TEXT(IFERROR(INDEX('Overview - Section A'!$E$37:$E$44,MATCH(G331,'Overview - Section A'!$U$37:$U$44,0)),""),"d-mmm-yy")</f>
        <v>1-Jan-22 to 30-Jun-22</v>
      </c>
      <c r="D331" s="490"/>
      <c r="E331" s="490"/>
      <c r="F331" s="491" t="str">
        <f t="shared" si="23"/>
        <v/>
      </c>
      <c r="G331" s="492" t="s">
        <v>437</v>
      </c>
      <c r="H331" s="492"/>
      <c r="I331" s="493" t="b">
        <f t="shared" si="24"/>
        <v>1</v>
      </c>
      <c r="J331" s="493" t="b">
        <f t="shared" si="25"/>
        <v>0</v>
      </c>
      <c r="K331" s="493" t="str">
        <f t="shared" si="26"/>
        <v>a1N1R000009twJZUAY</v>
      </c>
      <c r="L331" s="494" t="str">
        <f t="shared" ca="1" si="27"/>
        <v>401-Jan-22 to 30-Jun-22</v>
      </c>
      <c r="M331" s="495" t="s">
        <v>1300</v>
      </c>
      <c r="N331" s="486"/>
      <c r="O331" s="127"/>
      <c r="P331" s="127"/>
      <c r="Q331" s="127"/>
      <c r="AD331" s="487"/>
      <c r="AE331" s="487"/>
      <c r="AF331" s="487"/>
      <c r="AG331" s="487"/>
      <c r="AM331" s="5"/>
      <c r="AN331" s="5"/>
    </row>
    <row r="332" spans="1:40" ht="31.5" x14ac:dyDescent="0.25">
      <c r="A332" s="382">
        <v>40</v>
      </c>
      <c r="B332" s="401" t="str">
        <f t="shared" si="22"/>
        <v/>
      </c>
      <c r="C332" s="402" t="str">
        <f ca="1">TEXT(IFERROR(INDEX('Overview - Section A'!$A$37:$A$44,MATCH(G332,'Overview - Section A'!$U$37:$U$44,0)),""),"d-mmm-yy") &amp;" to " &amp; TEXT(IFERROR(INDEX('Overview - Section A'!$E$37:$E$44,MATCH(G332,'Overview - Section A'!$U$37:$U$44,0)),""),"d-mmm-yy")</f>
        <v>1-Jul-22 to 30-Jun-23</v>
      </c>
      <c r="D332" s="490"/>
      <c r="E332" s="490"/>
      <c r="F332" s="491" t="str">
        <f t="shared" si="23"/>
        <v/>
      </c>
      <c r="G332" s="492" t="s">
        <v>439</v>
      </c>
      <c r="H332" s="492"/>
      <c r="I332" s="493" t="b">
        <f t="shared" si="24"/>
        <v>1</v>
      </c>
      <c r="J332" s="493" t="b">
        <f t="shared" si="25"/>
        <v>0</v>
      </c>
      <c r="K332" s="493" t="str">
        <f t="shared" si="26"/>
        <v>a1N1R000009twJZUAY</v>
      </c>
      <c r="L332" s="494" t="str">
        <f t="shared" ca="1" si="27"/>
        <v>401-Jul-22 to 30-Jun-23</v>
      </c>
      <c r="M332" s="495" t="s">
        <v>1301</v>
      </c>
      <c r="N332" s="486"/>
      <c r="O332" s="127"/>
      <c r="P332" s="127"/>
      <c r="Q332" s="127"/>
      <c r="AD332" s="487"/>
      <c r="AE332" s="487"/>
      <c r="AF332" s="487"/>
      <c r="AG332" s="487"/>
      <c r="AM332" s="5"/>
      <c r="AN332" s="5"/>
    </row>
    <row r="333" spans="1:40" ht="31.5" x14ac:dyDescent="0.25">
      <c r="A333" s="382">
        <v>40</v>
      </c>
      <c r="B333" s="401" t="str">
        <f t="shared" si="22"/>
        <v/>
      </c>
      <c r="C333" s="402" t="str">
        <f ca="1">TEXT(IFERROR(INDEX('Overview - Section A'!$A$37:$A$44,MATCH(G333,'Overview - Section A'!$U$37:$U$44,0)),""),"d-mmm-yy") &amp;" to " &amp; TEXT(IFERROR(INDEX('Overview - Section A'!$E$37:$E$44,MATCH(G333,'Overview - Section A'!$U$37:$U$44,0)),""),"d-mmm-yy")</f>
        <v>1-Jul-23 to 30-Jun-24</v>
      </c>
      <c r="D333" s="490"/>
      <c r="E333" s="490"/>
      <c r="F333" s="491" t="str">
        <f t="shared" si="23"/>
        <v/>
      </c>
      <c r="G333" s="492" t="s">
        <v>441</v>
      </c>
      <c r="H333" s="492"/>
      <c r="I333" s="493" t="b">
        <f t="shared" si="24"/>
        <v>1</v>
      </c>
      <c r="J333" s="493" t="b">
        <f t="shared" si="25"/>
        <v>0</v>
      </c>
      <c r="K333" s="493" t="str">
        <f t="shared" si="26"/>
        <v>a1N1R000009twJZUAY</v>
      </c>
      <c r="L333" s="494" t="str">
        <f t="shared" ca="1" si="27"/>
        <v>401-Jul-23 to 30-Jun-24</v>
      </c>
      <c r="M333" s="495" t="s">
        <v>1302</v>
      </c>
      <c r="N333" s="486"/>
      <c r="O333" s="127"/>
      <c r="P333" s="127"/>
      <c r="Q333" s="127"/>
      <c r="AD333" s="487"/>
      <c r="AE333" s="487"/>
      <c r="AF333" s="487"/>
      <c r="AG333" s="487"/>
      <c r="AM333" s="5"/>
      <c r="AN333" s="5"/>
    </row>
    <row r="334" spans="1:40" ht="31.5" x14ac:dyDescent="0.25">
      <c r="A334" s="382">
        <v>41</v>
      </c>
      <c r="B334" s="401" t="str">
        <f t="shared" si="22"/>
        <v/>
      </c>
      <c r="C334" s="402" t="str">
        <f ca="1">TEXT(IFERROR(INDEX('Overview - Section A'!$A$37:$A$44,MATCH(G334,'Overview - Section A'!$U$37:$U$44,0)),""),"d-mmm-yy") &amp;" to " &amp; TEXT(IFERROR(INDEX('Overview - Section A'!$E$37:$E$44,MATCH(G334,'Overview - Section A'!$U$37:$U$44,0)),""),"d-mmm-yy")</f>
        <v>1-Jul-19 to 31-Dec-19</v>
      </c>
      <c r="D334" s="490"/>
      <c r="E334" s="490"/>
      <c r="F334" s="491" t="str">
        <f t="shared" si="23"/>
        <v/>
      </c>
      <c r="G334" s="492" t="s">
        <v>431</v>
      </c>
      <c r="H334" s="492"/>
      <c r="I334" s="493" t="b">
        <f t="shared" si="24"/>
        <v>1</v>
      </c>
      <c r="J334" s="493" t="b">
        <f t="shared" si="25"/>
        <v>0</v>
      </c>
      <c r="K334" s="493" t="str">
        <f t="shared" si="26"/>
        <v>a1N1R000009twJaUAI</v>
      </c>
      <c r="L334" s="494" t="str">
        <f t="shared" ca="1" si="27"/>
        <v>411-Jul-19 to 31-Dec-19</v>
      </c>
      <c r="M334" s="495" t="s">
        <v>1303</v>
      </c>
      <c r="N334" s="486"/>
      <c r="O334" s="127"/>
      <c r="P334" s="127"/>
      <c r="Q334" s="127"/>
      <c r="AD334" s="487"/>
      <c r="AE334" s="487"/>
      <c r="AF334" s="487"/>
      <c r="AG334" s="487"/>
      <c r="AM334" s="5"/>
      <c r="AN334" s="5"/>
    </row>
    <row r="335" spans="1:40" ht="31.5" x14ac:dyDescent="0.25">
      <c r="A335" s="382">
        <v>41</v>
      </c>
      <c r="B335" s="401" t="str">
        <f t="shared" si="22"/>
        <v/>
      </c>
      <c r="C335" s="402" t="str">
        <f ca="1">TEXT(IFERROR(INDEX('Overview - Section A'!$A$37:$A$44,MATCH(G335,'Overview - Section A'!$U$37:$U$44,0)),""),"d-mmm-yy") &amp;" to " &amp; TEXT(IFERROR(INDEX('Overview - Section A'!$E$37:$E$44,MATCH(G335,'Overview - Section A'!$U$37:$U$44,0)),""),"d-mmm-yy")</f>
        <v>1-Jan-20 to 31-Dec-20</v>
      </c>
      <c r="D335" s="490"/>
      <c r="E335" s="490"/>
      <c r="F335" s="491" t="str">
        <f t="shared" si="23"/>
        <v/>
      </c>
      <c r="G335" s="492" t="s">
        <v>433</v>
      </c>
      <c r="H335" s="492"/>
      <c r="I335" s="493" t="b">
        <f t="shared" si="24"/>
        <v>1</v>
      </c>
      <c r="J335" s="493" t="b">
        <f t="shared" si="25"/>
        <v>0</v>
      </c>
      <c r="K335" s="493" t="str">
        <f t="shared" si="26"/>
        <v>a1N1R000009twJaUAI</v>
      </c>
      <c r="L335" s="494" t="str">
        <f t="shared" ca="1" si="27"/>
        <v>411-Jan-20 to 31-Dec-20</v>
      </c>
      <c r="M335" s="495" t="s">
        <v>1304</v>
      </c>
      <c r="N335" s="486"/>
      <c r="O335" s="127"/>
      <c r="P335" s="127"/>
      <c r="Q335" s="127"/>
      <c r="AD335" s="487"/>
      <c r="AE335" s="487"/>
      <c r="AF335" s="487"/>
      <c r="AG335" s="487"/>
      <c r="AM335" s="5"/>
      <c r="AN335" s="5"/>
    </row>
    <row r="336" spans="1:40" ht="31.5" x14ac:dyDescent="0.25">
      <c r="A336" s="382">
        <v>41</v>
      </c>
      <c r="B336" s="401" t="str">
        <f t="shared" si="22"/>
        <v/>
      </c>
      <c r="C336" s="402" t="str">
        <f ca="1">TEXT(IFERROR(INDEX('Overview - Section A'!$A$37:$A$44,MATCH(G336,'Overview - Section A'!$U$37:$U$44,0)),""),"d-mmm-yy") &amp;" to " &amp; TEXT(IFERROR(INDEX('Overview - Section A'!$E$37:$E$44,MATCH(G336,'Overview - Section A'!$U$37:$U$44,0)),""),"d-mmm-yy")</f>
        <v>1-Jan-21 to 31-Dec-21</v>
      </c>
      <c r="D336" s="490"/>
      <c r="E336" s="490"/>
      <c r="F336" s="491" t="str">
        <f t="shared" si="23"/>
        <v/>
      </c>
      <c r="G336" s="492" t="s">
        <v>435</v>
      </c>
      <c r="H336" s="492"/>
      <c r="I336" s="493" t="b">
        <f t="shared" si="24"/>
        <v>1</v>
      </c>
      <c r="J336" s="493" t="b">
        <f t="shared" si="25"/>
        <v>0</v>
      </c>
      <c r="K336" s="493" t="str">
        <f t="shared" si="26"/>
        <v>a1N1R000009twJaUAI</v>
      </c>
      <c r="L336" s="494" t="str">
        <f t="shared" ca="1" si="27"/>
        <v>411-Jan-21 to 31-Dec-21</v>
      </c>
      <c r="M336" s="495" t="s">
        <v>1305</v>
      </c>
      <c r="N336" s="486"/>
      <c r="O336" s="127"/>
      <c r="P336" s="127"/>
      <c r="Q336" s="127"/>
      <c r="AD336" s="487"/>
      <c r="AE336" s="487"/>
      <c r="AF336" s="487"/>
      <c r="AG336" s="487"/>
      <c r="AM336" s="5"/>
      <c r="AN336" s="5"/>
    </row>
    <row r="337" spans="1:40" ht="31.5" x14ac:dyDescent="0.25">
      <c r="A337" s="382">
        <v>41</v>
      </c>
      <c r="B337" s="401" t="str">
        <f t="shared" si="22"/>
        <v/>
      </c>
      <c r="C337" s="402" t="str">
        <f ca="1">TEXT(IFERROR(INDEX('Overview - Section A'!$A$37:$A$44,MATCH(G337,'Overview - Section A'!$U$37:$U$44,0)),""),"d-mmm-yy") &amp;" to " &amp; TEXT(IFERROR(INDEX('Overview - Section A'!$E$37:$E$44,MATCH(G337,'Overview - Section A'!$U$37:$U$44,0)),""),"d-mmm-yy")</f>
        <v>1-Jan-22 to 30-Jun-22</v>
      </c>
      <c r="D337" s="490"/>
      <c r="E337" s="490"/>
      <c r="F337" s="491" t="str">
        <f t="shared" si="23"/>
        <v/>
      </c>
      <c r="G337" s="492" t="s">
        <v>437</v>
      </c>
      <c r="H337" s="492"/>
      <c r="I337" s="493" t="b">
        <f t="shared" si="24"/>
        <v>1</v>
      </c>
      <c r="J337" s="493" t="b">
        <f t="shared" si="25"/>
        <v>0</v>
      </c>
      <c r="K337" s="493" t="str">
        <f t="shared" si="26"/>
        <v>a1N1R000009twJaUAI</v>
      </c>
      <c r="L337" s="494" t="str">
        <f t="shared" ca="1" si="27"/>
        <v>411-Jan-22 to 30-Jun-22</v>
      </c>
      <c r="M337" s="495" t="s">
        <v>1306</v>
      </c>
      <c r="N337" s="486"/>
      <c r="O337" s="127"/>
      <c r="P337" s="127"/>
      <c r="Q337" s="127"/>
      <c r="AD337" s="487"/>
      <c r="AE337" s="487"/>
      <c r="AF337" s="487"/>
      <c r="AG337" s="487"/>
      <c r="AM337" s="5"/>
      <c r="AN337" s="5"/>
    </row>
    <row r="338" spans="1:40" ht="31.5" x14ac:dyDescent="0.25">
      <c r="A338" s="382">
        <v>41</v>
      </c>
      <c r="B338" s="401" t="str">
        <f t="shared" si="22"/>
        <v/>
      </c>
      <c r="C338" s="402" t="str">
        <f ca="1">TEXT(IFERROR(INDEX('Overview - Section A'!$A$37:$A$44,MATCH(G338,'Overview - Section A'!$U$37:$U$44,0)),""),"d-mmm-yy") &amp;" to " &amp; TEXT(IFERROR(INDEX('Overview - Section A'!$E$37:$E$44,MATCH(G338,'Overview - Section A'!$U$37:$U$44,0)),""),"d-mmm-yy")</f>
        <v>1-Jul-22 to 30-Jun-23</v>
      </c>
      <c r="D338" s="490"/>
      <c r="E338" s="490"/>
      <c r="F338" s="491" t="str">
        <f t="shared" si="23"/>
        <v/>
      </c>
      <c r="G338" s="492" t="s">
        <v>439</v>
      </c>
      <c r="H338" s="492"/>
      <c r="I338" s="493" t="b">
        <f t="shared" si="24"/>
        <v>1</v>
      </c>
      <c r="J338" s="493" t="b">
        <f t="shared" si="25"/>
        <v>0</v>
      </c>
      <c r="K338" s="493" t="str">
        <f t="shared" si="26"/>
        <v>a1N1R000009twJaUAI</v>
      </c>
      <c r="L338" s="494" t="str">
        <f t="shared" ca="1" si="27"/>
        <v>411-Jul-22 to 30-Jun-23</v>
      </c>
      <c r="M338" s="495" t="s">
        <v>1307</v>
      </c>
      <c r="N338" s="486"/>
      <c r="O338" s="127"/>
      <c r="P338" s="127"/>
      <c r="Q338" s="127"/>
      <c r="AD338" s="487"/>
      <c r="AE338" s="487"/>
      <c r="AF338" s="487"/>
      <c r="AG338" s="487"/>
      <c r="AM338" s="5"/>
      <c r="AN338" s="5"/>
    </row>
    <row r="339" spans="1:40" ht="31.5" x14ac:dyDescent="0.25">
      <c r="A339" s="382">
        <v>41</v>
      </c>
      <c r="B339" s="401" t="str">
        <f t="shared" si="22"/>
        <v/>
      </c>
      <c r="C339" s="402" t="str">
        <f ca="1">TEXT(IFERROR(INDEX('Overview - Section A'!$A$37:$A$44,MATCH(G339,'Overview - Section A'!$U$37:$U$44,0)),""),"d-mmm-yy") &amp;" to " &amp; TEXT(IFERROR(INDEX('Overview - Section A'!$E$37:$E$44,MATCH(G339,'Overview - Section A'!$U$37:$U$44,0)),""),"d-mmm-yy")</f>
        <v>1-Jul-23 to 30-Jun-24</v>
      </c>
      <c r="D339" s="490"/>
      <c r="E339" s="490"/>
      <c r="F339" s="491" t="str">
        <f t="shared" si="23"/>
        <v/>
      </c>
      <c r="G339" s="492" t="s">
        <v>441</v>
      </c>
      <c r="H339" s="492"/>
      <c r="I339" s="493" t="b">
        <f t="shared" si="24"/>
        <v>1</v>
      </c>
      <c r="J339" s="493" t="b">
        <f t="shared" si="25"/>
        <v>0</v>
      </c>
      <c r="K339" s="493" t="str">
        <f t="shared" si="26"/>
        <v>a1N1R000009twJaUAI</v>
      </c>
      <c r="L339" s="494" t="str">
        <f t="shared" ca="1" si="27"/>
        <v>411-Jul-23 to 30-Jun-24</v>
      </c>
      <c r="M339" s="495" t="s">
        <v>1308</v>
      </c>
      <c r="N339" s="486"/>
      <c r="O339" s="127"/>
      <c r="P339" s="127"/>
      <c r="Q339" s="127"/>
      <c r="AD339" s="487"/>
      <c r="AE339" s="487"/>
      <c r="AF339" s="487"/>
      <c r="AG339" s="487"/>
      <c r="AM339" s="5"/>
      <c r="AN339" s="5"/>
    </row>
    <row r="340" spans="1:40" ht="31.5" x14ac:dyDescent="0.25">
      <c r="A340" s="382">
        <v>42</v>
      </c>
      <c r="B340" s="401" t="str">
        <f t="shared" si="22"/>
        <v/>
      </c>
      <c r="C340" s="402" t="str">
        <f ca="1">TEXT(IFERROR(INDEX('Overview - Section A'!$A$37:$A$44,MATCH(G340,'Overview - Section A'!$U$37:$U$44,0)),""),"d-mmm-yy") &amp;" to " &amp; TEXT(IFERROR(INDEX('Overview - Section A'!$E$37:$E$44,MATCH(G340,'Overview - Section A'!$U$37:$U$44,0)),""),"d-mmm-yy")</f>
        <v>1-Jul-19 to 31-Dec-19</v>
      </c>
      <c r="D340" s="490"/>
      <c r="E340" s="490"/>
      <c r="F340" s="491" t="str">
        <f t="shared" si="23"/>
        <v/>
      </c>
      <c r="G340" s="492" t="s">
        <v>431</v>
      </c>
      <c r="H340" s="492"/>
      <c r="I340" s="493" t="b">
        <f t="shared" si="24"/>
        <v>1</v>
      </c>
      <c r="J340" s="493" t="b">
        <f t="shared" si="25"/>
        <v>0</v>
      </c>
      <c r="K340" s="493" t="str">
        <f t="shared" si="26"/>
        <v>a1N1R000009twJbUAI</v>
      </c>
      <c r="L340" s="494" t="str">
        <f t="shared" ca="1" si="27"/>
        <v>421-Jul-19 to 31-Dec-19</v>
      </c>
      <c r="M340" s="495" t="s">
        <v>1309</v>
      </c>
      <c r="N340" s="486"/>
      <c r="O340" s="127"/>
      <c r="P340" s="127"/>
      <c r="Q340" s="127"/>
      <c r="AD340" s="487"/>
      <c r="AE340" s="487"/>
      <c r="AF340" s="487"/>
      <c r="AG340" s="487"/>
      <c r="AM340" s="5"/>
      <c r="AN340" s="5"/>
    </row>
    <row r="341" spans="1:40" ht="31.5" x14ac:dyDescent="0.25">
      <c r="A341" s="382">
        <v>42</v>
      </c>
      <c r="B341" s="401" t="str">
        <f t="shared" si="22"/>
        <v/>
      </c>
      <c r="C341" s="402" t="str">
        <f ca="1">TEXT(IFERROR(INDEX('Overview - Section A'!$A$37:$A$44,MATCH(G341,'Overview - Section A'!$U$37:$U$44,0)),""),"d-mmm-yy") &amp;" to " &amp; TEXT(IFERROR(INDEX('Overview - Section A'!$E$37:$E$44,MATCH(G341,'Overview - Section A'!$U$37:$U$44,0)),""),"d-mmm-yy")</f>
        <v>1-Jan-20 to 31-Dec-20</v>
      </c>
      <c r="D341" s="490"/>
      <c r="E341" s="490"/>
      <c r="F341" s="491" t="str">
        <f t="shared" si="23"/>
        <v/>
      </c>
      <c r="G341" s="492" t="s">
        <v>433</v>
      </c>
      <c r="H341" s="492"/>
      <c r="I341" s="493" t="b">
        <f t="shared" si="24"/>
        <v>1</v>
      </c>
      <c r="J341" s="493" t="b">
        <f t="shared" si="25"/>
        <v>0</v>
      </c>
      <c r="K341" s="493" t="str">
        <f t="shared" si="26"/>
        <v>a1N1R000009twJbUAI</v>
      </c>
      <c r="L341" s="494" t="str">
        <f t="shared" ca="1" si="27"/>
        <v>421-Jan-20 to 31-Dec-20</v>
      </c>
      <c r="M341" s="495" t="s">
        <v>1310</v>
      </c>
      <c r="N341" s="486"/>
      <c r="O341" s="127"/>
      <c r="P341" s="127"/>
      <c r="Q341" s="127"/>
      <c r="AD341" s="487"/>
      <c r="AE341" s="487"/>
      <c r="AF341" s="487"/>
      <c r="AG341" s="487"/>
      <c r="AM341" s="5"/>
      <c r="AN341" s="5"/>
    </row>
    <row r="342" spans="1:40" ht="31.5" x14ac:dyDescent="0.25">
      <c r="A342" s="382">
        <v>42</v>
      </c>
      <c r="B342" s="401" t="str">
        <f t="shared" si="22"/>
        <v/>
      </c>
      <c r="C342" s="402" t="str">
        <f ca="1">TEXT(IFERROR(INDEX('Overview - Section A'!$A$37:$A$44,MATCH(G342,'Overview - Section A'!$U$37:$U$44,0)),""),"d-mmm-yy") &amp;" to " &amp; TEXT(IFERROR(INDEX('Overview - Section A'!$E$37:$E$44,MATCH(G342,'Overview - Section A'!$U$37:$U$44,0)),""),"d-mmm-yy")</f>
        <v>1-Jan-21 to 31-Dec-21</v>
      </c>
      <c r="D342" s="490"/>
      <c r="E342" s="490"/>
      <c r="F342" s="491" t="str">
        <f t="shared" si="23"/>
        <v/>
      </c>
      <c r="G342" s="492" t="s">
        <v>435</v>
      </c>
      <c r="H342" s="492"/>
      <c r="I342" s="493" t="b">
        <f t="shared" si="24"/>
        <v>1</v>
      </c>
      <c r="J342" s="493" t="b">
        <f t="shared" si="25"/>
        <v>0</v>
      </c>
      <c r="K342" s="493" t="str">
        <f t="shared" si="26"/>
        <v>a1N1R000009twJbUAI</v>
      </c>
      <c r="L342" s="494" t="str">
        <f t="shared" ca="1" si="27"/>
        <v>421-Jan-21 to 31-Dec-21</v>
      </c>
      <c r="M342" s="495" t="s">
        <v>1311</v>
      </c>
      <c r="N342" s="486"/>
      <c r="O342" s="127"/>
      <c r="P342" s="127"/>
      <c r="Q342" s="127"/>
      <c r="AD342" s="487"/>
      <c r="AE342" s="487"/>
      <c r="AF342" s="487"/>
      <c r="AG342" s="487"/>
      <c r="AM342" s="5"/>
      <c r="AN342" s="5"/>
    </row>
    <row r="343" spans="1:40" ht="31.5" x14ac:dyDescent="0.25">
      <c r="A343" s="382">
        <v>42</v>
      </c>
      <c r="B343" s="401" t="str">
        <f t="shared" si="22"/>
        <v/>
      </c>
      <c r="C343" s="402" t="str">
        <f ca="1">TEXT(IFERROR(INDEX('Overview - Section A'!$A$37:$A$44,MATCH(G343,'Overview - Section A'!$U$37:$U$44,0)),""),"d-mmm-yy") &amp;" to " &amp; TEXT(IFERROR(INDEX('Overview - Section A'!$E$37:$E$44,MATCH(G343,'Overview - Section A'!$U$37:$U$44,0)),""),"d-mmm-yy")</f>
        <v>1-Jan-22 to 30-Jun-22</v>
      </c>
      <c r="D343" s="490"/>
      <c r="E343" s="490"/>
      <c r="F343" s="491" t="str">
        <f t="shared" si="23"/>
        <v/>
      </c>
      <c r="G343" s="492" t="s">
        <v>437</v>
      </c>
      <c r="H343" s="492"/>
      <c r="I343" s="493" t="b">
        <f t="shared" si="24"/>
        <v>1</v>
      </c>
      <c r="J343" s="493" t="b">
        <f t="shared" si="25"/>
        <v>0</v>
      </c>
      <c r="K343" s="493" t="str">
        <f t="shared" si="26"/>
        <v>a1N1R000009twJbUAI</v>
      </c>
      <c r="L343" s="494" t="str">
        <f t="shared" ca="1" si="27"/>
        <v>421-Jan-22 to 30-Jun-22</v>
      </c>
      <c r="M343" s="495" t="s">
        <v>1312</v>
      </c>
      <c r="N343" s="486"/>
      <c r="O343" s="127"/>
      <c r="P343" s="127"/>
      <c r="Q343" s="127"/>
      <c r="AD343" s="487"/>
      <c r="AE343" s="487"/>
      <c r="AF343" s="487"/>
      <c r="AG343" s="487"/>
      <c r="AM343" s="5"/>
      <c r="AN343" s="5"/>
    </row>
    <row r="344" spans="1:40" ht="31.5" x14ac:dyDescent="0.25">
      <c r="A344" s="382">
        <v>42</v>
      </c>
      <c r="B344" s="401" t="str">
        <f t="shared" si="22"/>
        <v/>
      </c>
      <c r="C344" s="402" t="str">
        <f ca="1">TEXT(IFERROR(INDEX('Overview - Section A'!$A$37:$A$44,MATCH(G344,'Overview - Section A'!$U$37:$U$44,0)),""),"d-mmm-yy") &amp;" to " &amp; TEXT(IFERROR(INDEX('Overview - Section A'!$E$37:$E$44,MATCH(G344,'Overview - Section A'!$U$37:$U$44,0)),""),"d-mmm-yy")</f>
        <v>1-Jul-22 to 30-Jun-23</v>
      </c>
      <c r="D344" s="490"/>
      <c r="E344" s="490"/>
      <c r="F344" s="491" t="str">
        <f t="shared" si="23"/>
        <v/>
      </c>
      <c r="G344" s="492" t="s">
        <v>439</v>
      </c>
      <c r="H344" s="492"/>
      <c r="I344" s="493" t="b">
        <f t="shared" si="24"/>
        <v>1</v>
      </c>
      <c r="J344" s="493" t="b">
        <f t="shared" si="25"/>
        <v>0</v>
      </c>
      <c r="K344" s="493" t="str">
        <f t="shared" si="26"/>
        <v>a1N1R000009twJbUAI</v>
      </c>
      <c r="L344" s="494" t="str">
        <f t="shared" ca="1" si="27"/>
        <v>421-Jul-22 to 30-Jun-23</v>
      </c>
      <c r="M344" s="495" t="s">
        <v>1313</v>
      </c>
      <c r="N344" s="486"/>
      <c r="O344" s="127"/>
      <c r="P344" s="127"/>
      <c r="Q344" s="127"/>
      <c r="AD344" s="487"/>
      <c r="AE344" s="487"/>
      <c r="AF344" s="487"/>
      <c r="AG344" s="487"/>
      <c r="AM344" s="5"/>
      <c r="AN344" s="5"/>
    </row>
    <row r="345" spans="1:40" ht="31.5" x14ac:dyDescent="0.25">
      <c r="A345" s="382">
        <v>42</v>
      </c>
      <c r="B345" s="401" t="str">
        <f t="shared" si="22"/>
        <v/>
      </c>
      <c r="C345" s="402" t="str">
        <f ca="1">TEXT(IFERROR(INDEX('Overview - Section A'!$A$37:$A$44,MATCH(G345,'Overview - Section A'!$U$37:$U$44,0)),""),"d-mmm-yy") &amp;" to " &amp; TEXT(IFERROR(INDEX('Overview - Section A'!$E$37:$E$44,MATCH(G345,'Overview - Section A'!$U$37:$U$44,0)),""),"d-mmm-yy")</f>
        <v>1-Jul-23 to 30-Jun-24</v>
      </c>
      <c r="D345" s="490"/>
      <c r="E345" s="490"/>
      <c r="F345" s="491" t="str">
        <f t="shared" si="23"/>
        <v/>
      </c>
      <c r="G345" s="492" t="s">
        <v>441</v>
      </c>
      <c r="H345" s="492"/>
      <c r="I345" s="493" t="b">
        <f t="shared" si="24"/>
        <v>1</v>
      </c>
      <c r="J345" s="493" t="b">
        <f t="shared" si="25"/>
        <v>0</v>
      </c>
      <c r="K345" s="493" t="str">
        <f t="shared" si="26"/>
        <v>a1N1R000009twJbUAI</v>
      </c>
      <c r="L345" s="494" t="str">
        <f t="shared" ca="1" si="27"/>
        <v>421-Jul-23 to 30-Jun-24</v>
      </c>
      <c r="M345" s="495" t="s">
        <v>1314</v>
      </c>
      <c r="N345" s="486"/>
      <c r="O345" s="127"/>
      <c r="P345" s="127"/>
      <c r="Q345" s="127"/>
      <c r="AD345" s="487"/>
      <c r="AE345" s="487"/>
      <c r="AF345" s="487"/>
      <c r="AG345" s="487"/>
      <c r="AM345" s="5"/>
      <c r="AN345" s="5"/>
    </row>
    <row r="346" spans="1:40" ht="31.5" x14ac:dyDescent="0.25">
      <c r="A346" s="382">
        <v>43</v>
      </c>
      <c r="B346" s="401" t="str">
        <f t="shared" si="22"/>
        <v/>
      </c>
      <c r="C346" s="402" t="str">
        <f ca="1">TEXT(IFERROR(INDEX('Overview - Section A'!$A$37:$A$44,MATCH(G346,'Overview - Section A'!$U$37:$U$44,0)),""),"d-mmm-yy") &amp;" to " &amp; TEXT(IFERROR(INDEX('Overview - Section A'!$E$37:$E$44,MATCH(G346,'Overview - Section A'!$U$37:$U$44,0)),""),"d-mmm-yy")</f>
        <v>1-Jul-19 to 31-Dec-19</v>
      </c>
      <c r="D346" s="490"/>
      <c r="E346" s="490"/>
      <c r="F346" s="491" t="str">
        <f t="shared" si="23"/>
        <v/>
      </c>
      <c r="G346" s="492" t="s">
        <v>431</v>
      </c>
      <c r="H346" s="492"/>
      <c r="I346" s="493" t="b">
        <f t="shared" si="24"/>
        <v>1</v>
      </c>
      <c r="J346" s="493" t="b">
        <f t="shared" si="25"/>
        <v>0</v>
      </c>
      <c r="K346" s="493" t="str">
        <f t="shared" si="26"/>
        <v>a1N1R000009twJcUAI</v>
      </c>
      <c r="L346" s="494" t="str">
        <f t="shared" ca="1" si="27"/>
        <v>431-Jul-19 to 31-Dec-19</v>
      </c>
      <c r="M346" s="495" t="s">
        <v>1315</v>
      </c>
      <c r="N346" s="486"/>
      <c r="O346" s="127"/>
      <c r="P346" s="127"/>
      <c r="Q346" s="127"/>
      <c r="AD346" s="487"/>
      <c r="AE346" s="487"/>
      <c r="AF346" s="487"/>
      <c r="AG346" s="487"/>
      <c r="AM346" s="5"/>
      <c r="AN346" s="5"/>
    </row>
    <row r="347" spans="1:40" ht="31.5" x14ac:dyDescent="0.25">
      <c r="A347" s="382">
        <v>43</v>
      </c>
      <c r="B347" s="401" t="str">
        <f t="shared" si="22"/>
        <v/>
      </c>
      <c r="C347" s="402" t="str">
        <f ca="1">TEXT(IFERROR(INDEX('Overview - Section A'!$A$37:$A$44,MATCH(G347,'Overview - Section A'!$U$37:$U$44,0)),""),"d-mmm-yy") &amp;" to " &amp; TEXT(IFERROR(INDEX('Overview - Section A'!$E$37:$E$44,MATCH(G347,'Overview - Section A'!$U$37:$U$44,0)),""),"d-mmm-yy")</f>
        <v>1-Jan-20 to 31-Dec-20</v>
      </c>
      <c r="D347" s="490"/>
      <c r="E347" s="490"/>
      <c r="F347" s="491" t="str">
        <f t="shared" si="23"/>
        <v/>
      </c>
      <c r="G347" s="492" t="s">
        <v>433</v>
      </c>
      <c r="H347" s="492"/>
      <c r="I347" s="493" t="b">
        <f t="shared" si="24"/>
        <v>1</v>
      </c>
      <c r="J347" s="493" t="b">
        <f t="shared" si="25"/>
        <v>0</v>
      </c>
      <c r="K347" s="493" t="str">
        <f t="shared" si="26"/>
        <v>a1N1R000009twJcUAI</v>
      </c>
      <c r="L347" s="494" t="str">
        <f t="shared" ca="1" si="27"/>
        <v>431-Jan-20 to 31-Dec-20</v>
      </c>
      <c r="M347" s="495" t="s">
        <v>1316</v>
      </c>
      <c r="N347" s="486"/>
      <c r="O347" s="127"/>
      <c r="P347" s="127"/>
      <c r="Q347" s="127"/>
      <c r="AD347" s="487"/>
      <c r="AE347" s="487"/>
      <c r="AF347" s="487"/>
      <c r="AG347" s="487"/>
      <c r="AM347" s="5"/>
      <c r="AN347" s="5"/>
    </row>
    <row r="348" spans="1:40" ht="31.5" x14ac:dyDescent="0.25">
      <c r="A348" s="382">
        <v>43</v>
      </c>
      <c r="B348" s="401" t="str">
        <f t="shared" si="22"/>
        <v/>
      </c>
      <c r="C348" s="402" t="str">
        <f ca="1">TEXT(IFERROR(INDEX('Overview - Section A'!$A$37:$A$44,MATCH(G348,'Overview - Section A'!$U$37:$U$44,0)),""),"d-mmm-yy") &amp;" to " &amp; TEXT(IFERROR(INDEX('Overview - Section A'!$E$37:$E$44,MATCH(G348,'Overview - Section A'!$U$37:$U$44,0)),""),"d-mmm-yy")</f>
        <v>1-Jan-21 to 31-Dec-21</v>
      </c>
      <c r="D348" s="490"/>
      <c r="E348" s="490"/>
      <c r="F348" s="491" t="str">
        <f t="shared" si="23"/>
        <v/>
      </c>
      <c r="G348" s="492" t="s">
        <v>435</v>
      </c>
      <c r="H348" s="492"/>
      <c r="I348" s="493" t="b">
        <f t="shared" si="24"/>
        <v>1</v>
      </c>
      <c r="J348" s="493" t="b">
        <f t="shared" si="25"/>
        <v>0</v>
      </c>
      <c r="K348" s="493" t="str">
        <f t="shared" si="26"/>
        <v>a1N1R000009twJcUAI</v>
      </c>
      <c r="L348" s="494" t="str">
        <f t="shared" ca="1" si="27"/>
        <v>431-Jan-21 to 31-Dec-21</v>
      </c>
      <c r="M348" s="495" t="s">
        <v>1317</v>
      </c>
      <c r="N348" s="486"/>
      <c r="O348" s="127"/>
      <c r="P348" s="127"/>
      <c r="Q348" s="127"/>
      <c r="AD348" s="487"/>
      <c r="AE348" s="487"/>
      <c r="AF348" s="487"/>
      <c r="AG348" s="487"/>
      <c r="AM348" s="5"/>
      <c r="AN348" s="5"/>
    </row>
    <row r="349" spans="1:40" ht="31.5" x14ac:dyDescent="0.25">
      <c r="A349" s="382">
        <v>43</v>
      </c>
      <c r="B349" s="401" t="str">
        <f t="shared" si="22"/>
        <v/>
      </c>
      <c r="C349" s="402" t="str">
        <f ca="1">TEXT(IFERROR(INDEX('Overview - Section A'!$A$37:$A$44,MATCH(G349,'Overview - Section A'!$U$37:$U$44,0)),""),"d-mmm-yy") &amp;" to " &amp; TEXT(IFERROR(INDEX('Overview - Section A'!$E$37:$E$44,MATCH(G349,'Overview - Section A'!$U$37:$U$44,0)),""),"d-mmm-yy")</f>
        <v>1-Jan-22 to 30-Jun-22</v>
      </c>
      <c r="D349" s="490"/>
      <c r="E349" s="490"/>
      <c r="F349" s="491" t="str">
        <f t="shared" si="23"/>
        <v/>
      </c>
      <c r="G349" s="492" t="s">
        <v>437</v>
      </c>
      <c r="H349" s="492"/>
      <c r="I349" s="493" t="b">
        <f t="shared" si="24"/>
        <v>1</v>
      </c>
      <c r="J349" s="493" t="b">
        <f t="shared" si="25"/>
        <v>0</v>
      </c>
      <c r="K349" s="493" t="str">
        <f t="shared" si="26"/>
        <v>a1N1R000009twJcUAI</v>
      </c>
      <c r="L349" s="494" t="str">
        <f t="shared" ca="1" si="27"/>
        <v>431-Jan-22 to 30-Jun-22</v>
      </c>
      <c r="M349" s="495" t="s">
        <v>1318</v>
      </c>
      <c r="N349" s="486"/>
      <c r="O349" s="127"/>
      <c r="P349" s="127"/>
      <c r="Q349" s="127"/>
      <c r="AD349" s="487"/>
      <c r="AE349" s="487"/>
      <c r="AF349" s="487"/>
      <c r="AG349" s="487"/>
      <c r="AM349" s="5"/>
      <c r="AN349" s="5"/>
    </row>
    <row r="350" spans="1:40" ht="31.5" x14ac:dyDescent="0.25">
      <c r="A350" s="382">
        <v>43</v>
      </c>
      <c r="B350" s="401" t="str">
        <f t="shared" ref="B350:B413" si="28">IF(A350=A349,"",IF(VLOOKUP(A350,$A$8:$D$90,4,FALSE)=0,"",VLOOKUP(A350,$A$8:$D$90,4,FALSE)))</f>
        <v/>
      </c>
      <c r="C350" s="402" t="str">
        <f ca="1">TEXT(IFERROR(INDEX('Overview - Section A'!$A$37:$A$44,MATCH(G350,'Overview - Section A'!$U$37:$U$44,0)),""),"d-mmm-yy") &amp;" to " &amp; TEXT(IFERROR(INDEX('Overview - Section A'!$E$37:$E$44,MATCH(G350,'Overview - Section A'!$U$37:$U$44,0)),""),"d-mmm-yy")</f>
        <v>1-Jul-22 to 30-Jun-23</v>
      </c>
      <c r="D350" s="490"/>
      <c r="E350" s="490"/>
      <c r="F350" s="491" t="str">
        <f t="shared" ref="F350:F413" si="29">IF(VLOOKUP(A350,$A$8:$D$90,4,FALSE)=0,"",VLOOKUP(A350,$A$8:$D$90,4,FALSE))</f>
        <v/>
      </c>
      <c r="G350" s="492" t="s">
        <v>439</v>
      </c>
      <c r="H350" s="492"/>
      <c r="I350" s="493" t="b">
        <f t="shared" ref="I350:I413" si="30">IFERROR(TRUE,FALSE)</f>
        <v>1</v>
      </c>
      <c r="J350" s="493" t="b">
        <f t="shared" ref="J350:J413" si="31">IFERROR(IF(OR(D350&lt;&gt;"",E350&lt;&gt;""),TRUE,FALSE),FALSE)</f>
        <v>0</v>
      </c>
      <c r="K350" s="493" t="str">
        <f t="shared" ref="K350:K413" si="32">IFERROR(VLOOKUP(A350,$A$8:$T$90,20,FALSE),"")</f>
        <v>a1N1R000009twJcUAI</v>
      </c>
      <c r="L350" s="494" t="str">
        <f t="shared" ref="L350:L413" ca="1" si="33">CONCATENATE(A350,C350)</f>
        <v>431-Jul-22 to 30-Jun-23</v>
      </c>
      <c r="M350" s="495" t="s">
        <v>1319</v>
      </c>
      <c r="N350" s="486"/>
      <c r="O350" s="127"/>
      <c r="P350" s="127"/>
      <c r="Q350" s="127"/>
      <c r="AD350" s="487"/>
      <c r="AE350" s="487"/>
      <c r="AF350" s="487"/>
      <c r="AG350" s="487"/>
      <c r="AM350" s="5"/>
      <c r="AN350" s="5"/>
    </row>
    <row r="351" spans="1:40" ht="31.5" x14ac:dyDescent="0.25">
      <c r="A351" s="382">
        <v>43</v>
      </c>
      <c r="B351" s="401" t="str">
        <f t="shared" si="28"/>
        <v/>
      </c>
      <c r="C351" s="402" t="str">
        <f ca="1">TEXT(IFERROR(INDEX('Overview - Section A'!$A$37:$A$44,MATCH(G351,'Overview - Section A'!$U$37:$U$44,0)),""),"d-mmm-yy") &amp;" to " &amp; TEXT(IFERROR(INDEX('Overview - Section A'!$E$37:$E$44,MATCH(G351,'Overview - Section A'!$U$37:$U$44,0)),""),"d-mmm-yy")</f>
        <v>1-Jul-23 to 30-Jun-24</v>
      </c>
      <c r="D351" s="490"/>
      <c r="E351" s="490"/>
      <c r="F351" s="491" t="str">
        <f t="shared" si="29"/>
        <v/>
      </c>
      <c r="G351" s="492" t="s">
        <v>441</v>
      </c>
      <c r="H351" s="492"/>
      <c r="I351" s="493" t="b">
        <f t="shared" si="30"/>
        <v>1</v>
      </c>
      <c r="J351" s="493" t="b">
        <f t="shared" si="31"/>
        <v>0</v>
      </c>
      <c r="K351" s="493" t="str">
        <f t="shared" si="32"/>
        <v>a1N1R000009twJcUAI</v>
      </c>
      <c r="L351" s="494" t="str">
        <f t="shared" ca="1" si="33"/>
        <v>431-Jul-23 to 30-Jun-24</v>
      </c>
      <c r="M351" s="495" t="s">
        <v>1320</v>
      </c>
      <c r="N351" s="486"/>
      <c r="O351" s="127"/>
      <c r="P351" s="127"/>
      <c r="Q351" s="127"/>
      <c r="AD351" s="487"/>
      <c r="AE351" s="487"/>
      <c r="AF351" s="487"/>
      <c r="AG351" s="487"/>
      <c r="AM351" s="5"/>
      <c r="AN351" s="5"/>
    </row>
    <row r="352" spans="1:40" ht="31.5" x14ac:dyDescent="0.25">
      <c r="A352" s="382">
        <v>44</v>
      </c>
      <c r="B352" s="401" t="str">
        <f t="shared" si="28"/>
        <v/>
      </c>
      <c r="C352" s="402" t="str">
        <f ca="1">TEXT(IFERROR(INDEX('Overview - Section A'!$A$37:$A$44,MATCH(G352,'Overview - Section A'!$U$37:$U$44,0)),""),"d-mmm-yy") &amp;" to " &amp; TEXT(IFERROR(INDEX('Overview - Section A'!$E$37:$E$44,MATCH(G352,'Overview - Section A'!$U$37:$U$44,0)),""),"d-mmm-yy")</f>
        <v>1-Jul-19 to 31-Dec-19</v>
      </c>
      <c r="D352" s="490"/>
      <c r="E352" s="490"/>
      <c r="F352" s="491" t="str">
        <f t="shared" si="29"/>
        <v/>
      </c>
      <c r="G352" s="492" t="s">
        <v>431</v>
      </c>
      <c r="H352" s="492"/>
      <c r="I352" s="493" t="b">
        <f t="shared" si="30"/>
        <v>1</v>
      </c>
      <c r="J352" s="493" t="b">
        <f t="shared" si="31"/>
        <v>0</v>
      </c>
      <c r="K352" s="493" t="str">
        <f t="shared" si="32"/>
        <v>a1N1R000009twJdUAI</v>
      </c>
      <c r="L352" s="494" t="str">
        <f t="shared" ca="1" si="33"/>
        <v>441-Jul-19 to 31-Dec-19</v>
      </c>
      <c r="M352" s="495" t="s">
        <v>1321</v>
      </c>
      <c r="N352" s="486"/>
      <c r="O352" s="127"/>
      <c r="P352" s="127"/>
      <c r="Q352" s="127"/>
      <c r="AD352" s="487"/>
      <c r="AE352" s="487"/>
      <c r="AF352" s="487"/>
      <c r="AG352" s="487"/>
      <c r="AM352" s="5"/>
      <c r="AN352" s="5"/>
    </row>
    <row r="353" spans="1:40" ht="31.5" x14ac:dyDescent="0.25">
      <c r="A353" s="382">
        <v>44</v>
      </c>
      <c r="B353" s="401" t="str">
        <f t="shared" si="28"/>
        <v/>
      </c>
      <c r="C353" s="402" t="str">
        <f ca="1">TEXT(IFERROR(INDEX('Overview - Section A'!$A$37:$A$44,MATCH(G353,'Overview - Section A'!$U$37:$U$44,0)),""),"d-mmm-yy") &amp;" to " &amp; TEXT(IFERROR(INDEX('Overview - Section A'!$E$37:$E$44,MATCH(G353,'Overview - Section A'!$U$37:$U$44,0)),""),"d-mmm-yy")</f>
        <v>1-Jan-20 to 31-Dec-20</v>
      </c>
      <c r="D353" s="490"/>
      <c r="E353" s="490"/>
      <c r="F353" s="491" t="str">
        <f t="shared" si="29"/>
        <v/>
      </c>
      <c r="G353" s="492" t="s">
        <v>433</v>
      </c>
      <c r="H353" s="492"/>
      <c r="I353" s="493" t="b">
        <f t="shared" si="30"/>
        <v>1</v>
      </c>
      <c r="J353" s="493" t="b">
        <f t="shared" si="31"/>
        <v>0</v>
      </c>
      <c r="K353" s="493" t="str">
        <f t="shared" si="32"/>
        <v>a1N1R000009twJdUAI</v>
      </c>
      <c r="L353" s="494" t="str">
        <f t="shared" ca="1" si="33"/>
        <v>441-Jan-20 to 31-Dec-20</v>
      </c>
      <c r="M353" s="495" t="s">
        <v>1322</v>
      </c>
      <c r="N353" s="486"/>
      <c r="O353" s="127"/>
      <c r="P353" s="127"/>
      <c r="Q353" s="127"/>
      <c r="AD353" s="487"/>
      <c r="AE353" s="487"/>
      <c r="AF353" s="487"/>
      <c r="AG353" s="487"/>
      <c r="AM353" s="5"/>
      <c r="AN353" s="5"/>
    </row>
    <row r="354" spans="1:40" ht="31.5" x14ac:dyDescent="0.25">
      <c r="A354" s="382">
        <v>44</v>
      </c>
      <c r="B354" s="401" t="str">
        <f t="shared" si="28"/>
        <v/>
      </c>
      <c r="C354" s="402" t="str">
        <f ca="1">TEXT(IFERROR(INDEX('Overview - Section A'!$A$37:$A$44,MATCH(G354,'Overview - Section A'!$U$37:$U$44,0)),""),"d-mmm-yy") &amp;" to " &amp; TEXT(IFERROR(INDEX('Overview - Section A'!$E$37:$E$44,MATCH(G354,'Overview - Section A'!$U$37:$U$44,0)),""),"d-mmm-yy")</f>
        <v>1-Jan-21 to 31-Dec-21</v>
      </c>
      <c r="D354" s="490"/>
      <c r="E354" s="490"/>
      <c r="F354" s="491" t="str">
        <f t="shared" si="29"/>
        <v/>
      </c>
      <c r="G354" s="492" t="s">
        <v>435</v>
      </c>
      <c r="H354" s="492"/>
      <c r="I354" s="493" t="b">
        <f t="shared" si="30"/>
        <v>1</v>
      </c>
      <c r="J354" s="493" t="b">
        <f t="shared" si="31"/>
        <v>0</v>
      </c>
      <c r="K354" s="493" t="str">
        <f t="shared" si="32"/>
        <v>a1N1R000009twJdUAI</v>
      </c>
      <c r="L354" s="494" t="str">
        <f t="shared" ca="1" si="33"/>
        <v>441-Jan-21 to 31-Dec-21</v>
      </c>
      <c r="M354" s="495" t="s">
        <v>1323</v>
      </c>
      <c r="N354" s="486"/>
      <c r="O354" s="127"/>
      <c r="P354" s="127"/>
      <c r="Q354" s="127"/>
      <c r="AD354" s="487"/>
      <c r="AE354" s="487"/>
      <c r="AF354" s="487"/>
      <c r="AG354" s="487"/>
      <c r="AM354" s="5"/>
      <c r="AN354" s="5"/>
    </row>
    <row r="355" spans="1:40" ht="31.5" x14ac:dyDescent="0.25">
      <c r="A355" s="382">
        <v>44</v>
      </c>
      <c r="B355" s="401" t="str">
        <f t="shared" si="28"/>
        <v/>
      </c>
      <c r="C355" s="402" t="str">
        <f ca="1">TEXT(IFERROR(INDEX('Overview - Section A'!$A$37:$A$44,MATCH(G355,'Overview - Section A'!$U$37:$U$44,0)),""),"d-mmm-yy") &amp;" to " &amp; TEXT(IFERROR(INDEX('Overview - Section A'!$E$37:$E$44,MATCH(G355,'Overview - Section A'!$U$37:$U$44,0)),""),"d-mmm-yy")</f>
        <v>1-Jan-22 to 30-Jun-22</v>
      </c>
      <c r="D355" s="490"/>
      <c r="E355" s="490"/>
      <c r="F355" s="491" t="str">
        <f t="shared" si="29"/>
        <v/>
      </c>
      <c r="G355" s="492" t="s">
        <v>437</v>
      </c>
      <c r="H355" s="492"/>
      <c r="I355" s="493" t="b">
        <f t="shared" si="30"/>
        <v>1</v>
      </c>
      <c r="J355" s="493" t="b">
        <f t="shared" si="31"/>
        <v>0</v>
      </c>
      <c r="K355" s="493" t="str">
        <f t="shared" si="32"/>
        <v>a1N1R000009twJdUAI</v>
      </c>
      <c r="L355" s="494" t="str">
        <f t="shared" ca="1" si="33"/>
        <v>441-Jan-22 to 30-Jun-22</v>
      </c>
      <c r="M355" s="495" t="s">
        <v>1324</v>
      </c>
      <c r="N355" s="486"/>
      <c r="O355" s="127"/>
      <c r="P355" s="127"/>
      <c r="Q355" s="127"/>
      <c r="AD355" s="487"/>
      <c r="AE355" s="487"/>
      <c r="AF355" s="487"/>
      <c r="AG355" s="487"/>
      <c r="AM355" s="5"/>
      <c r="AN355" s="5"/>
    </row>
    <row r="356" spans="1:40" ht="31.5" x14ac:dyDescent="0.25">
      <c r="A356" s="382">
        <v>44</v>
      </c>
      <c r="B356" s="401" t="str">
        <f t="shared" si="28"/>
        <v/>
      </c>
      <c r="C356" s="402" t="str">
        <f ca="1">TEXT(IFERROR(INDEX('Overview - Section A'!$A$37:$A$44,MATCH(G356,'Overview - Section A'!$U$37:$U$44,0)),""),"d-mmm-yy") &amp;" to " &amp; TEXT(IFERROR(INDEX('Overview - Section A'!$E$37:$E$44,MATCH(G356,'Overview - Section A'!$U$37:$U$44,0)),""),"d-mmm-yy")</f>
        <v>1-Jul-22 to 30-Jun-23</v>
      </c>
      <c r="D356" s="490"/>
      <c r="E356" s="490"/>
      <c r="F356" s="491" t="str">
        <f t="shared" si="29"/>
        <v/>
      </c>
      <c r="G356" s="492" t="s">
        <v>439</v>
      </c>
      <c r="H356" s="492"/>
      <c r="I356" s="493" t="b">
        <f t="shared" si="30"/>
        <v>1</v>
      </c>
      <c r="J356" s="493" t="b">
        <f t="shared" si="31"/>
        <v>0</v>
      </c>
      <c r="K356" s="493" t="str">
        <f t="shared" si="32"/>
        <v>a1N1R000009twJdUAI</v>
      </c>
      <c r="L356" s="494" t="str">
        <f t="shared" ca="1" si="33"/>
        <v>441-Jul-22 to 30-Jun-23</v>
      </c>
      <c r="M356" s="495" t="s">
        <v>1325</v>
      </c>
      <c r="N356" s="486"/>
      <c r="O356" s="127"/>
      <c r="P356" s="127"/>
      <c r="Q356" s="127"/>
      <c r="AD356" s="487"/>
      <c r="AE356" s="487"/>
      <c r="AF356" s="487"/>
      <c r="AG356" s="487"/>
      <c r="AM356" s="5"/>
      <c r="AN356" s="5"/>
    </row>
    <row r="357" spans="1:40" ht="31.5" x14ac:dyDescent="0.25">
      <c r="A357" s="382">
        <v>44</v>
      </c>
      <c r="B357" s="401" t="str">
        <f t="shared" si="28"/>
        <v/>
      </c>
      <c r="C357" s="402" t="str">
        <f ca="1">TEXT(IFERROR(INDEX('Overview - Section A'!$A$37:$A$44,MATCH(G357,'Overview - Section A'!$U$37:$U$44,0)),""),"d-mmm-yy") &amp;" to " &amp; TEXT(IFERROR(INDEX('Overview - Section A'!$E$37:$E$44,MATCH(G357,'Overview - Section A'!$U$37:$U$44,0)),""),"d-mmm-yy")</f>
        <v>1-Jul-23 to 30-Jun-24</v>
      </c>
      <c r="D357" s="490"/>
      <c r="E357" s="490"/>
      <c r="F357" s="491" t="str">
        <f t="shared" si="29"/>
        <v/>
      </c>
      <c r="G357" s="492" t="s">
        <v>441</v>
      </c>
      <c r="H357" s="492"/>
      <c r="I357" s="493" t="b">
        <f t="shared" si="30"/>
        <v>1</v>
      </c>
      <c r="J357" s="493" t="b">
        <f t="shared" si="31"/>
        <v>0</v>
      </c>
      <c r="K357" s="493" t="str">
        <f t="shared" si="32"/>
        <v>a1N1R000009twJdUAI</v>
      </c>
      <c r="L357" s="494" t="str">
        <f t="shared" ca="1" si="33"/>
        <v>441-Jul-23 to 30-Jun-24</v>
      </c>
      <c r="M357" s="495" t="s">
        <v>1326</v>
      </c>
      <c r="N357" s="486"/>
      <c r="O357" s="127"/>
      <c r="P357" s="127"/>
      <c r="Q357" s="127"/>
      <c r="AD357" s="487"/>
      <c r="AE357" s="487"/>
      <c r="AF357" s="487"/>
      <c r="AG357" s="487"/>
      <c r="AM357" s="5"/>
      <c r="AN357" s="5"/>
    </row>
    <row r="358" spans="1:40" ht="31.5" x14ac:dyDescent="0.25">
      <c r="A358" s="382">
        <v>45</v>
      </c>
      <c r="B358" s="401" t="str">
        <f t="shared" si="28"/>
        <v/>
      </c>
      <c r="C358" s="402" t="str">
        <f ca="1">TEXT(IFERROR(INDEX('Overview - Section A'!$A$37:$A$44,MATCH(G358,'Overview - Section A'!$U$37:$U$44,0)),""),"d-mmm-yy") &amp;" to " &amp; TEXT(IFERROR(INDEX('Overview - Section A'!$E$37:$E$44,MATCH(G358,'Overview - Section A'!$U$37:$U$44,0)),""),"d-mmm-yy")</f>
        <v>1-Jul-19 to 31-Dec-19</v>
      </c>
      <c r="D358" s="490"/>
      <c r="E358" s="490"/>
      <c r="F358" s="491" t="str">
        <f t="shared" si="29"/>
        <v/>
      </c>
      <c r="G358" s="492" t="s">
        <v>431</v>
      </c>
      <c r="H358" s="492"/>
      <c r="I358" s="493" t="b">
        <f t="shared" si="30"/>
        <v>1</v>
      </c>
      <c r="J358" s="493" t="b">
        <f t="shared" si="31"/>
        <v>0</v>
      </c>
      <c r="K358" s="493" t="str">
        <f t="shared" si="32"/>
        <v>a1N1R000009twJeUAI</v>
      </c>
      <c r="L358" s="494" t="str">
        <f t="shared" ca="1" si="33"/>
        <v>451-Jul-19 to 31-Dec-19</v>
      </c>
      <c r="M358" s="495" t="s">
        <v>1327</v>
      </c>
      <c r="N358" s="486"/>
      <c r="O358" s="127"/>
      <c r="P358" s="127"/>
      <c r="Q358" s="127"/>
      <c r="AD358" s="487"/>
      <c r="AE358" s="487"/>
      <c r="AF358" s="487"/>
      <c r="AG358" s="487"/>
      <c r="AM358" s="5"/>
      <c r="AN358" s="5"/>
    </row>
    <row r="359" spans="1:40" ht="31.5" x14ac:dyDescent="0.25">
      <c r="A359" s="382">
        <v>45</v>
      </c>
      <c r="B359" s="401" t="str">
        <f t="shared" si="28"/>
        <v/>
      </c>
      <c r="C359" s="402" t="str">
        <f ca="1">TEXT(IFERROR(INDEX('Overview - Section A'!$A$37:$A$44,MATCH(G359,'Overview - Section A'!$U$37:$U$44,0)),""),"d-mmm-yy") &amp;" to " &amp; TEXT(IFERROR(INDEX('Overview - Section A'!$E$37:$E$44,MATCH(G359,'Overview - Section A'!$U$37:$U$44,0)),""),"d-mmm-yy")</f>
        <v>1-Jan-20 to 31-Dec-20</v>
      </c>
      <c r="D359" s="490"/>
      <c r="E359" s="490"/>
      <c r="F359" s="491" t="str">
        <f t="shared" si="29"/>
        <v/>
      </c>
      <c r="G359" s="492" t="s">
        <v>433</v>
      </c>
      <c r="H359" s="492"/>
      <c r="I359" s="493" t="b">
        <f t="shared" si="30"/>
        <v>1</v>
      </c>
      <c r="J359" s="493" t="b">
        <f t="shared" si="31"/>
        <v>0</v>
      </c>
      <c r="K359" s="493" t="str">
        <f t="shared" si="32"/>
        <v>a1N1R000009twJeUAI</v>
      </c>
      <c r="L359" s="494" t="str">
        <f t="shared" ca="1" si="33"/>
        <v>451-Jan-20 to 31-Dec-20</v>
      </c>
      <c r="M359" s="495" t="s">
        <v>1328</v>
      </c>
      <c r="N359" s="486"/>
      <c r="O359" s="127"/>
      <c r="P359" s="127"/>
      <c r="Q359" s="127"/>
      <c r="AD359" s="487"/>
      <c r="AE359" s="487"/>
      <c r="AF359" s="487"/>
      <c r="AG359" s="487"/>
      <c r="AM359" s="5"/>
      <c r="AN359" s="5"/>
    </row>
    <row r="360" spans="1:40" ht="31.5" x14ac:dyDescent="0.25">
      <c r="A360" s="382">
        <v>45</v>
      </c>
      <c r="B360" s="401" t="str">
        <f t="shared" si="28"/>
        <v/>
      </c>
      <c r="C360" s="402" t="str">
        <f ca="1">TEXT(IFERROR(INDEX('Overview - Section A'!$A$37:$A$44,MATCH(G360,'Overview - Section A'!$U$37:$U$44,0)),""),"d-mmm-yy") &amp;" to " &amp; TEXT(IFERROR(INDEX('Overview - Section A'!$E$37:$E$44,MATCH(G360,'Overview - Section A'!$U$37:$U$44,0)),""),"d-mmm-yy")</f>
        <v>1-Jan-21 to 31-Dec-21</v>
      </c>
      <c r="D360" s="490"/>
      <c r="E360" s="490"/>
      <c r="F360" s="491" t="str">
        <f t="shared" si="29"/>
        <v/>
      </c>
      <c r="G360" s="492" t="s">
        <v>435</v>
      </c>
      <c r="H360" s="492"/>
      <c r="I360" s="493" t="b">
        <f t="shared" si="30"/>
        <v>1</v>
      </c>
      <c r="J360" s="493" t="b">
        <f t="shared" si="31"/>
        <v>0</v>
      </c>
      <c r="K360" s="493" t="str">
        <f t="shared" si="32"/>
        <v>a1N1R000009twJeUAI</v>
      </c>
      <c r="L360" s="494" t="str">
        <f t="shared" ca="1" si="33"/>
        <v>451-Jan-21 to 31-Dec-21</v>
      </c>
      <c r="M360" s="495" t="s">
        <v>1329</v>
      </c>
      <c r="N360" s="486"/>
      <c r="O360" s="127"/>
      <c r="P360" s="127"/>
      <c r="Q360" s="127"/>
      <c r="AD360" s="487"/>
      <c r="AE360" s="487"/>
      <c r="AF360" s="487"/>
      <c r="AG360" s="487"/>
      <c r="AM360" s="5"/>
      <c r="AN360" s="5"/>
    </row>
    <row r="361" spans="1:40" ht="31.5" x14ac:dyDescent="0.25">
      <c r="A361" s="382">
        <v>45</v>
      </c>
      <c r="B361" s="401" t="str">
        <f t="shared" si="28"/>
        <v/>
      </c>
      <c r="C361" s="402" t="str">
        <f ca="1">TEXT(IFERROR(INDEX('Overview - Section A'!$A$37:$A$44,MATCH(G361,'Overview - Section A'!$U$37:$U$44,0)),""),"d-mmm-yy") &amp;" to " &amp; TEXT(IFERROR(INDEX('Overview - Section A'!$E$37:$E$44,MATCH(G361,'Overview - Section A'!$U$37:$U$44,0)),""),"d-mmm-yy")</f>
        <v>1-Jan-22 to 30-Jun-22</v>
      </c>
      <c r="D361" s="490"/>
      <c r="E361" s="490"/>
      <c r="F361" s="491" t="str">
        <f t="shared" si="29"/>
        <v/>
      </c>
      <c r="G361" s="492" t="s">
        <v>437</v>
      </c>
      <c r="H361" s="492"/>
      <c r="I361" s="493" t="b">
        <f t="shared" si="30"/>
        <v>1</v>
      </c>
      <c r="J361" s="493" t="b">
        <f t="shared" si="31"/>
        <v>0</v>
      </c>
      <c r="K361" s="493" t="str">
        <f t="shared" si="32"/>
        <v>a1N1R000009twJeUAI</v>
      </c>
      <c r="L361" s="494" t="str">
        <f t="shared" ca="1" si="33"/>
        <v>451-Jan-22 to 30-Jun-22</v>
      </c>
      <c r="M361" s="495" t="s">
        <v>1330</v>
      </c>
      <c r="N361" s="486"/>
      <c r="O361" s="127"/>
      <c r="P361" s="127"/>
      <c r="Q361" s="127"/>
      <c r="AD361" s="487"/>
      <c r="AE361" s="487"/>
      <c r="AF361" s="487"/>
      <c r="AG361" s="487"/>
      <c r="AM361" s="5"/>
      <c r="AN361" s="5"/>
    </row>
    <row r="362" spans="1:40" ht="31.5" x14ac:dyDescent="0.25">
      <c r="A362" s="382">
        <v>45</v>
      </c>
      <c r="B362" s="401" t="str">
        <f t="shared" si="28"/>
        <v/>
      </c>
      <c r="C362" s="402" t="str">
        <f ca="1">TEXT(IFERROR(INDEX('Overview - Section A'!$A$37:$A$44,MATCH(G362,'Overview - Section A'!$U$37:$U$44,0)),""),"d-mmm-yy") &amp;" to " &amp; TEXT(IFERROR(INDEX('Overview - Section A'!$E$37:$E$44,MATCH(G362,'Overview - Section A'!$U$37:$U$44,0)),""),"d-mmm-yy")</f>
        <v>1-Jul-22 to 30-Jun-23</v>
      </c>
      <c r="D362" s="490"/>
      <c r="E362" s="490"/>
      <c r="F362" s="491" t="str">
        <f t="shared" si="29"/>
        <v/>
      </c>
      <c r="G362" s="492" t="s">
        <v>439</v>
      </c>
      <c r="H362" s="492"/>
      <c r="I362" s="493" t="b">
        <f t="shared" si="30"/>
        <v>1</v>
      </c>
      <c r="J362" s="493" t="b">
        <f t="shared" si="31"/>
        <v>0</v>
      </c>
      <c r="K362" s="493" t="str">
        <f t="shared" si="32"/>
        <v>a1N1R000009twJeUAI</v>
      </c>
      <c r="L362" s="494" t="str">
        <f t="shared" ca="1" si="33"/>
        <v>451-Jul-22 to 30-Jun-23</v>
      </c>
      <c r="M362" s="495" t="s">
        <v>1331</v>
      </c>
      <c r="N362" s="486"/>
      <c r="O362" s="127"/>
      <c r="P362" s="127"/>
      <c r="Q362" s="127"/>
      <c r="AD362" s="487"/>
      <c r="AE362" s="487"/>
      <c r="AF362" s="487"/>
      <c r="AG362" s="487"/>
      <c r="AM362" s="5"/>
      <c r="AN362" s="5"/>
    </row>
    <row r="363" spans="1:40" ht="31.5" x14ac:dyDescent="0.25">
      <c r="A363" s="382">
        <v>45</v>
      </c>
      <c r="B363" s="401" t="str">
        <f t="shared" si="28"/>
        <v/>
      </c>
      <c r="C363" s="402" t="str">
        <f ca="1">TEXT(IFERROR(INDEX('Overview - Section A'!$A$37:$A$44,MATCH(G363,'Overview - Section A'!$U$37:$U$44,0)),""),"d-mmm-yy") &amp;" to " &amp; TEXT(IFERROR(INDEX('Overview - Section A'!$E$37:$E$44,MATCH(G363,'Overview - Section A'!$U$37:$U$44,0)),""),"d-mmm-yy")</f>
        <v>1-Jul-23 to 30-Jun-24</v>
      </c>
      <c r="D363" s="490"/>
      <c r="E363" s="490"/>
      <c r="F363" s="491" t="str">
        <f t="shared" si="29"/>
        <v/>
      </c>
      <c r="G363" s="492" t="s">
        <v>441</v>
      </c>
      <c r="H363" s="492"/>
      <c r="I363" s="493" t="b">
        <f t="shared" si="30"/>
        <v>1</v>
      </c>
      <c r="J363" s="493" t="b">
        <f t="shared" si="31"/>
        <v>0</v>
      </c>
      <c r="K363" s="493" t="str">
        <f t="shared" si="32"/>
        <v>a1N1R000009twJeUAI</v>
      </c>
      <c r="L363" s="494" t="str">
        <f t="shared" ca="1" si="33"/>
        <v>451-Jul-23 to 30-Jun-24</v>
      </c>
      <c r="M363" s="495" t="s">
        <v>1332</v>
      </c>
      <c r="N363" s="486"/>
      <c r="O363" s="127"/>
      <c r="P363" s="127"/>
      <c r="Q363" s="127"/>
      <c r="AD363" s="487"/>
      <c r="AE363" s="487"/>
      <c r="AF363" s="487"/>
      <c r="AG363" s="487"/>
      <c r="AM363" s="5"/>
      <c r="AN363" s="5"/>
    </row>
    <row r="364" spans="1:40" ht="31.5" x14ac:dyDescent="0.25">
      <c r="A364" s="382">
        <v>46</v>
      </c>
      <c r="B364" s="401" t="str">
        <f t="shared" si="28"/>
        <v/>
      </c>
      <c r="C364" s="402" t="str">
        <f ca="1">TEXT(IFERROR(INDEX('Overview - Section A'!$A$37:$A$44,MATCH(G364,'Overview - Section A'!$U$37:$U$44,0)),""),"d-mmm-yy") &amp;" to " &amp; TEXT(IFERROR(INDEX('Overview - Section A'!$E$37:$E$44,MATCH(G364,'Overview - Section A'!$U$37:$U$44,0)),""),"d-mmm-yy")</f>
        <v>1-Jul-19 to 31-Dec-19</v>
      </c>
      <c r="D364" s="490"/>
      <c r="E364" s="490"/>
      <c r="F364" s="491" t="str">
        <f t="shared" si="29"/>
        <v/>
      </c>
      <c r="G364" s="492" t="s">
        <v>431</v>
      </c>
      <c r="H364" s="492"/>
      <c r="I364" s="493" t="b">
        <f t="shared" si="30"/>
        <v>1</v>
      </c>
      <c r="J364" s="493" t="b">
        <f t="shared" si="31"/>
        <v>0</v>
      </c>
      <c r="K364" s="493" t="str">
        <f t="shared" si="32"/>
        <v>a1N1R000009twJfUAI</v>
      </c>
      <c r="L364" s="494" t="str">
        <f t="shared" ca="1" si="33"/>
        <v>461-Jul-19 to 31-Dec-19</v>
      </c>
      <c r="M364" s="495" t="s">
        <v>1333</v>
      </c>
      <c r="N364" s="486"/>
      <c r="O364" s="127"/>
      <c r="P364" s="127"/>
      <c r="Q364" s="127"/>
      <c r="AD364" s="487"/>
      <c r="AE364" s="487"/>
      <c r="AF364" s="487"/>
      <c r="AG364" s="487"/>
      <c r="AM364" s="5"/>
      <c r="AN364" s="5"/>
    </row>
    <row r="365" spans="1:40" ht="31.5" x14ac:dyDescent="0.25">
      <c r="A365" s="382">
        <v>46</v>
      </c>
      <c r="B365" s="401" t="str">
        <f t="shared" si="28"/>
        <v/>
      </c>
      <c r="C365" s="402" t="str">
        <f ca="1">TEXT(IFERROR(INDEX('Overview - Section A'!$A$37:$A$44,MATCH(G365,'Overview - Section A'!$U$37:$U$44,0)),""),"d-mmm-yy") &amp;" to " &amp; TEXT(IFERROR(INDEX('Overview - Section A'!$E$37:$E$44,MATCH(G365,'Overview - Section A'!$U$37:$U$44,0)),""),"d-mmm-yy")</f>
        <v>1-Jan-20 to 31-Dec-20</v>
      </c>
      <c r="D365" s="490"/>
      <c r="E365" s="490"/>
      <c r="F365" s="491" t="str">
        <f t="shared" si="29"/>
        <v/>
      </c>
      <c r="G365" s="492" t="s">
        <v>433</v>
      </c>
      <c r="H365" s="492"/>
      <c r="I365" s="493" t="b">
        <f t="shared" si="30"/>
        <v>1</v>
      </c>
      <c r="J365" s="493" t="b">
        <f t="shared" si="31"/>
        <v>0</v>
      </c>
      <c r="K365" s="493" t="str">
        <f t="shared" si="32"/>
        <v>a1N1R000009twJfUAI</v>
      </c>
      <c r="L365" s="494" t="str">
        <f t="shared" ca="1" si="33"/>
        <v>461-Jan-20 to 31-Dec-20</v>
      </c>
      <c r="M365" s="495" t="s">
        <v>1334</v>
      </c>
      <c r="N365" s="486"/>
      <c r="O365" s="127"/>
      <c r="P365" s="127"/>
      <c r="Q365" s="127"/>
      <c r="AD365" s="487"/>
      <c r="AE365" s="487"/>
      <c r="AF365" s="487"/>
      <c r="AG365" s="487"/>
      <c r="AM365" s="5"/>
      <c r="AN365" s="5"/>
    </row>
    <row r="366" spans="1:40" ht="31.5" x14ac:dyDescent="0.25">
      <c r="A366" s="382">
        <v>46</v>
      </c>
      <c r="B366" s="401" t="str">
        <f t="shared" si="28"/>
        <v/>
      </c>
      <c r="C366" s="402" t="str">
        <f ca="1">TEXT(IFERROR(INDEX('Overview - Section A'!$A$37:$A$44,MATCH(G366,'Overview - Section A'!$U$37:$U$44,0)),""),"d-mmm-yy") &amp;" to " &amp; TEXT(IFERROR(INDEX('Overview - Section A'!$E$37:$E$44,MATCH(G366,'Overview - Section A'!$U$37:$U$44,0)),""),"d-mmm-yy")</f>
        <v>1-Jan-21 to 31-Dec-21</v>
      </c>
      <c r="D366" s="490"/>
      <c r="E366" s="490"/>
      <c r="F366" s="491" t="str">
        <f t="shared" si="29"/>
        <v/>
      </c>
      <c r="G366" s="492" t="s">
        <v>435</v>
      </c>
      <c r="H366" s="492"/>
      <c r="I366" s="493" t="b">
        <f t="shared" si="30"/>
        <v>1</v>
      </c>
      <c r="J366" s="493" t="b">
        <f t="shared" si="31"/>
        <v>0</v>
      </c>
      <c r="K366" s="493" t="str">
        <f t="shared" si="32"/>
        <v>a1N1R000009twJfUAI</v>
      </c>
      <c r="L366" s="494" t="str">
        <f t="shared" ca="1" si="33"/>
        <v>461-Jan-21 to 31-Dec-21</v>
      </c>
      <c r="M366" s="495" t="s">
        <v>1335</v>
      </c>
      <c r="N366" s="486"/>
      <c r="O366" s="127"/>
      <c r="P366" s="127"/>
      <c r="Q366" s="127"/>
      <c r="AD366" s="487"/>
      <c r="AE366" s="487"/>
      <c r="AF366" s="487"/>
      <c r="AG366" s="487"/>
      <c r="AM366" s="5"/>
      <c r="AN366" s="5"/>
    </row>
    <row r="367" spans="1:40" ht="31.5" x14ac:dyDescent="0.25">
      <c r="A367" s="382">
        <v>46</v>
      </c>
      <c r="B367" s="401" t="str">
        <f t="shared" si="28"/>
        <v/>
      </c>
      <c r="C367" s="402" t="str">
        <f ca="1">TEXT(IFERROR(INDEX('Overview - Section A'!$A$37:$A$44,MATCH(G367,'Overview - Section A'!$U$37:$U$44,0)),""),"d-mmm-yy") &amp;" to " &amp; TEXT(IFERROR(INDEX('Overview - Section A'!$E$37:$E$44,MATCH(G367,'Overview - Section A'!$U$37:$U$44,0)),""),"d-mmm-yy")</f>
        <v>1-Jan-22 to 30-Jun-22</v>
      </c>
      <c r="D367" s="490"/>
      <c r="E367" s="490"/>
      <c r="F367" s="491" t="str">
        <f t="shared" si="29"/>
        <v/>
      </c>
      <c r="G367" s="492" t="s">
        <v>437</v>
      </c>
      <c r="H367" s="492"/>
      <c r="I367" s="493" t="b">
        <f t="shared" si="30"/>
        <v>1</v>
      </c>
      <c r="J367" s="493" t="b">
        <f t="shared" si="31"/>
        <v>0</v>
      </c>
      <c r="K367" s="493" t="str">
        <f t="shared" si="32"/>
        <v>a1N1R000009twJfUAI</v>
      </c>
      <c r="L367" s="494" t="str">
        <f t="shared" ca="1" si="33"/>
        <v>461-Jan-22 to 30-Jun-22</v>
      </c>
      <c r="M367" s="495" t="s">
        <v>1336</v>
      </c>
      <c r="N367" s="486"/>
      <c r="O367" s="127"/>
      <c r="P367" s="127"/>
      <c r="Q367" s="127"/>
      <c r="AD367" s="487"/>
      <c r="AE367" s="487"/>
      <c r="AF367" s="487"/>
      <c r="AG367" s="487"/>
      <c r="AM367" s="5"/>
      <c r="AN367" s="5"/>
    </row>
    <row r="368" spans="1:40" ht="31.5" x14ac:dyDescent="0.25">
      <c r="A368" s="382">
        <v>46</v>
      </c>
      <c r="B368" s="401" t="str">
        <f t="shared" si="28"/>
        <v/>
      </c>
      <c r="C368" s="402" t="str">
        <f ca="1">TEXT(IFERROR(INDEX('Overview - Section A'!$A$37:$A$44,MATCH(G368,'Overview - Section A'!$U$37:$U$44,0)),""),"d-mmm-yy") &amp;" to " &amp; TEXT(IFERROR(INDEX('Overview - Section A'!$E$37:$E$44,MATCH(G368,'Overview - Section A'!$U$37:$U$44,0)),""),"d-mmm-yy")</f>
        <v>1-Jul-22 to 30-Jun-23</v>
      </c>
      <c r="D368" s="490"/>
      <c r="E368" s="490"/>
      <c r="F368" s="491" t="str">
        <f t="shared" si="29"/>
        <v/>
      </c>
      <c r="G368" s="492" t="s">
        <v>439</v>
      </c>
      <c r="H368" s="492"/>
      <c r="I368" s="493" t="b">
        <f t="shared" si="30"/>
        <v>1</v>
      </c>
      <c r="J368" s="493" t="b">
        <f t="shared" si="31"/>
        <v>0</v>
      </c>
      <c r="K368" s="493" t="str">
        <f t="shared" si="32"/>
        <v>a1N1R000009twJfUAI</v>
      </c>
      <c r="L368" s="494" t="str">
        <f t="shared" ca="1" si="33"/>
        <v>461-Jul-22 to 30-Jun-23</v>
      </c>
      <c r="M368" s="495" t="s">
        <v>1337</v>
      </c>
      <c r="N368" s="486"/>
      <c r="O368" s="127"/>
      <c r="P368" s="127"/>
      <c r="Q368" s="127"/>
      <c r="AD368" s="487"/>
      <c r="AE368" s="487"/>
      <c r="AF368" s="487"/>
      <c r="AG368" s="487"/>
      <c r="AM368" s="5"/>
      <c r="AN368" s="5"/>
    </row>
    <row r="369" spans="1:40" ht="31.5" x14ac:dyDescent="0.25">
      <c r="A369" s="382">
        <v>46</v>
      </c>
      <c r="B369" s="401" t="str">
        <f t="shared" si="28"/>
        <v/>
      </c>
      <c r="C369" s="402" t="str">
        <f ca="1">TEXT(IFERROR(INDEX('Overview - Section A'!$A$37:$A$44,MATCH(G369,'Overview - Section A'!$U$37:$U$44,0)),""),"d-mmm-yy") &amp;" to " &amp; TEXT(IFERROR(INDEX('Overview - Section A'!$E$37:$E$44,MATCH(G369,'Overview - Section A'!$U$37:$U$44,0)),""),"d-mmm-yy")</f>
        <v>1-Jul-23 to 30-Jun-24</v>
      </c>
      <c r="D369" s="490"/>
      <c r="E369" s="490"/>
      <c r="F369" s="491" t="str">
        <f t="shared" si="29"/>
        <v/>
      </c>
      <c r="G369" s="492" t="s">
        <v>441</v>
      </c>
      <c r="H369" s="492"/>
      <c r="I369" s="493" t="b">
        <f t="shared" si="30"/>
        <v>1</v>
      </c>
      <c r="J369" s="493" t="b">
        <f t="shared" si="31"/>
        <v>0</v>
      </c>
      <c r="K369" s="493" t="str">
        <f t="shared" si="32"/>
        <v>a1N1R000009twJfUAI</v>
      </c>
      <c r="L369" s="494" t="str">
        <f t="shared" ca="1" si="33"/>
        <v>461-Jul-23 to 30-Jun-24</v>
      </c>
      <c r="M369" s="495" t="s">
        <v>1338</v>
      </c>
      <c r="N369" s="486"/>
      <c r="O369" s="127"/>
      <c r="P369" s="127"/>
      <c r="Q369" s="127"/>
      <c r="AD369" s="487"/>
      <c r="AE369" s="487"/>
      <c r="AF369" s="487"/>
      <c r="AG369" s="487"/>
      <c r="AM369" s="5"/>
      <c r="AN369" s="5"/>
    </row>
    <row r="370" spans="1:40" ht="31.5" x14ac:dyDescent="0.25">
      <c r="A370" s="382">
        <v>47</v>
      </c>
      <c r="B370" s="401" t="str">
        <f t="shared" si="28"/>
        <v/>
      </c>
      <c r="C370" s="402" t="str">
        <f ca="1">TEXT(IFERROR(INDEX('Overview - Section A'!$A$37:$A$44,MATCH(G370,'Overview - Section A'!$U$37:$U$44,0)),""),"d-mmm-yy") &amp;" to " &amp; TEXT(IFERROR(INDEX('Overview - Section A'!$E$37:$E$44,MATCH(G370,'Overview - Section A'!$U$37:$U$44,0)),""),"d-mmm-yy")</f>
        <v>1-Jul-19 to 31-Dec-19</v>
      </c>
      <c r="D370" s="490"/>
      <c r="E370" s="490"/>
      <c r="F370" s="491" t="str">
        <f t="shared" si="29"/>
        <v/>
      </c>
      <c r="G370" s="492" t="s">
        <v>431</v>
      </c>
      <c r="H370" s="492"/>
      <c r="I370" s="493" t="b">
        <f t="shared" si="30"/>
        <v>1</v>
      </c>
      <c r="J370" s="493" t="b">
        <f t="shared" si="31"/>
        <v>0</v>
      </c>
      <c r="K370" s="493" t="str">
        <f t="shared" si="32"/>
        <v>a1N1R000009twJgUAI</v>
      </c>
      <c r="L370" s="494" t="str">
        <f t="shared" ca="1" si="33"/>
        <v>471-Jul-19 to 31-Dec-19</v>
      </c>
      <c r="M370" s="495" t="s">
        <v>1339</v>
      </c>
      <c r="N370" s="486"/>
      <c r="O370" s="127"/>
      <c r="P370" s="127"/>
      <c r="Q370" s="127"/>
      <c r="AD370" s="487"/>
      <c r="AE370" s="487"/>
      <c r="AF370" s="487"/>
      <c r="AG370" s="487"/>
      <c r="AM370" s="5"/>
      <c r="AN370" s="5"/>
    </row>
    <row r="371" spans="1:40" ht="31.5" x14ac:dyDescent="0.25">
      <c r="A371" s="382">
        <v>47</v>
      </c>
      <c r="B371" s="401" t="str">
        <f t="shared" si="28"/>
        <v/>
      </c>
      <c r="C371" s="402" t="str">
        <f ca="1">TEXT(IFERROR(INDEX('Overview - Section A'!$A$37:$A$44,MATCH(G371,'Overview - Section A'!$U$37:$U$44,0)),""),"d-mmm-yy") &amp;" to " &amp; TEXT(IFERROR(INDEX('Overview - Section A'!$E$37:$E$44,MATCH(G371,'Overview - Section A'!$U$37:$U$44,0)),""),"d-mmm-yy")</f>
        <v>1-Jan-20 to 31-Dec-20</v>
      </c>
      <c r="D371" s="490"/>
      <c r="E371" s="490"/>
      <c r="F371" s="491" t="str">
        <f t="shared" si="29"/>
        <v/>
      </c>
      <c r="G371" s="492" t="s">
        <v>433</v>
      </c>
      <c r="H371" s="492"/>
      <c r="I371" s="493" t="b">
        <f t="shared" si="30"/>
        <v>1</v>
      </c>
      <c r="J371" s="493" t="b">
        <f t="shared" si="31"/>
        <v>0</v>
      </c>
      <c r="K371" s="493" t="str">
        <f t="shared" si="32"/>
        <v>a1N1R000009twJgUAI</v>
      </c>
      <c r="L371" s="494" t="str">
        <f t="shared" ca="1" si="33"/>
        <v>471-Jan-20 to 31-Dec-20</v>
      </c>
      <c r="M371" s="495" t="s">
        <v>1340</v>
      </c>
      <c r="N371" s="486"/>
      <c r="O371" s="127"/>
      <c r="P371" s="127"/>
      <c r="Q371" s="127"/>
      <c r="AD371" s="487"/>
      <c r="AE371" s="487"/>
      <c r="AF371" s="487"/>
      <c r="AG371" s="487"/>
      <c r="AM371" s="5"/>
      <c r="AN371" s="5"/>
    </row>
    <row r="372" spans="1:40" ht="31.5" x14ac:dyDescent="0.25">
      <c r="A372" s="382">
        <v>47</v>
      </c>
      <c r="B372" s="401" t="str">
        <f t="shared" si="28"/>
        <v/>
      </c>
      <c r="C372" s="402" t="str">
        <f ca="1">TEXT(IFERROR(INDEX('Overview - Section A'!$A$37:$A$44,MATCH(G372,'Overview - Section A'!$U$37:$U$44,0)),""),"d-mmm-yy") &amp;" to " &amp; TEXT(IFERROR(INDEX('Overview - Section A'!$E$37:$E$44,MATCH(G372,'Overview - Section A'!$U$37:$U$44,0)),""),"d-mmm-yy")</f>
        <v>1-Jan-21 to 31-Dec-21</v>
      </c>
      <c r="D372" s="490"/>
      <c r="E372" s="490"/>
      <c r="F372" s="491" t="str">
        <f t="shared" si="29"/>
        <v/>
      </c>
      <c r="G372" s="492" t="s">
        <v>435</v>
      </c>
      <c r="H372" s="492"/>
      <c r="I372" s="493" t="b">
        <f t="shared" si="30"/>
        <v>1</v>
      </c>
      <c r="J372" s="493" t="b">
        <f t="shared" si="31"/>
        <v>0</v>
      </c>
      <c r="K372" s="493" t="str">
        <f t="shared" si="32"/>
        <v>a1N1R000009twJgUAI</v>
      </c>
      <c r="L372" s="494" t="str">
        <f t="shared" ca="1" si="33"/>
        <v>471-Jan-21 to 31-Dec-21</v>
      </c>
      <c r="M372" s="495" t="s">
        <v>1341</v>
      </c>
      <c r="N372" s="486"/>
      <c r="O372" s="127"/>
      <c r="P372" s="127"/>
      <c r="Q372" s="127"/>
      <c r="AD372" s="487"/>
      <c r="AE372" s="487"/>
      <c r="AF372" s="487"/>
      <c r="AG372" s="487"/>
      <c r="AM372" s="5"/>
      <c r="AN372" s="5"/>
    </row>
    <row r="373" spans="1:40" ht="31.5" x14ac:dyDescent="0.25">
      <c r="A373" s="382">
        <v>47</v>
      </c>
      <c r="B373" s="401" t="str">
        <f t="shared" si="28"/>
        <v/>
      </c>
      <c r="C373" s="402" t="str">
        <f ca="1">TEXT(IFERROR(INDEX('Overview - Section A'!$A$37:$A$44,MATCH(G373,'Overview - Section A'!$U$37:$U$44,0)),""),"d-mmm-yy") &amp;" to " &amp; TEXT(IFERROR(INDEX('Overview - Section A'!$E$37:$E$44,MATCH(G373,'Overview - Section A'!$U$37:$U$44,0)),""),"d-mmm-yy")</f>
        <v>1-Jan-22 to 30-Jun-22</v>
      </c>
      <c r="D373" s="490"/>
      <c r="E373" s="490"/>
      <c r="F373" s="491" t="str">
        <f t="shared" si="29"/>
        <v/>
      </c>
      <c r="G373" s="492" t="s">
        <v>437</v>
      </c>
      <c r="H373" s="492"/>
      <c r="I373" s="493" t="b">
        <f t="shared" si="30"/>
        <v>1</v>
      </c>
      <c r="J373" s="493" t="b">
        <f t="shared" si="31"/>
        <v>0</v>
      </c>
      <c r="K373" s="493" t="str">
        <f t="shared" si="32"/>
        <v>a1N1R000009twJgUAI</v>
      </c>
      <c r="L373" s="494" t="str">
        <f t="shared" ca="1" si="33"/>
        <v>471-Jan-22 to 30-Jun-22</v>
      </c>
      <c r="M373" s="495" t="s">
        <v>1342</v>
      </c>
      <c r="N373" s="486"/>
      <c r="O373" s="127"/>
      <c r="P373" s="127"/>
      <c r="Q373" s="127"/>
      <c r="AD373" s="487"/>
      <c r="AE373" s="487"/>
      <c r="AF373" s="487"/>
      <c r="AG373" s="487"/>
      <c r="AM373" s="5"/>
      <c r="AN373" s="5"/>
    </row>
    <row r="374" spans="1:40" ht="31.5" x14ac:dyDescent="0.25">
      <c r="A374" s="382">
        <v>47</v>
      </c>
      <c r="B374" s="401" t="str">
        <f t="shared" si="28"/>
        <v/>
      </c>
      <c r="C374" s="402" t="str">
        <f ca="1">TEXT(IFERROR(INDEX('Overview - Section A'!$A$37:$A$44,MATCH(G374,'Overview - Section A'!$U$37:$U$44,0)),""),"d-mmm-yy") &amp;" to " &amp; TEXT(IFERROR(INDEX('Overview - Section A'!$E$37:$E$44,MATCH(G374,'Overview - Section A'!$U$37:$U$44,0)),""),"d-mmm-yy")</f>
        <v>1-Jul-22 to 30-Jun-23</v>
      </c>
      <c r="D374" s="490"/>
      <c r="E374" s="490"/>
      <c r="F374" s="491" t="str">
        <f t="shared" si="29"/>
        <v/>
      </c>
      <c r="G374" s="492" t="s">
        <v>439</v>
      </c>
      <c r="H374" s="492"/>
      <c r="I374" s="493" t="b">
        <f t="shared" si="30"/>
        <v>1</v>
      </c>
      <c r="J374" s="493" t="b">
        <f t="shared" si="31"/>
        <v>0</v>
      </c>
      <c r="K374" s="493" t="str">
        <f t="shared" si="32"/>
        <v>a1N1R000009twJgUAI</v>
      </c>
      <c r="L374" s="494" t="str">
        <f t="shared" ca="1" si="33"/>
        <v>471-Jul-22 to 30-Jun-23</v>
      </c>
      <c r="M374" s="495" t="s">
        <v>1343</v>
      </c>
      <c r="N374" s="486"/>
      <c r="O374" s="127"/>
      <c r="P374" s="127"/>
      <c r="Q374" s="127"/>
      <c r="AD374" s="487"/>
      <c r="AE374" s="487"/>
      <c r="AF374" s="487"/>
      <c r="AG374" s="487"/>
      <c r="AM374" s="5"/>
      <c r="AN374" s="5"/>
    </row>
    <row r="375" spans="1:40" ht="31.5" x14ac:dyDescent="0.25">
      <c r="A375" s="382">
        <v>47</v>
      </c>
      <c r="B375" s="401" t="str">
        <f t="shared" si="28"/>
        <v/>
      </c>
      <c r="C375" s="402" t="str">
        <f ca="1">TEXT(IFERROR(INDEX('Overview - Section A'!$A$37:$A$44,MATCH(G375,'Overview - Section A'!$U$37:$U$44,0)),""),"d-mmm-yy") &amp;" to " &amp; TEXT(IFERROR(INDEX('Overview - Section A'!$E$37:$E$44,MATCH(G375,'Overview - Section A'!$U$37:$U$44,0)),""),"d-mmm-yy")</f>
        <v>1-Jul-23 to 30-Jun-24</v>
      </c>
      <c r="D375" s="490"/>
      <c r="E375" s="490"/>
      <c r="F375" s="491" t="str">
        <f t="shared" si="29"/>
        <v/>
      </c>
      <c r="G375" s="492" t="s">
        <v>441</v>
      </c>
      <c r="H375" s="492"/>
      <c r="I375" s="493" t="b">
        <f t="shared" si="30"/>
        <v>1</v>
      </c>
      <c r="J375" s="493" t="b">
        <f t="shared" si="31"/>
        <v>0</v>
      </c>
      <c r="K375" s="493" t="str">
        <f t="shared" si="32"/>
        <v>a1N1R000009twJgUAI</v>
      </c>
      <c r="L375" s="494" t="str">
        <f t="shared" ca="1" si="33"/>
        <v>471-Jul-23 to 30-Jun-24</v>
      </c>
      <c r="M375" s="495" t="s">
        <v>1344</v>
      </c>
      <c r="N375" s="486"/>
      <c r="O375" s="127"/>
      <c r="P375" s="127"/>
      <c r="Q375" s="127"/>
      <c r="AD375" s="487"/>
      <c r="AE375" s="487"/>
      <c r="AF375" s="487"/>
      <c r="AG375" s="487"/>
      <c r="AM375" s="5"/>
      <c r="AN375" s="5"/>
    </row>
    <row r="376" spans="1:40" ht="31.5" x14ac:dyDescent="0.25">
      <c r="A376" s="382">
        <v>48</v>
      </c>
      <c r="B376" s="401" t="str">
        <f t="shared" si="28"/>
        <v/>
      </c>
      <c r="C376" s="402" t="str">
        <f ca="1">TEXT(IFERROR(INDEX('Overview - Section A'!$A$37:$A$44,MATCH(G376,'Overview - Section A'!$U$37:$U$44,0)),""),"d-mmm-yy") &amp;" to " &amp; TEXT(IFERROR(INDEX('Overview - Section A'!$E$37:$E$44,MATCH(G376,'Overview - Section A'!$U$37:$U$44,0)),""),"d-mmm-yy")</f>
        <v>1-Jul-19 to 31-Dec-19</v>
      </c>
      <c r="D376" s="490"/>
      <c r="E376" s="490"/>
      <c r="F376" s="491" t="str">
        <f t="shared" si="29"/>
        <v/>
      </c>
      <c r="G376" s="492" t="s">
        <v>431</v>
      </c>
      <c r="H376" s="492"/>
      <c r="I376" s="493" t="b">
        <f t="shared" si="30"/>
        <v>1</v>
      </c>
      <c r="J376" s="493" t="b">
        <f t="shared" si="31"/>
        <v>0</v>
      </c>
      <c r="K376" s="493" t="str">
        <f t="shared" si="32"/>
        <v>a1N1R000009twJhUAI</v>
      </c>
      <c r="L376" s="494" t="str">
        <f t="shared" ca="1" si="33"/>
        <v>481-Jul-19 to 31-Dec-19</v>
      </c>
      <c r="M376" s="495" t="s">
        <v>1345</v>
      </c>
      <c r="N376" s="486"/>
      <c r="O376" s="127"/>
      <c r="P376" s="127"/>
      <c r="Q376" s="127"/>
      <c r="AD376" s="487"/>
      <c r="AE376" s="487"/>
      <c r="AF376" s="487"/>
      <c r="AG376" s="487"/>
      <c r="AM376" s="5"/>
      <c r="AN376" s="5"/>
    </row>
    <row r="377" spans="1:40" ht="31.5" x14ac:dyDescent="0.25">
      <c r="A377" s="382">
        <v>48</v>
      </c>
      <c r="B377" s="401" t="str">
        <f t="shared" si="28"/>
        <v/>
      </c>
      <c r="C377" s="402" t="str">
        <f ca="1">TEXT(IFERROR(INDEX('Overview - Section A'!$A$37:$A$44,MATCH(G377,'Overview - Section A'!$U$37:$U$44,0)),""),"d-mmm-yy") &amp;" to " &amp; TEXT(IFERROR(INDEX('Overview - Section A'!$E$37:$E$44,MATCH(G377,'Overview - Section A'!$U$37:$U$44,0)),""),"d-mmm-yy")</f>
        <v>1-Jan-20 to 31-Dec-20</v>
      </c>
      <c r="D377" s="490"/>
      <c r="E377" s="490"/>
      <c r="F377" s="491" t="str">
        <f t="shared" si="29"/>
        <v/>
      </c>
      <c r="G377" s="492" t="s">
        <v>433</v>
      </c>
      <c r="H377" s="492"/>
      <c r="I377" s="493" t="b">
        <f t="shared" si="30"/>
        <v>1</v>
      </c>
      <c r="J377" s="493" t="b">
        <f t="shared" si="31"/>
        <v>0</v>
      </c>
      <c r="K377" s="493" t="str">
        <f t="shared" si="32"/>
        <v>a1N1R000009twJhUAI</v>
      </c>
      <c r="L377" s="494" t="str">
        <f t="shared" ca="1" si="33"/>
        <v>481-Jan-20 to 31-Dec-20</v>
      </c>
      <c r="M377" s="495" t="s">
        <v>1346</v>
      </c>
      <c r="N377" s="486"/>
      <c r="O377" s="127"/>
      <c r="P377" s="127"/>
      <c r="Q377" s="127"/>
      <c r="AD377" s="487"/>
      <c r="AE377" s="487"/>
      <c r="AF377" s="487"/>
      <c r="AG377" s="487"/>
      <c r="AM377" s="5"/>
      <c r="AN377" s="5"/>
    </row>
    <row r="378" spans="1:40" ht="31.5" x14ac:dyDescent="0.25">
      <c r="A378" s="382">
        <v>48</v>
      </c>
      <c r="B378" s="401" t="str">
        <f t="shared" si="28"/>
        <v/>
      </c>
      <c r="C378" s="402" t="str">
        <f ca="1">TEXT(IFERROR(INDEX('Overview - Section A'!$A$37:$A$44,MATCH(G378,'Overview - Section A'!$U$37:$U$44,0)),""),"d-mmm-yy") &amp;" to " &amp; TEXT(IFERROR(INDEX('Overview - Section A'!$E$37:$E$44,MATCH(G378,'Overview - Section A'!$U$37:$U$44,0)),""),"d-mmm-yy")</f>
        <v>1-Jan-21 to 31-Dec-21</v>
      </c>
      <c r="D378" s="490"/>
      <c r="E378" s="490"/>
      <c r="F378" s="491" t="str">
        <f t="shared" si="29"/>
        <v/>
      </c>
      <c r="G378" s="492" t="s">
        <v>435</v>
      </c>
      <c r="H378" s="492"/>
      <c r="I378" s="493" t="b">
        <f t="shared" si="30"/>
        <v>1</v>
      </c>
      <c r="J378" s="493" t="b">
        <f t="shared" si="31"/>
        <v>0</v>
      </c>
      <c r="K378" s="493" t="str">
        <f t="shared" si="32"/>
        <v>a1N1R000009twJhUAI</v>
      </c>
      <c r="L378" s="494" t="str">
        <f t="shared" ca="1" si="33"/>
        <v>481-Jan-21 to 31-Dec-21</v>
      </c>
      <c r="M378" s="495" t="s">
        <v>1347</v>
      </c>
      <c r="N378" s="486"/>
      <c r="O378" s="127"/>
      <c r="P378" s="127"/>
      <c r="Q378" s="127"/>
      <c r="AD378" s="487"/>
      <c r="AE378" s="487"/>
      <c r="AF378" s="487"/>
      <c r="AG378" s="487"/>
      <c r="AM378" s="5"/>
      <c r="AN378" s="5"/>
    </row>
    <row r="379" spans="1:40" ht="31.5" x14ac:dyDescent="0.25">
      <c r="A379" s="382">
        <v>48</v>
      </c>
      <c r="B379" s="401" t="str">
        <f t="shared" si="28"/>
        <v/>
      </c>
      <c r="C379" s="402" t="str">
        <f ca="1">TEXT(IFERROR(INDEX('Overview - Section A'!$A$37:$A$44,MATCH(G379,'Overview - Section A'!$U$37:$U$44,0)),""),"d-mmm-yy") &amp;" to " &amp; TEXT(IFERROR(INDEX('Overview - Section A'!$E$37:$E$44,MATCH(G379,'Overview - Section A'!$U$37:$U$44,0)),""),"d-mmm-yy")</f>
        <v>1-Jan-22 to 30-Jun-22</v>
      </c>
      <c r="D379" s="490"/>
      <c r="E379" s="490"/>
      <c r="F379" s="491" t="str">
        <f t="shared" si="29"/>
        <v/>
      </c>
      <c r="G379" s="492" t="s">
        <v>437</v>
      </c>
      <c r="H379" s="492"/>
      <c r="I379" s="493" t="b">
        <f t="shared" si="30"/>
        <v>1</v>
      </c>
      <c r="J379" s="493" t="b">
        <f t="shared" si="31"/>
        <v>0</v>
      </c>
      <c r="K379" s="493" t="str">
        <f t="shared" si="32"/>
        <v>a1N1R000009twJhUAI</v>
      </c>
      <c r="L379" s="494" t="str">
        <f t="shared" ca="1" si="33"/>
        <v>481-Jan-22 to 30-Jun-22</v>
      </c>
      <c r="M379" s="495" t="s">
        <v>1348</v>
      </c>
      <c r="N379" s="486"/>
      <c r="O379" s="127"/>
      <c r="P379" s="127"/>
      <c r="Q379" s="127"/>
      <c r="AD379" s="487"/>
      <c r="AE379" s="487"/>
      <c r="AF379" s="487"/>
      <c r="AG379" s="487"/>
      <c r="AM379" s="5"/>
      <c r="AN379" s="5"/>
    </row>
    <row r="380" spans="1:40" ht="31.5" x14ac:dyDescent="0.25">
      <c r="A380" s="382">
        <v>48</v>
      </c>
      <c r="B380" s="401" t="str">
        <f t="shared" si="28"/>
        <v/>
      </c>
      <c r="C380" s="402" t="str">
        <f ca="1">TEXT(IFERROR(INDEX('Overview - Section A'!$A$37:$A$44,MATCH(G380,'Overview - Section A'!$U$37:$U$44,0)),""),"d-mmm-yy") &amp;" to " &amp; TEXT(IFERROR(INDEX('Overview - Section A'!$E$37:$E$44,MATCH(G380,'Overview - Section A'!$U$37:$U$44,0)),""),"d-mmm-yy")</f>
        <v>1-Jul-22 to 30-Jun-23</v>
      </c>
      <c r="D380" s="490"/>
      <c r="E380" s="490"/>
      <c r="F380" s="491" t="str">
        <f t="shared" si="29"/>
        <v/>
      </c>
      <c r="G380" s="492" t="s">
        <v>439</v>
      </c>
      <c r="H380" s="492"/>
      <c r="I380" s="493" t="b">
        <f t="shared" si="30"/>
        <v>1</v>
      </c>
      <c r="J380" s="493" t="b">
        <f t="shared" si="31"/>
        <v>0</v>
      </c>
      <c r="K380" s="493" t="str">
        <f t="shared" si="32"/>
        <v>a1N1R000009twJhUAI</v>
      </c>
      <c r="L380" s="494" t="str">
        <f t="shared" ca="1" si="33"/>
        <v>481-Jul-22 to 30-Jun-23</v>
      </c>
      <c r="M380" s="495" t="s">
        <v>1349</v>
      </c>
      <c r="N380" s="486"/>
      <c r="O380" s="127"/>
      <c r="P380" s="127"/>
      <c r="Q380" s="127"/>
      <c r="AD380" s="487"/>
      <c r="AE380" s="487"/>
      <c r="AF380" s="487"/>
      <c r="AG380" s="487"/>
      <c r="AM380" s="5"/>
      <c r="AN380" s="5"/>
    </row>
    <row r="381" spans="1:40" ht="31.5" x14ac:dyDescent="0.25">
      <c r="A381" s="382">
        <v>48</v>
      </c>
      <c r="B381" s="401" t="str">
        <f t="shared" si="28"/>
        <v/>
      </c>
      <c r="C381" s="402" t="str">
        <f ca="1">TEXT(IFERROR(INDEX('Overview - Section A'!$A$37:$A$44,MATCH(G381,'Overview - Section A'!$U$37:$U$44,0)),""),"d-mmm-yy") &amp;" to " &amp; TEXT(IFERROR(INDEX('Overview - Section A'!$E$37:$E$44,MATCH(G381,'Overview - Section A'!$U$37:$U$44,0)),""),"d-mmm-yy")</f>
        <v>1-Jul-23 to 30-Jun-24</v>
      </c>
      <c r="D381" s="490"/>
      <c r="E381" s="490"/>
      <c r="F381" s="491" t="str">
        <f t="shared" si="29"/>
        <v/>
      </c>
      <c r="G381" s="492" t="s">
        <v>441</v>
      </c>
      <c r="H381" s="492"/>
      <c r="I381" s="493" t="b">
        <f t="shared" si="30"/>
        <v>1</v>
      </c>
      <c r="J381" s="493" t="b">
        <f t="shared" si="31"/>
        <v>0</v>
      </c>
      <c r="K381" s="493" t="str">
        <f t="shared" si="32"/>
        <v>a1N1R000009twJhUAI</v>
      </c>
      <c r="L381" s="494" t="str">
        <f t="shared" ca="1" si="33"/>
        <v>481-Jul-23 to 30-Jun-24</v>
      </c>
      <c r="M381" s="495" t="s">
        <v>1350</v>
      </c>
      <c r="N381" s="486"/>
      <c r="O381" s="127"/>
      <c r="P381" s="127"/>
      <c r="Q381" s="127"/>
      <c r="AD381" s="487"/>
      <c r="AE381" s="487"/>
      <c r="AF381" s="487"/>
      <c r="AG381" s="487"/>
      <c r="AM381" s="5"/>
      <c r="AN381" s="5"/>
    </row>
    <row r="382" spans="1:40" ht="31.5" x14ac:dyDescent="0.25">
      <c r="A382" s="382">
        <v>49</v>
      </c>
      <c r="B382" s="401" t="str">
        <f t="shared" si="28"/>
        <v/>
      </c>
      <c r="C382" s="402" t="str">
        <f ca="1">TEXT(IFERROR(INDEX('Overview - Section A'!$A$37:$A$44,MATCH(G382,'Overview - Section A'!$U$37:$U$44,0)),""),"d-mmm-yy") &amp;" to " &amp; TEXT(IFERROR(INDEX('Overview - Section A'!$E$37:$E$44,MATCH(G382,'Overview - Section A'!$U$37:$U$44,0)),""),"d-mmm-yy")</f>
        <v>1-Jul-19 to 31-Dec-19</v>
      </c>
      <c r="D382" s="490"/>
      <c r="E382" s="490"/>
      <c r="F382" s="491" t="str">
        <f t="shared" si="29"/>
        <v/>
      </c>
      <c r="G382" s="492" t="s">
        <v>431</v>
      </c>
      <c r="H382" s="492"/>
      <c r="I382" s="493" t="b">
        <f t="shared" si="30"/>
        <v>1</v>
      </c>
      <c r="J382" s="493" t="b">
        <f t="shared" si="31"/>
        <v>0</v>
      </c>
      <c r="K382" s="493" t="str">
        <f t="shared" si="32"/>
        <v>a1N1R000009twJiUAI</v>
      </c>
      <c r="L382" s="494" t="str">
        <f t="shared" ca="1" si="33"/>
        <v>491-Jul-19 to 31-Dec-19</v>
      </c>
      <c r="M382" s="495" t="s">
        <v>1351</v>
      </c>
      <c r="N382" s="486"/>
      <c r="O382" s="127"/>
      <c r="P382" s="127"/>
      <c r="Q382" s="127"/>
      <c r="AD382" s="487"/>
      <c r="AE382" s="487"/>
      <c r="AF382" s="487"/>
      <c r="AG382" s="487"/>
      <c r="AM382" s="5"/>
      <c r="AN382" s="5"/>
    </row>
    <row r="383" spans="1:40" ht="31.5" x14ac:dyDescent="0.25">
      <c r="A383" s="382">
        <v>49</v>
      </c>
      <c r="B383" s="401" t="str">
        <f t="shared" si="28"/>
        <v/>
      </c>
      <c r="C383" s="402" t="str">
        <f ca="1">TEXT(IFERROR(INDEX('Overview - Section A'!$A$37:$A$44,MATCH(G383,'Overview - Section A'!$U$37:$U$44,0)),""),"d-mmm-yy") &amp;" to " &amp; TEXT(IFERROR(INDEX('Overview - Section A'!$E$37:$E$44,MATCH(G383,'Overview - Section A'!$U$37:$U$44,0)),""),"d-mmm-yy")</f>
        <v>1-Jan-20 to 31-Dec-20</v>
      </c>
      <c r="D383" s="490"/>
      <c r="E383" s="490"/>
      <c r="F383" s="491" t="str">
        <f t="shared" si="29"/>
        <v/>
      </c>
      <c r="G383" s="492" t="s">
        <v>433</v>
      </c>
      <c r="H383" s="492"/>
      <c r="I383" s="493" t="b">
        <f t="shared" si="30"/>
        <v>1</v>
      </c>
      <c r="J383" s="493" t="b">
        <f t="shared" si="31"/>
        <v>0</v>
      </c>
      <c r="K383" s="493" t="str">
        <f t="shared" si="32"/>
        <v>a1N1R000009twJiUAI</v>
      </c>
      <c r="L383" s="494" t="str">
        <f t="shared" ca="1" si="33"/>
        <v>491-Jan-20 to 31-Dec-20</v>
      </c>
      <c r="M383" s="495" t="s">
        <v>1352</v>
      </c>
      <c r="N383" s="486"/>
      <c r="O383" s="127"/>
      <c r="P383" s="127"/>
      <c r="Q383" s="127"/>
      <c r="AD383" s="487"/>
      <c r="AE383" s="487"/>
      <c r="AF383" s="487"/>
      <c r="AG383" s="487"/>
      <c r="AM383" s="5"/>
      <c r="AN383" s="5"/>
    </row>
    <row r="384" spans="1:40" ht="31.5" x14ac:dyDescent="0.25">
      <c r="A384" s="382">
        <v>49</v>
      </c>
      <c r="B384" s="401" t="str">
        <f t="shared" si="28"/>
        <v/>
      </c>
      <c r="C384" s="402" t="str">
        <f ca="1">TEXT(IFERROR(INDEX('Overview - Section A'!$A$37:$A$44,MATCH(G384,'Overview - Section A'!$U$37:$U$44,0)),""),"d-mmm-yy") &amp;" to " &amp; TEXT(IFERROR(INDEX('Overview - Section A'!$E$37:$E$44,MATCH(G384,'Overview - Section A'!$U$37:$U$44,0)),""),"d-mmm-yy")</f>
        <v>1-Jan-21 to 31-Dec-21</v>
      </c>
      <c r="D384" s="490"/>
      <c r="E384" s="490"/>
      <c r="F384" s="491" t="str">
        <f t="shared" si="29"/>
        <v/>
      </c>
      <c r="G384" s="492" t="s">
        <v>435</v>
      </c>
      <c r="H384" s="492"/>
      <c r="I384" s="493" t="b">
        <f t="shared" si="30"/>
        <v>1</v>
      </c>
      <c r="J384" s="493" t="b">
        <f t="shared" si="31"/>
        <v>0</v>
      </c>
      <c r="K384" s="493" t="str">
        <f t="shared" si="32"/>
        <v>a1N1R000009twJiUAI</v>
      </c>
      <c r="L384" s="494" t="str">
        <f t="shared" ca="1" si="33"/>
        <v>491-Jan-21 to 31-Dec-21</v>
      </c>
      <c r="M384" s="495" t="s">
        <v>1353</v>
      </c>
      <c r="N384" s="486"/>
      <c r="O384" s="127"/>
      <c r="P384" s="127"/>
      <c r="Q384" s="127"/>
      <c r="AD384" s="487"/>
      <c r="AE384" s="487"/>
      <c r="AF384" s="487"/>
      <c r="AG384" s="487"/>
      <c r="AM384" s="5"/>
      <c r="AN384" s="5"/>
    </row>
    <row r="385" spans="1:40" ht="31.5" x14ac:dyDescent="0.25">
      <c r="A385" s="382">
        <v>49</v>
      </c>
      <c r="B385" s="401" t="str">
        <f t="shared" si="28"/>
        <v/>
      </c>
      <c r="C385" s="402" t="str">
        <f ca="1">TEXT(IFERROR(INDEX('Overview - Section A'!$A$37:$A$44,MATCH(G385,'Overview - Section A'!$U$37:$U$44,0)),""),"d-mmm-yy") &amp;" to " &amp; TEXT(IFERROR(INDEX('Overview - Section A'!$E$37:$E$44,MATCH(G385,'Overview - Section A'!$U$37:$U$44,0)),""),"d-mmm-yy")</f>
        <v>1-Jan-22 to 30-Jun-22</v>
      </c>
      <c r="D385" s="490"/>
      <c r="E385" s="490"/>
      <c r="F385" s="491" t="str">
        <f t="shared" si="29"/>
        <v/>
      </c>
      <c r="G385" s="492" t="s">
        <v>437</v>
      </c>
      <c r="H385" s="492"/>
      <c r="I385" s="493" t="b">
        <f t="shared" si="30"/>
        <v>1</v>
      </c>
      <c r="J385" s="493" t="b">
        <f t="shared" si="31"/>
        <v>0</v>
      </c>
      <c r="K385" s="493" t="str">
        <f t="shared" si="32"/>
        <v>a1N1R000009twJiUAI</v>
      </c>
      <c r="L385" s="494" t="str">
        <f t="shared" ca="1" si="33"/>
        <v>491-Jan-22 to 30-Jun-22</v>
      </c>
      <c r="M385" s="495" t="s">
        <v>1354</v>
      </c>
      <c r="N385" s="486"/>
      <c r="O385" s="127"/>
      <c r="P385" s="127"/>
      <c r="Q385" s="127"/>
      <c r="AD385" s="487"/>
      <c r="AE385" s="487"/>
      <c r="AF385" s="487"/>
      <c r="AG385" s="487"/>
      <c r="AM385" s="5"/>
      <c r="AN385" s="5"/>
    </row>
    <row r="386" spans="1:40" ht="31.5" x14ac:dyDescent="0.25">
      <c r="A386" s="382">
        <v>49</v>
      </c>
      <c r="B386" s="401" t="str">
        <f t="shared" si="28"/>
        <v/>
      </c>
      <c r="C386" s="402" t="str">
        <f ca="1">TEXT(IFERROR(INDEX('Overview - Section A'!$A$37:$A$44,MATCH(G386,'Overview - Section A'!$U$37:$U$44,0)),""),"d-mmm-yy") &amp;" to " &amp; TEXT(IFERROR(INDEX('Overview - Section A'!$E$37:$E$44,MATCH(G386,'Overview - Section A'!$U$37:$U$44,0)),""),"d-mmm-yy")</f>
        <v>1-Jul-22 to 30-Jun-23</v>
      </c>
      <c r="D386" s="490"/>
      <c r="E386" s="490"/>
      <c r="F386" s="491" t="str">
        <f t="shared" si="29"/>
        <v/>
      </c>
      <c r="G386" s="492" t="s">
        <v>439</v>
      </c>
      <c r="H386" s="492"/>
      <c r="I386" s="493" t="b">
        <f t="shared" si="30"/>
        <v>1</v>
      </c>
      <c r="J386" s="493" t="b">
        <f t="shared" si="31"/>
        <v>0</v>
      </c>
      <c r="K386" s="493" t="str">
        <f t="shared" si="32"/>
        <v>a1N1R000009twJiUAI</v>
      </c>
      <c r="L386" s="494" t="str">
        <f t="shared" ca="1" si="33"/>
        <v>491-Jul-22 to 30-Jun-23</v>
      </c>
      <c r="M386" s="495" t="s">
        <v>1355</v>
      </c>
      <c r="N386" s="486"/>
      <c r="O386" s="127"/>
      <c r="P386" s="127"/>
      <c r="Q386" s="127"/>
      <c r="AD386" s="487"/>
      <c r="AE386" s="487"/>
      <c r="AF386" s="487"/>
      <c r="AG386" s="487"/>
      <c r="AM386" s="5"/>
      <c r="AN386" s="5"/>
    </row>
    <row r="387" spans="1:40" ht="31.5" x14ac:dyDescent="0.25">
      <c r="A387" s="382">
        <v>49</v>
      </c>
      <c r="B387" s="401" t="str">
        <f t="shared" si="28"/>
        <v/>
      </c>
      <c r="C387" s="402" t="str">
        <f ca="1">TEXT(IFERROR(INDEX('Overview - Section A'!$A$37:$A$44,MATCH(G387,'Overview - Section A'!$U$37:$U$44,0)),""),"d-mmm-yy") &amp;" to " &amp; TEXT(IFERROR(INDEX('Overview - Section A'!$E$37:$E$44,MATCH(G387,'Overview - Section A'!$U$37:$U$44,0)),""),"d-mmm-yy")</f>
        <v>1-Jul-23 to 30-Jun-24</v>
      </c>
      <c r="D387" s="490"/>
      <c r="E387" s="490"/>
      <c r="F387" s="491" t="str">
        <f t="shared" si="29"/>
        <v/>
      </c>
      <c r="G387" s="492" t="s">
        <v>441</v>
      </c>
      <c r="H387" s="492"/>
      <c r="I387" s="493" t="b">
        <f t="shared" si="30"/>
        <v>1</v>
      </c>
      <c r="J387" s="493" t="b">
        <f t="shared" si="31"/>
        <v>0</v>
      </c>
      <c r="K387" s="493" t="str">
        <f t="shared" si="32"/>
        <v>a1N1R000009twJiUAI</v>
      </c>
      <c r="L387" s="494" t="str">
        <f t="shared" ca="1" si="33"/>
        <v>491-Jul-23 to 30-Jun-24</v>
      </c>
      <c r="M387" s="495" t="s">
        <v>1356</v>
      </c>
      <c r="N387" s="486"/>
      <c r="O387" s="127"/>
      <c r="P387" s="127"/>
      <c r="Q387" s="127"/>
      <c r="AD387" s="487"/>
      <c r="AE387" s="487"/>
      <c r="AF387" s="487"/>
      <c r="AG387" s="487"/>
      <c r="AM387" s="5"/>
      <c r="AN387" s="5"/>
    </row>
    <row r="388" spans="1:40" ht="31.5" x14ac:dyDescent="0.25">
      <c r="A388" s="382">
        <v>50</v>
      </c>
      <c r="B388" s="401" t="str">
        <f t="shared" si="28"/>
        <v/>
      </c>
      <c r="C388" s="402" t="str">
        <f ca="1">TEXT(IFERROR(INDEX('Overview - Section A'!$A$37:$A$44,MATCH(G388,'Overview - Section A'!$U$37:$U$44,0)),""),"d-mmm-yy") &amp;" to " &amp; TEXT(IFERROR(INDEX('Overview - Section A'!$E$37:$E$44,MATCH(G388,'Overview - Section A'!$U$37:$U$44,0)),""),"d-mmm-yy")</f>
        <v>1-Jul-19 to 31-Dec-19</v>
      </c>
      <c r="D388" s="490"/>
      <c r="E388" s="490"/>
      <c r="F388" s="491" t="str">
        <f t="shared" si="29"/>
        <v/>
      </c>
      <c r="G388" s="492" t="s">
        <v>431</v>
      </c>
      <c r="H388" s="492"/>
      <c r="I388" s="493" t="b">
        <f t="shared" si="30"/>
        <v>1</v>
      </c>
      <c r="J388" s="493" t="b">
        <f t="shared" si="31"/>
        <v>0</v>
      </c>
      <c r="K388" s="493" t="str">
        <f t="shared" si="32"/>
        <v>a1N1R000009twJjUAI</v>
      </c>
      <c r="L388" s="494" t="str">
        <f t="shared" ca="1" si="33"/>
        <v>501-Jul-19 to 31-Dec-19</v>
      </c>
      <c r="M388" s="495" t="s">
        <v>1357</v>
      </c>
      <c r="N388" s="486"/>
      <c r="O388" s="127"/>
      <c r="P388" s="127"/>
      <c r="Q388" s="127"/>
      <c r="AD388" s="487"/>
      <c r="AE388" s="487"/>
      <c r="AF388" s="487"/>
      <c r="AG388" s="487"/>
      <c r="AM388" s="5"/>
      <c r="AN388" s="5"/>
    </row>
    <row r="389" spans="1:40" ht="31.5" x14ac:dyDescent="0.25">
      <c r="A389" s="382">
        <v>50</v>
      </c>
      <c r="B389" s="401" t="str">
        <f t="shared" si="28"/>
        <v/>
      </c>
      <c r="C389" s="402" t="str">
        <f ca="1">TEXT(IFERROR(INDEX('Overview - Section A'!$A$37:$A$44,MATCH(G389,'Overview - Section A'!$U$37:$U$44,0)),""),"d-mmm-yy") &amp;" to " &amp; TEXT(IFERROR(INDEX('Overview - Section A'!$E$37:$E$44,MATCH(G389,'Overview - Section A'!$U$37:$U$44,0)),""),"d-mmm-yy")</f>
        <v>1-Jan-20 to 31-Dec-20</v>
      </c>
      <c r="D389" s="490"/>
      <c r="E389" s="490"/>
      <c r="F389" s="491" t="str">
        <f t="shared" si="29"/>
        <v/>
      </c>
      <c r="G389" s="492" t="s">
        <v>433</v>
      </c>
      <c r="H389" s="492"/>
      <c r="I389" s="493" t="b">
        <f t="shared" si="30"/>
        <v>1</v>
      </c>
      <c r="J389" s="493" t="b">
        <f t="shared" si="31"/>
        <v>0</v>
      </c>
      <c r="K389" s="493" t="str">
        <f t="shared" si="32"/>
        <v>a1N1R000009twJjUAI</v>
      </c>
      <c r="L389" s="494" t="str">
        <f t="shared" ca="1" si="33"/>
        <v>501-Jan-20 to 31-Dec-20</v>
      </c>
      <c r="M389" s="495" t="s">
        <v>1358</v>
      </c>
      <c r="N389" s="486"/>
      <c r="O389" s="127"/>
      <c r="P389" s="127"/>
      <c r="Q389" s="127"/>
      <c r="AD389" s="487"/>
      <c r="AE389" s="487"/>
      <c r="AF389" s="487"/>
      <c r="AG389" s="487"/>
      <c r="AM389" s="5"/>
      <c r="AN389" s="5"/>
    </row>
    <row r="390" spans="1:40" ht="31.5" x14ac:dyDescent="0.25">
      <c r="A390" s="382">
        <v>50</v>
      </c>
      <c r="B390" s="401" t="str">
        <f t="shared" si="28"/>
        <v/>
      </c>
      <c r="C390" s="402" t="str">
        <f ca="1">TEXT(IFERROR(INDEX('Overview - Section A'!$A$37:$A$44,MATCH(G390,'Overview - Section A'!$U$37:$U$44,0)),""),"d-mmm-yy") &amp;" to " &amp; TEXT(IFERROR(INDEX('Overview - Section A'!$E$37:$E$44,MATCH(G390,'Overview - Section A'!$U$37:$U$44,0)),""),"d-mmm-yy")</f>
        <v>1-Jan-21 to 31-Dec-21</v>
      </c>
      <c r="D390" s="490"/>
      <c r="E390" s="490"/>
      <c r="F390" s="491" t="str">
        <f t="shared" si="29"/>
        <v/>
      </c>
      <c r="G390" s="492" t="s">
        <v>435</v>
      </c>
      <c r="H390" s="492"/>
      <c r="I390" s="493" t="b">
        <f t="shared" si="30"/>
        <v>1</v>
      </c>
      <c r="J390" s="493" t="b">
        <f t="shared" si="31"/>
        <v>0</v>
      </c>
      <c r="K390" s="493" t="str">
        <f t="shared" si="32"/>
        <v>a1N1R000009twJjUAI</v>
      </c>
      <c r="L390" s="494" t="str">
        <f t="shared" ca="1" si="33"/>
        <v>501-Jan-21 to 31-Dec-21</v>
      </c>
      <c r="M390" s="495" t="s">
        <v>1359</v>
      </c>
      <c r="N390" s="486"/>
      <c r="O390" s="127"/>
      <c r="P390" s="127"/>
      <c r="Q390" s="127"/>
      <c r="AD390" s="487"/>
      <c r="AE390" s="487"/>
      <c r="AF390" s="487"/>
      <c r="AG390" s="487"/>
      <c r="AM390" s="5"/>
      <c r="AN390" s="5"/>
    </row>
    <row r="391" spans="1:40" ht="31.5" x14ac:dyDescent="0.25">
      <c r="A391" s="382">
        <v>50</v>
      </c>
      <c r="B391" s="401" t="str">
        <f t="shared" si="28"/>
        <v/>
      </c>
      <c r="C391" s="402" t="str">
        <f ca="1">TEXT(IFERROR(INDEX('Overview - Section A'!$A$37:$A$44,MATCH(G391,'Overview - Section A'!$U$37:$U$44,0)),""),"d-mmm-yy") &amp;" to " &amp; TEXT(IFERROR(INDEX('Overview - Section A'!$E$37:$E$44,MATCH(G391,'Overview - Section A'!$U$37:$U$44,0)),""),"d-mmm-yy")</f>
        <v>1-Jan-22 to 30-Jun-22</v>
      </c>
      <c r="D391" s="490"/>
      <c r="E391" s="490"/>
      <c r="F391" s="491" t="str">
        <f t="shared" si="29"/>
        <v/>
      </c>
      <c r="G391" s="492" t="s">
        <v>437</v>
      </c>
      <c r="H391" s="492"/>
      <c r="I391" s="493" t="b">
        <f t="shared" si="30"/>
        <v>1</v>
      </c>
      <c r="J391" s="493" t="b">
        <f t="shared" si="31"/>
        <v>0</v>
      </c>
      <c r="K391" s="493" t="str">
        <f t="shared" si="32"/>
        <v>a1N1R000009twJjUAI</v>
      </c>
      <c r="L391" s="494" t="str">
        <f t="shared" ca="1" si="33"/>
        <v>501-Jan-22 to 30-Jun-22</v>
      </c>
      <c r="M391" s="495" t="s">
        <v>1360</v>
      </c>
      <c r="N391" s="486"/>
      <c r="O391" s="127"/>
      <c r="P391" s="127"/>
      <c r="Q391" s="127"/>
      <c r="AD391" s="487"/>
      <c r="AE391" s="487"/>
      <c r="AF391" s="487"/>
      <c r="AG391" s="487"/>
      <c r="AM391" s="5"/>
      <c r="AN391" s="5"/>
    </row>
    <row r="392" spans="1:40" ht="31.5" x14ac:dyDescent="0.25">
      <c r="A392" s="382">
        <v>50</v>
      </c>
      <c r="B392" s="401" t="str">
        <f t="shared" si="28"/>
        <v/>
      </c>
      <c r="C392" s="402" t="str">
        <f ca="1">TEXT(IFERROR(INDEX('Overview - Section A'!$A$37:$A$44,MATCH(G392,'Overview - Section A'!$U$37:$U$44,0)),""),"d-mmm-yy") &amp;" to " &amp; TEXT(IFERROR(INDEX('Overview - Section A'!$E$37:$E$44,MATCH(G392,'Overview - Section A'!$U$37:$U$44,0)),""),"d-mmm-yy")</f>
        <v>1-Jul-22 to 30-Jun-23</v>
      </c>
      <c r="D392" s="490"/>
      <c r="E392" s="490"/>
      <c r="F392" s="491" t="str">
        <f t="shared" si="29"/>
        <v/>
      </c>
      <c r="G392" s="492" t="s">
        <v>439</v>
      </c>
      <c r="H392" s="492"/>
      <c r="I392" s="493" t="b">
        <f t="shared" si="30"/>
        <v>1</v>
      </c>
      <c r="J392" s="493" t="b">
        <f t="shared" si="31"/>
        <v>0</v>
      </c>
      <c r="K392" s="493" t="str">
        <f t="shared" si="32"/>
        <v>a1N1R000009twJjUAI</v>
      </c>
      <c r="L392" s="494" t="str">
        <f t="shared" ca="1" si="33"/>
        <v>501-Jul-22 to 30-Jun-23</v>
      </c>
      <c r="M392" s="495" t="s">
        <v>1361</v>
      </c>
      <c r="N392" s="486"/>
      <c r="O392" s="127"/>
      <c r="P392" s="127"/>
      <c r="Q392" s="127"/>
      <c r="AD392" s="487"/>
      <c r="AE392" s="487"/>
      <c r="AF392" s="487"/>
      <c r="AG392" s="487"/>
      <c r="AM392" s="5"/>
      <c r="AN392" s="5"/>
    </row>
    <row r="393" spans="1:40" ht="31.5" x14ac:dyDescent="0.25">
      <c r="A393" s="382">
        <v>50</v>
      </c>
      <c r="B393" s="401" t="str">
        <f t="shared" si="28"/>
        <v/>
      </c>
      <c r="C393" s="402" t="str">
        <f ca="1">TEXT(IFERROR(INDEX('Overview - Section A'!$A$37:$A$44,MATCH(G393,'Overview - Section A'!$U$37:$U$44,0)),""),"d-mmm-yy") &amp;" to " &amp; TEXT(IFERROR(INDEX('Overview - Section A'!$E$37:$E$44,MATCH(G393,'Overview - Section A'!$U$37:$U$44,0)),""),"d-mmm-yy")</f>
        <v>1-Jul-23 to 30-Jun-24</v>
      </c>
      <c r="D393" s="490"/>
      <c r="E393" s="490"/>
      <c r="F393" s="491" t="str">
        <f t="shared" si="29"/>
        <v/>
      </c>
      <c r="G393" s="492" t="s">
        <v>441</v>
      </c>
      <c r="H393" s="492"/>
      <c r="I393" s="493" t="b">
        <f t="shared" si="30"/>
        <v>1</v>
      </c>
      <c r="J393" s="493" t="b">
        <f t="shared" si="31"/>
        <v>0</v>
      </c>
      <c r="K393" s="493" t="str">
        <f t="shared" si="32"/>
        <v>a1N1R000009twJjUAI</v>
      </c>
      <c r="L393" s="494" t="str">
        <f t="shared" ca="1" si="33"/>
        <v>501-Jul-23 to 30-Jun-24</v>
      </c>
      <c r="M393" s="495" t="s">
        <v>1362</v>
      </c>
      <c r="N393" s="486"/>
      <c r="O393" s="127"/>
      <c r="P393" s="127"/>
      <c r="Q393" s="127"/>
      <c r="AD393" s="487"/>
      <c r="AE393" s="487"/>
      <c r="AF393" s="487"/>
      <c r="AG393" s="487"/>
      <c r="AM393" s="5"/>
      <c r="AN393" s="5"/>
    </row>
    <row r="394" spans="1:40" ht="31.5" x14ac:dyDescent="0.25">
      <c r="A394" s="382">
        <v>51</v>
      </c>
      <c r="B394" s="401" t="str">
        <f t="shared" si="28"/>
        <v/>
      </c>
      <c r="C394" s="402" t="str">
        <f ca="1">TEXT(IFERROR(INDEX('Overview - Section A'!$A$37:$A$44,MATCH(G394,'Overview - Section A'!$U$37:$U$44,0)),""),"d-mmm-yy") &amp;" to " &amp; TEXT(IFERROR(INDEX('Overview - Section A'!$E$37:$E$44,MATCH(G394,'Overview - Section A'!$U$37:$U$44,0)),""),"d-mmm-yy")</f>
        <v>1-Jul-19 to 31-Dec-19</v>
      </c>
      <c r="D394" s="490"/>
      <c r="E394" s="490"/>
      <c r="F394" s="491" t="str">
        <f t="shared" si="29"/>
        <v/>
      </c>
      <c r="G394" s="492" t="s">
        <v>431</v>
      </c>
      <c r="H394" s="492"/>
      <c r="I394" s="493" t="b">
        <f t="shared" si="30"/>
        <v>1</v>
      </c>
      <c r="J394" s="493" t="b">
        <f t="shared" si="31"/>
        <v>0</v>
      </c>
      <c r="K394" s="493" t="str">
        <f t="shared" si="32"/>
        <v>a1N1R000009twJkUAI</v>
      </c>
      <c r="L394" s="494" t="str">
        <f t="shared" ca="1" si="33"/>
        <v>511-Jul-19 to 31-Dec-19</v>
      </c>
      <c r="M394" s="495" t="s">
        <v>1363</v>
      </c>
      <c r="N394" s="486"/>
      <c r="O394" s="127"/>
      <c r="P394" s="127"/>
      <c r="Q394" s="127"/>
      <c r="AD394" s="487"/>
      <c r="AE394" s="487"/>
      <c r="AF394" s="487"/>
      <c r="AG394" s="487"/>
      <c r="AM394" s="5"/>
      <c r="AN394" s="5"/>
    </row>
    <row r="395" spans="1:40" ht="31.5" x14ac:dyDescent="0.25">
      <c r="A395" s="382">
        <v>51</v>
      </c>
      <c r="B395" s="401" t="str">
        <f t="shared" si="28"/>
        <v/>
      </c>
      <c r="C395" s="402" t="str">
        <f ca="1">TEXT(IFERROR(INDEX('Overview - Section A'!$A$37:$A$44,MATCH(G395,'Overview - Section A'!$U$37:$U$44,0)),""),"d-mmm-yy") &amp;" to " &amp; TEXT(IFERROR(INDEX('Overview - Section A'!$E$37:$E$44,MATCH(G395,'Overview - Section A'!$U$37:$U$44,0)),""),"d-mmm-yy")</f>
        <v>1-Jan-20 to 31-Dec-20</v>
      </c>
      <c r="D395" s="490"/>
      <c r="E395" s="490"/>
      <c r="F395" s="491" t="str">
        <f t="shared" si="29"/>
        <v/>
      </c>
      <c r="G395" s="492" t="s">
        <v>433</v>
      </c>
      <c r="H395" s="492"/>
      <c r="I395" s="493" t="b">
        <f t="shared" si="30"/>
        <v>1</v>
      </c>
      <c r="J395" s="493" t="b">
        <f t="shared" si="31"/>
        <v>0</v>
      </c>
      <c r="K395" s="493" t="str">
        <f t="shared" si="32"/>
        <v>a1N1R000009twJkUAI</v>
      </c>
      <c r="L395" s="494" t="str">
        <f t="shared" ca="1" si="33"/>
        <v>511-Jan-20 to 31-Dec-20</v>
      </c>
      <c r="M395" s="495" t="s">
        <v>1364</v>
      </c>
      <c r="N395" s="486"/>
      <c r="O395" s="127"/>
      <c r="P395" s="127"/>
      <c r="Q395" s="127"/>
      <c r="AD395" s="487"/>
      <c r="AE395" s="487"/>
      <c r="AF395" s="487"/>
      <c r="AG395" s="487"/>
      <c r="AM395" s="5"/>
      <c r="AN395" s="5"/>
    </row>
    <row r="396" spans="1:40" ht="31.5" x14ac:dyDescent="0.25">
      <c r="A396" s="382">
        <v>51</v>
      </c>
      <c r="B396" s="401" t="str">
        <f t="shared" si="28"/>
        <v/>
      </c>
      <c r="C396" s="402" t="str">
        <f ca="1">TEXT(IFERROR(INDEX('Overview - Section A'!$A$37:$A$44,MATCH(G396,'Overview - Section A'!$U$37:$U$44,0)),""),"d-mmm-yy") &amp;" to " &amp; TEXT(IFERROR(INDEX('Overview - Section A'!$E$37:$E$44,MATCH(G396,'Overview - Section A'!$U$37:$U$44,0)),""),"d-mmm-yy")</f>
        <v>1-Jan-21 to 31-Dec-21</v>
      </c>
      <c r="D396" s="490"/>
      <c r="E396" s="490"/>
      <c r="F396" s="491" t="str">
        <f t="shared" si="29"/>
        <v/>
      </c>
      <c r="G396" s="492" t="s">
        <v>435</v>
      </c>
      <c r="H396" s="492"/>
      <c r="I396" s="493" t="b">
        <f t="shared" si="30"/>
        <v>1</v>
      </c>
      <c r="J396" s="493" t="b">
        <f t="shared" si="31"/>
        <v>0</v>
      </c>
      <c r="K396" s="493" t="str">
        <f t="shared" si="32"/>
        <v>a1N1R000009twJkUAI</v>
      </c>
      <c r="L396" s="494" t="str">
        <f t="shared" ca="1" si="33"/>
        <v>511-Jan-21 to 31-Dec-21</v>
      </c>
      <c r="M396" s="495" t="s">
        <v>1365</v>
      </c>
      <c r="N396" s="486"/>
      <c r="O396" s="127"/>
      <c r="P396" s="127"/>
      <c r="Q396" s="127"/>
      <c r="AD396" s="487"/>
      <c r="AE396" s="487"/>
      <c r="AF396" s="487"/>
      <c r="AG396" s="487"/>
      <c r="AM396" s="5"/>
      <c r="AN396" s="5"/>
    </row>
    <row r="397" spans="1:40" ht="31.5" x14ac:dyDescent="0.25">
      <c r="A397" s="382">
        <v>51</v>
      </c>
      <c r="B397" s="401" t="str">
        <f t="shared" si="28"/>
        <v/>
      </c>
      <c r="C397" s="402" t="str">
        <f ca="1">TEXT(IFERROR(INDEX('Overview - Section A'!$A$37:$A$44,MATCH(G397,'Overview - Section A'!$U$37:$U$44,0)),""),"d-mmm-yy") &amp;" to " &amp; TEXT(IFERROR(INDEX('Overview - Section A'!$E$37:$E$44,MATCH(G397,'Overview - Section A'!$U$37:$U$44,0)),""),"d-mmm-yy")</f>
        <v>1-Jan-22 to 30-Jun-22</v>
      </c>
      <c r="D397" s="490"/>
      <c r="E397" s="490"/>
      <c r="F397" s="491" t="str">
        <f t="shared" si="29"/>
        <v/>
      </c>
      <c r="G397" s="492" t="s">
        <v>437</v>
      </c>
      <c r="H397" s="492"/>
      <c r="I397" s="493" t="b">
        <f t="shared" si="30"/>
        <v>1</v>
      </c>
      <c r="J397" s="493" t="b">
        <f t="shared" si="31"/>
        <v>0</v>
      </c>
      <c r="K397" s="493" t="str">
        <f t="shared" si="32"/>
        <v>a1N1R000009twJkUAI</v>
      </c>
      <c r="L397" s="494" t="str">
        <f t="shared" ca="1" si="33"/>
        <v>511-Jan-22 to 30-Jun-22</v>
      </c>
      <c r="M397" s="495" t="s">
        <v>1366</v>
      </c>
      <c r="N397" s="486"/>
      <c r="O397" s="127"/>
      <c r="P397" s="127"/>
      <c r="Q397" s="127"/>
      <c r="AD397" s="487"/>
      <c r="AE397" s="487"/>
      <c r="AF397" s="487"/>
      <c r="AG397" s="487"/>
      <c r="AM397" s="5"/>
      <c r="AN397" s="5"/>
    </row>
    <row r="398" spans="1:40" ht="31.5" x14ac:dyDescent="0.25">
      <c r="A398" s="382">
        <v>51</v>
      </c>
      <c r="B398" s="401" t="str">
        <f t="shared" si="28"/>
        <v/>
      </c>
      <c r="C398" s="402" t="str">
        <f ca="1">TEXT(IFERROR(INDEX('Overview - Section A'!$A$37:$A$44,MATCH(G398,'Overview - Section A'!$U$37:$U$44,0)),""),"d-mmm-yy") &amp;" to " &amp; TEXT(IFERROR(INDEX('Overview - Section A'!$E$37:$E$44,MATCH(G398,'Overview - Section A'!$U$37:$U$44,0)),""),"d-mmm-yy")</f>
        <v>1-Jul-22 to 30-Jun-23</v>
      </c>
      <c r="D398" s="490"/>
      <c r="E398" s="490"/>
      <c r="F398" s="491" t="str">
        <f t="shared" si="29"/>
        <v/>
      </c>
      <c r="G398" s="492" t="s">
        <v>439</v>
      </c>
      <c r="H398" s="492"/>
      <c r="I398" s="493" t="b">
        <f t="shared" si="30"/>
        <v>1</v>
      </c>
      <c r="J398" s="493" t="b">
        <f t="shared" si="31"/>
        <v>0</v>
      </c>
      <c r="K398" s="493" t="str">
        <f t="shared" si="32"/>
        <v>a1N1R000009twJkUAI</v>
      </c>
      <c r="L398" s="494" t="str">
        <f t="shared" ca="1" si="33"/>
        <v>511-Jul-22 to 30-Jun-23</v>
      </c>
      <c r="M398" s="495" t="s">
        <v>1367</v>
      </c>
      <c r="N398" s="486"/>
      <c r="O398" s="127"/>
      <c r="P398" s="127"/>
      <c r="Q398" s="127"/>
      <c r="AD398" s="487"/>
      <c r="AE398" s="487"/>
      <c r="AF398" s="487"/>
      <c r="AG398" s="487"/>
      <c r="AM398" s="5"/>
      <c r="AN398" s="5"/>
    </row>
    <row r="399" spans="1:40" ht="31.5" x14ac:dyDescent="0.25">
      <c r="A399" s="382">
        <v>51</v>
      </c>
      <c r="B399" s="401" t="str">
        <f t="shared" si="28"/>
        <v/>
      </c>
      <c r="C399" s="402" t="str">
        <f ca="1">TEXT(IFERROR(INDEX('Overview - Section A'!$A$37:$A$44,MATCH(G399,'Overview - Section A'!$U$37:$U$44,0)),""),"d-mmm-yy") &amp;" to " &amp; TEXT(IFERROR(INDEX('Overview - Section A'!$E$37:$E$44,MATCH(G399,'Overview - Section A'!$U$37:$U$44,0)),""),"d-mmm-yy")</f>
        <v>1-Jul-23 to 30-Jun-24</v>
      </c>
      <c r="D399" s="490"/>
      <c r="E399" s="490"/>
      <c r="F399" s="491" t="str">
        <f t="shared" si="29"/>
        <v/>
      </c>
      <c r="G399" s="492" t="s">
        <v>441</v>
      </c>
      <c r="H399" s="492"/>
      <c r="I399" s="493" t="b">
        <f t="shared" si="30"/>
        <v>1</v>
      </c>
      <c r="J399" s="493" t="b">
        <f t="shared" si="31"/>
        <v>0</v>
      </c>
      <c r="K399" s="493" t="str">
        <f t="shared" si="32"/>
        <v>a1N1R000009twJkUAI</v>
      </c>
      <c r="L399" s="494" t="str">
        <f t="shared" ca="1" si="33"/>
        <v>511-Jul-23 to 30-Jun-24</v>
      </c>
      <c r="M399" s="495" t="s">
        <v>1368</v>
      </c>
      <c r="N399" s="486"/>
      <c r="O399" s="127"/>
      <c r="P399" s="127"/>
      <c r="Q399" s="127"/>
      <c r="AD399" s="487"/>
      <c r="AE399" s="487"/>
      <c r="AF399" s="487"/>
      <c r="AG399" s="487"/>
      <c r="AM399" s="5"/>
      <c r="AN399" s="5"/>
    </row>
    <row r="400" spans="1:40" ht="31.5" x14ac:dyDescent="0.25">
      <c r="A400" s="382">
        <v>52</v>
      </c>
      <c r="B400" s="401" t="str">
        <f t="shared" si="28"/>
        <v/>
      </c>
      <c r="C400" s="402" t="str">
        <f ca="1">TEXT(IFERROR(INDEX('Overview - Section A'!$A$37:$A$44,MATCH(G400,'Overview - Section A'!$U$37:$U$44,0)),""),"d-mmm-yy") &amp;" to " &amp; TEXT(IFERROR(INDEX('Overview - Section A'!$E$37:$E$44,MATCH(G400,'Overview - Section A'!$U$37:$U$44,0)),""),"d-mmm-yy")</f>
        <v>1-Jul-19 to 31-Dec-19</v>
      </c>
      <c r="D400" s="490"/>
      <c r="E400" s="490"/>
      <c r="F400" s="491" t="str">
        <f t="shared" si="29"/>
        <v/>
      </c>
      <c r="G400" s="492" t="s">
        <v>431</v>
      </c>
      <c r="H400" s="492"/>
      <c r="I400" s="493" t="b">
        <f t="shared" si="30"/>
        <v>1</v>
      </c>
      <c r="J400" s="493" t="b">
        <f t="shared" si="31"/>
        <v>0</v>
      </c>
      <c r="K400" s="493" t="str">
        <f t="shared" si="32"/>
        <v>a1N1R000009twJlUAI</v>
      </c>
      <c r="L400" s="494" t="str">
        <f t="shared" ca="1" si="33"/>
        <v>521-Jul-19 to 31-Dec-19</v>
      </c>
      <c r="M400" s="495" t="s">
        <v>1369</v>
      </c>
      <c r="N400" s="486"/>
      <c r="O400" s="127"/>
      <c r="P400" s="127"/>
      <c r="Q400" s="127"/>
      <c r="AD400" s="487"/>
      <c r="AE400" s="487"/>
      <c r="AF400" s="487"/>
      <c r="AG400" s="487"/>
      <c r="AM400" s="5"/>
      <c r="AN400" s="5"/>
    </row>
    <row r="401" spans="1:40" ht="31.5" x14ac:dyDescent="0.25">
      <c r="A401" s="382">
        <v>52</v>
      </c>
      <c r="B401" s="401" t="str">
        <f t="shared" si="28"/>
        <v/>
      </c>
      <c r="C401" s="402" t="str">
        <f ca="1">TEXT(IFERROR(INDEX('Overview - Section A'!$A$37:$A$44,MATCH(G401,'Overview - Section A'!$U$37:$U$44,0)),""),"d-mmm-yy") &amp;" to " &amp; TEXT(IFERROR(INDEX('Overview - Section A'!$E$37:$E$44,MATCH(G401,'Overview - Section A'!$U$37:$U$44,0)),""),"d-mmm-yy")</f>
        <v>1-Jan-20 to 31-Dec-20</v>
      </c>
      <c r="D401" s="490"/>
      <c r="E401" s="490"/>
      <c r="F401" s="491" t="str">
        <f t="shared" si="29"/>
        <v/>
      </c>
      <c r="G401" s="492" t="s">
        <v>433</v>
      </c>
      <c r="H401" s="492"/>
      <c r="I401" s="493" t="b">
        <f t="shared" si="30"/>
        <v>1</v>
      </c>
      <c r="J401" s="493" t="b">
        <f t="shared" si="31"/>
        <v>0</v>
      </c>
      <c r="K401" s="493" t="str">
        <f t="shared" si="32"/>
        <v>a1N1R000009twJlUAI</v>
      </c>
      <c r="L401" s="494" t="str">
        <f t="shared" ca="1" si="33"/>
        <v>521-Jan-20 to 31-Dec-20</v>
      </c>
      <c r="M401" s="495" t="s">
        <v>1370</v>
      </c>
      <c r="N401" s="486"/>
      <c r="O401" s="127"/>
      <c r="P401" s="127"/>
      <c r="Q401" s="127"/>
      <c r="AD401" s="487"/>
      <c r="AE401" s="487"/>
      <c r="AF401" s="487"/>
      <c r="AG401" s="487"/>
      <c r="AM401" s="5"/>
      <c r="AN401" s="5"/>
    </row>
    <row r="402" spans="1:40" ht="31.5" x14ac:dyDescent="0.25">
      <c r="A402" s="382">
        <v>52</v>
      </c>
      <c r="B402" s="401" t="str">
        <f t="shared" si="28"/>
        <v/>
      </c>
      <c r="C402" s="402" t="str">
        <f ca="1">TEXT(IFERROR(INDEX('Overview - Section A'!$A$37:$A$44,MATCH(G402,'Overview - Section A'!$U$37:$U$44,0)),""),"d-mmm-yy") &amp;" to " &amp; TEXT(IFERROR(INDEX('Overview - Section A'!$E$37:$E$44,MATCH(G402,'Overview - Section A'!$U$37:$U$44,0)),""),"d-mmm-yy")</f>
        <v>1-Jan-21 to 31-Dec-21</v>
      </c>
      <c r="D402" s="490"/>
      <c r="E402" s="490"/>
      <c r="F402" s="491" t="str">
        <f t="shared" si="29"/>
        <v/>
      </c>
      <c r="G402" s="492" t="s">
        <v>435</v>
      </c>
      <c r="H402" s="492"/>
      <c r="I402" s="493" t="b">
        <f t="shared" si="30"/>
        <v>1</v>
      </c>
      <c r="J402" s="493" t="b">
        <f t="shared" si="31"/>
        <v>0</v>
      </c>
      <c r="K402" s="493" t="str">
        <f t="shared" si="32"/>
        <v>a1N1R000009twJlUAI</v>
      </c>
      <c r="L402" s="494" t="str">
        <f t="shared" ca="1" si="33"/>
        <v>521-Jan-21 to 31-Dec-21</v>
      </c>
      <c r="M402" s="495" t="s">
        <v>1371</v>
      </c>
      <c r="N402" s="486"/>
      <c r="O402" s="127"/>
      <c r="P402" s="127"/>
      <c r="Q402" s="127"/>
      <c r="AD402" s="487"/>
      <c r="AE402" s="487"/>
      <c r="AF402" s="487"/>
      <c r="AG402" s="487"/>
      <c r="AM402" s="5"/>
      <c r="AN402" s="5"/>
    </row>
    <row r="403" spans="1:40" ht="31.5" x14ac:dyDescent="0.25">
      <c r="A403" s="382">
        <v>52</v>
      </c>
      <c r="B403" s="401" t="str">
        <f t="shared" si="28"/>
        <v/>
      </c>
      <c r="C403" s="402" t="str">
        <f ca="1">TEXT(IFERROR(INDEX('Overview - Section A'!$A$37:$A$44,MATCH(G403,'Overview - Section A'!$U$37:$U$44,0)),""),"d-mmm-yy") &amp;" to " &amp; TEXT(IFERROR(INDEX('Overview - Section A'!$E$37:$E$44,MATCH(G403,'Overview - Section A'!$U$37:$U$44,0)),""),"d-mmm-yy")</f>
        <v>1-Jan-22 to 30-Jun-22</v>
      </c>
      <c r="D403" s="490"/>
      <c r="E403" s="490"/>
      <c r="F403" s="491" t="str">
        <f t="shared" si="29"/>
        <v/>
      </c>
      <c r="G403" s="492" t="s">
        <v>437</v>
      </c>
      <c r="H403" s="492"/>
      <c r="I403" s="493" t="b">
        <f t="shared" si="30"/>
        <v>1</v>
      </c>
      <c r="J403" s="493" t="b">
        <f t="shared" si="31"/>
        <v>0</v>
      </c>
      <c r="K403" s="493" t="str">
        <f t="shared" si="32"/>
        <v>a1N1R000009twJlUAI</v>
      </c>
      <c r="L403" s="494" t="str">
        <f t="shared" ca="1" si="33"/>
        <v>521-Jan-22 to 30-Jun-22</v>
      </c>
      <c r="M403" s="495" t="s">
        <v>1372</v>
      </c>
      <c r="N403" s="486"/>
      <c r="O403" s="127"/>
      <c r="P403" s="127"/>
      <c r="Q403" s="127"/>
      <c r="AD403" s="487"/>
      <c r="AE403" s="487"/>
      <c r="AF403" s="487"/>
      <c r="AG403" s="487"/>
      <c r="AM403" s="5"/>
      <c r="AN403" s="5"/>
    </row>
    <row r="404" spans="1:40" ht="31.5" x14ac:dyDescent="0.25">
      <c r="A404" s="382">
        <v>52</v>
      </c>
      <c r="B404" s="401" t="str">
        <f t="shared" si="28"/>
        <v/>
      </c>
      <c r="C404" s="402" t="str">
        <f ca="1">TEXT(IFERROR(INDEX('Overview - Section A'!$A$37:$A$44,MATCH(G404,'Overview - Section A'!$U$37:$U$44,0)),""),"d-mmm-yy") &amp;" to " &amp; TEXT(IFERROR(INDEX('Overview - Section A'!$E$37:$E$44,MATCH(G404,'Overview - Section A'!$U$37:$U$44,0)),""),"d-mmm-yy")</f>
        <v>1-Jul-22 to 30-Jun-23</v>
      </c>
      <c r="D404" s="490"/>
      <c r="E404" s="490"/>
      <c r="F404" s="491" t="str">
        <f t="shared" si="29"/>
        <v/>
      </c>
      <c r="G404" s="492" t="s">
        <v>439</v>
      </c>
      <c r="H404" s="492"/>
      <c r="I404" s="493" t="b">
        <f t="shared" si="30"/>
        <v>1</v>
      </c>
      <c r="J404" s="493" t="b">
        <f t="shared" si="31"/>
        <v>0</v>
      </c>
      <c r="K404" s="493" t="str">
        <f t="shared" si="32"/>
        <v>a1N1R000009twJlUAI</v>
      </c>
      <c r="L404" s="494" t="str">
        <f t="shared" ca="1" si="33"/>
        <v>521-Jul-22 to 30-Jun-23</v>
      </c>
      <c r="M404" s="495" t="s">
        <v>1373</v>
      </c>
      <c r="N404" s="486"/>
      <c r="O404" s="127"/>
      <c r="P404" s="127"/>
      <c r="Q404" s="127"/>
      <c r="AD404" s="487"/>
      <c r="AE404" s="487"/>
      <c r="AF404" s="487"/>
      <c r="AG404" s="487"/>
      <c r="AM404" s="5"/>
      <c r="AN404" s="5"/>
    </row>
    <row r="405" spans="1:40" ht="31.5" x14ac:dyDescent="0.25">
      <c r="A405" s="382">
        <v>52</v>
      </c>
      <c r="B405" s="401" t="str">
        <f t="shared" si="28"/>
        <v/>
      </c>
      <c r="C405" s="402" t="str">
        <f ca="1">TEXT(IFERROR(INDEX('Overview - Section A'!$A$37:$A$44,MATCH(G405,'Overview - Section A'!$U$37:$U$44,0)),""),"d-mmm-yy") &amp;" to " &amp; TEXT(IFERROR(INDEX('Overview - Section A'!$E$37:$E$44,MATCH(G405,'Overview - Section A'!$U$37:$U$44,0)),""),"d-mmm-yy")</f>
        <v>1-Jul-23 to 30-Jun-24</v>
      </c>
      <c r="D405" s="490"/>
      <c r="E405" s="490"/>
      <c r="F405" s="491" t="str">
        <f t="shared" si="29"/>
        <v/>
      </c>
      <c r="G405" s="492" t="s">
        <v>441</v>
      </c>
      <c r="H405" s="492"/>
      <c r="I405" s="493" t="b">
        <f t="shared" si="30"/>
        <v>1</v>
      </c>
      <c r="J405" s="493" t="b">
        <f t="shared" si="31"/>
        <v>0</v>
      </c>
      <c r="K405" s="493" t="str">
        <f t="shared" si="32"/>
        <v>a1N1R000009twJlUAI</v>
      </c>
      <c r="L405" s="494" t="str">
        <f t="shared" ca="1" si="33"/>
        <v>521-Jul-23 to 30-Jun-24</v>
      </c>
      <c r="M405" s="495" t="s">
        <v>1374</v>
      </c>
      <c r="N405" s="486"/>
      <c r="O405" s="127"/>
      <c r="P405" s="127"/>
      <c r="Q405" s="127"/>
      <c r="AD405" s="487"/>
      <c r="AE405" s="487"/>
      <c r="AF405" s="487"/>
      <c r="AG405" s="487"/>
      <c r="AM405" s="5"/>
      <c r="AN405" s="5"/>
    </row>
    <row r="406" spans="1:40" ht="31.5" x14ac:dyDescent="0.25">
      <c r="A406" s="382">
        <v>53</v>
      </c>
      <c r="B406" s="401" t="str">
        <f t="shared" si="28"/>
        <v/>
      </c>
      <c r="C406" s="402" t="str">
        <f ca="1">TEXT(IFERROR(INDEX('Overview - Section A'!$A$37:$A$44,MATCH(G406,'Overview - Section A'!$U$37:$U$44,0)),""),"d-mmm-yy") &amp;" to " &amp; TEXT(IFERROR(INDEX('Overview - Section A'!$E$37:$E$44,MATCH(G406,'Overview - Section A'!$U$37:$U$44,0)),""),"d-mmm-yy")</f>
        <v>1-Jul-19 to 31-Dec-19</v>
      </c>
      <c r="D406" s="490"/>
      <c r="E406" s="490"/>
      <c r="F406" s="491" t="str">
        <f t="shared" si="29"/>
        <v/>
      </c>
      <c r="G406" s="492" t="s">
        <v>431</v>
      </c>
      <c r="H406" s="492"/>
      <c r="I406" s="493" t="b">
        <f t="shared" si="30"/>
        <v>1</v>
      </c>
      <c r="J406" s="493" t="b">
        <f t="shared" si="31"/>
        <v>0</v>
      </c>
      <c r="K406" s="493" t="str">
        <f t="shared" si="32"/>
        <v>a1N1R000009twJmUAI</v>
      </c>
      <c r="L406" s="494" t="str">
        <f t="shared" ca="1" si="33"/>
        <v>531-Jul-19 to 31-Dec-19</v>
      </c>
      <c r="M406" s="495" t="s">
        <v>1375</v>
      </c>
      <c r="N406" s="486"/>
      <c r="O406" s="127"/>
      <c r="P406" s="127"/>
      <c r="Q406" s="127"/>
      <c r="AD406" s="487"/>
      <c r="AE406" s="487"/>
      <c r="AF406" s="487"/>
      <c r="AG406" s="487"/>
      <c r="AM406" s="5"/>
      <c r="AN406" s="5"/>
    </row>
    <row r="407" spans="1:40" ht="31.5" x14ac:dyDescent="0.25">
      <c r="A407" s="382">
        <v>53</v>
      </c>
      <c r="B407" s="401" t="str">
        <f t="shared" si="28"/>
        <v/>
      </c>
      <c r="C407" s="402" t="str">
        <f ca="1">TEXT(IFERROR(INDEX('Overview - Section A'!$A$37:$A$44,MATCH(G407,'Overview - Section A'!$U$37:$U$44,0)),""),"d-mmm-yy") &amp;" to " &amp; TEXT(IFERROR(INDEX('Overview - Section A'!$E$37:$E$44,MATCH(G407,'Overview - Section A'!$U$37:$U$44,0)),""),"d-mmm-yy")</f>
        <v>1-Jan-20 to 31-Dec-20</v>
      </c>
      <c r="D407" s="490"/>
      <c r="E407" s="490"/>
      <c r="F407" s="491" t="str">
        <f t="shared" si="29"/>
        <v/>
      </c>
      <c r="G407" s="492" t="s">
        <v>433</v>
      </c>
      <c r="H407" s="492"/>
      <c r="I407" s="493" t="b">
        <f t="shared" si="30"/>
        <v>1</v>
      </c>
      <c r="J407" s="493" t="b">
        <f t="shared" si="31"/>
        <v>0</v>
      </c>
      <c r="K407" s="493" t="str">
        <f t="shared" si="32"/>
        <v>a1N1R000009twJmUAI</v>
      </c>
      <c r="L407" s="494" t="str">
        <f t="shared" ca="1" si="33"/>
        <v>531-Jan-20 to 31-Dec-20</v>
      </c>
      <c r="M407" s="495" t="s">
        <v>1376</v>
      </c>
      <c r="N407" s="486"/>
      <c r="O407" s="127"/>
      <c r="P407" s="127"/>
      <c r="Q407" s="127"/>
      <c r="AD407" s="487"/>
      <c r="AE407" s="487"/>
      <c r="AF407" s="487"/>
      <c r="AG407" s="487"/>
      <c r="AM407" s="5"/>
      <c r="AN407" s="5"/>
    </row>
    <row r="408" spans="1:40" ht="31.5" x14ac:dyDescent="0.25">
      <c r="A408" s="382">
        <v>53</v>
      </c>
      <c r="B408" s="401" t="str">
        <f t="shared" si="28"/>
        <v/>
      </c>
      <c r="C408" s="402" t="str">
        <f ca="1">TEXT(IFERROR(INDEX('Overview - Section A'!$A$37:$A$44,MATCH(G408,'Overview - Section A'!$U$37:$U$44,0)),""),"d-mmm-yy") &amp;" to " &amp; TEXT(IFERROR(INDEX('Overview - Section A'!$E$37:$E$44,MATCH(G408,'Overview - Section A'!$U$37:$U$44,0)),""),"d-mmm-yy")</f>
        <v>1-Jan-21 to 31-Dec-21</v>
      </c>
      <c r="D408" s="490"/>
      <c r="E408" s="490"/>
      <c r="F408" s="491" t="str">
        <f t="shared" si="29"/>
        <v/>
      </c>
      <c r="G408" s="492" t="s">
        <v>435</v>
      </c>
      <c r="H408" s="492"/>
      <c r="I408" s="493" t="b">
        <f t="shared" si="30"/>
        <v>1</v>
      </c>
      <c r="J408" s="493" t="b">
        <f t="shared" si="31"/>
        <v>0</v>
      </c>
      <c r="K408" s="493" t="str">
        <f t="shared" si="32"/>
        <v>a1N1R000009twJmUAI</v>
      </c>
      <c r="L408" s="494" t="str">
        <f t="shared" ca="1" si="33"/>
        <v>531-Jan-21 to 31-Dec-21</v>
      </c>
      <c r="M408" s="495" t="s">
        <v>1377</v>
      </c>
      <c r="N408" s="486"/>
      <c r="O408" s="127"/>
      <c r="P408" s="127"/>
      <c r="Q408" s="127"/>
      <c r="AD408" s="487"/>
      <c r="AE408" s="487"/>
      <c r="AF408" s="487"/>
      <c r="AG408" s="487"/>
      <c r="AM408" s="5"/>
      <c r="AN408" s="5"/>
    </row>
    <row r="409" spans="1:40" ht="31.5" x14ac:dyDescent="0.25">
      <c r="A409" s="382">
        <v>53</v>
      </c>
      <c r="B409" s="401" t="str">
        <f t="shared" si="28"/>
        <v/>
      </c>
      <c r="C409" s="402" t="str">
        <f ca="1">TEXT(IFERROR(INDEX('Overview - Section A'!$A$37:$A$44,MATCH(G409,'Overview - Section A'!$U$37:$U$44,0)),""),"d-mmm-yy") &amp;" to " &amp; TEXT(IFERROR(INDEX('Overview - Section A'!$E$37:$E$44,MATCH(G409,'Overview - Section A'!$U$37:$U$44,0)),""),"d-mmm-yy")</f>
        <v>1-Jan-22 to 30-Jun-22</v>
      </c>
      <c r="D409" s="490"/>
      <c r="E409" s="490"/>
      <c r="F409" s="491" t="str">
        <f t="shared" si="29"/>
        <v/>
      </c>
      <c r="G409" s="492" t="s">
        <v>437</v>
      </c>
      <c r="H409" s="492"/>
      <c r="I409" s="493" t="b">
        <f t="shared" si="30"/>
        <v>1</v>
      </c>
      <c r="J409" s="493" t="b">
        <f t="shared" si="31"/>
        <v>0</v>
      </c>
      <c r="K409" s="493" t="str">
        <f t="shared" si="32"/>
        <v>a1N1R000009twJmUAI</v>
      </c>
      <c r="L409" s="494" t="str">
        <f t="shared" ca="1" si="33"/>
        <v>531-Jan-22 to 30-Jun-22</v>
      </c>
      <c r="M409" s="495" t="s">
        <v>1378</v>
      </c>
      <c r="N409" s="486"/>
      <c r="O409" s="127"/>
      <c r="P409" s="127"/>
      <c r="Q409" s="127"/>
      <c r="AD409" s="487"/>
      <c r="AE409" s="487"/>
      <c r="AF409" s="487"/>
      <c r="AG409" s="487"/>
      <c r="AM409" s="5"/>
      <c r="AN409" s="5"/>
    </row>
    <row r="410" spans="1:40" ht="31.5" x14ac:dyDescent="0.25">
      <c r="A410" s="382">
        <v>53</v>
      </c>
      <c r="B410" s="401" t="str">
        <f t="shared" si="28"/>
        <v/>
      </c>
      <c r="C410" s="402" t="str">
        <f ca="1">TEXT(IFERROR(INDEX('Overview - Section A'!$A$37:$A$44,MATCH(G410,'Overview - Section A'!$U$37:$U$44,0)),""),"d-mmm-yy") &amp;" to " &amp; TEXT(IFERROR(INDEX('Overview - Section A'!$E$37:$E$44,MATCH(G410,'Overview - Section A'!$U$37:$U$44,0)),""),"d-mmm-yy")</f>
        <v>1-Jul-22 to 30-Jun-23</v>
      </c>
      <c r="D410" s="490"/>
      <c r="E410" s="490"/>
      <c r="F410" s="491" t="str">
        <f t="shared" si="29"/>
        <v/>
      </c>
      <c r="G410" s="492" t="s">
        <v>439</v>
      </c>
      <c r="H410" s="492"/>
      <c r="I410" s="493" t="b">
        <f t="shared" si="30"/>
        <v>1</v>
      </c>
      <c r="J410" s="493" t="b">
        <f t="shared" si="31"/>
        <v>0</v>
      </c>
      <c r="K410" s="493" t="str">
        <f t="shared" si="32"/>
        <v>a1N1R000009twJmUAI</v>
      </c>
      <c r="L410" s="494" t="str">
        <f t="shared" ca="1" si="33"/>
        <v>531-Jul-22 to 30-Jun-23</v>
      </c>
      <c r="M410" s="495" t="s">
        <v>1379</v>
      </c>
      <c r="N410" s="486"/>
      <c r="O410" s="127"/>
      <c r="P410" s="127"/>
      <c r="Q410" s="127"/>
      <c r="AD410" s="487"/>
      <c r="AE410" s="487"/>
      <c r="AF410" s="487"/>
      <c r="AG410" s="487"/>
      <c r="AM410" s="5"/>
      <c r="AN410" s="5"/>
    </row>
    <row r="411" spans="1:40" ht="31.5" x14ac:dyDescent="0.25">
      <c r="A411" s="382">
        <v>53</v>
      </c>
      <c r="B411" s="401" t="str">
        <f t="shared" si="28"/>
        <v/>
      </c>
      <c r="C411" s="402" t="str">
        <f ca="1">TEXT(IFERROR(INDEX('Overview - Section A'!$A$37:$A$44,MATCH(G411,'Overview - Section A'!$U$37:$U$44,0)),""),"d-mmm-yy") &amp;" to " &amp; TEXT(IFERROR(INDEX('Overview - Section A'!$E$37:$E$44,MATCH(G411,'Overview - Section A'!$U$37:$U$44,0)),""),"d-mmm-yy")</f>
        <v>1-Jul-23 to 30-Jun-24</v>
      </c>
      <c r="D411" s="490"/>
      <c r="E411" s="490"/>
      <c r="F411" s="491" t="str">
        <f t="shared" si="29"/>
        <v/>
      </c>
      <c r="G411" s="492" t="s">
        <v>441</v>
      </c>
      <c r="H411" s="492"/>
      <c r="I411" s="493" t="b">
        <f t="shared" si="30"/>
        <v>1</v>
      </c>
      <c r="J411" s="493" t="b">
        <f t="shared" si="31"/>
        <v>0</v>
      </c>
      <c r="K411" s="493" t="str">
        <f t="shared" si="32"/>
        <v>a1N1R000009twJmUAI</v>
      </c>
      <c r="L411" s="494" t="str">
        <f t="shared" ca="1" si="33"/>
        <v>531-Jul-23 to 30-Jun-24</v>
      </c>
      <c r="M411" s="495" t="s">
        <v>1380</v>
      </c>
      <c r="N411" s="486"/>
      <c r="O411" s="127"/>
      <c r="P411" s="127"/>
      <c r="Q411" s="127"/>
      <c r="AD411" s="487"/>
      <c r="AE411" s="487"/>
      <c r="AF411" s="487"/>
      <c r="AG411" s="487"/>
      <c r="AM411" s="5"/>
      <c r="AN411" s="5"/>
    </row>
    <row r="412" spans="1:40" ht="31.5" x14ac:dyDescent="0.25">
      <c r="A412" s="382">
        <v>54</v>
      </c>
      <c r="B412" s="401" t="str">
        <f t="shared" si="28"/>
        <v/>
      </c>
      <c r="C412" s="402" t="str">
        <f ca="1">TEXT(IFERROR(INDEX('Overview - Section A'!$A$37:$A$44,MATCH(G412,'Overview - Section A'!$U$37:$U$44,0)),""),"d-mmm-yy") &amp;" to " &amp; TEXT(IFERROR(INDEX('Overview - Section A'!$E$37:$E$44,MATCH(G412,'Overview - Section A'!$U$37:$U$44,0)),""),"d-mmm-yy")</f>
        <v>1-Jul-19 to 31-Dec-19</v>
      </c>
      <c r="D412" s="490"/>
      <c r="E412" s="490"/>
      <c r="F412" s="491" t="str">
        <f t="shared" si="29"/>
        <v/>
      </c>
      <c r="G412" s="492" t="s">
        <v>431</v>
      </c>
      <c r="H412" s="492"/>
      <c r="I412" s="493" t="b">
        <f t="shared" si="30"/>
        <v>1</v>
      </c>
      <c r="J412" s="493" t="b">
        <f t="shared" si="31"/>
        <v>0</v>
      </c>
      <c r="K412" s="493" t="str">
        <f t="shared" si="32"/>
        <v>a1N1R000009twJnUAI</v>
      </c>
      <c r="L412" s="494" t="str">
        <f t="shared" ca="1" si="33"/>
        <v>541-Jul-19 to 31-Dec-19</v>
      </c>
      <c r="M412" s="495" t="s">
        <v>1381</v>
      </c>
      <c r="N412" s="486"/>
      <c r="O412" s="127"/>
      <c r="P412" s="127"/>
      <c r="Q412" s="127"/>
      <c r="AD412" s="487"/>
      <c r="AE412" s="487"/>
      <c r="AF412" s="487"/>
      <c r="AG412" s="487"/>
      <c r="AM412" s="5"/>
      <c r="AN412" s="5"/>
    </row>
    <row r="413" spans="1:40" ht="31.5" x14ac:dyDescent="0.25">
      <c r="A413" s="382">
        <v>54</v>
      </c>
      <c r="B413" s="401" t="str">
        <f t="shared" si="28"/>
        <v/>
      </c>
      <c r="C413" s="402" t="str">
        <f ca="1">TEXT(IFERROR(INDEX('Overview - Section A'!$A$37:$A$44,MATCH(G413,'Overview - Section A'!$U$37:$U$44,0)),""),"d-mmm-yy") &amp;" to " &amp; TEXT(IFERROR(INDEX('Overview - Section A'!$E$37:$E$44,MATCH(G413,'Overview - Section A'!$U$37:$U$44,0)),""),"d-mmm-yy")</f>
        <v>1-Jan-20 to 31-Dec-20</v>
      </c>
      <c r="D413" s="490"/>
      <c r="E413" s="490"/>
      <c r="F413" s="491" t="str">
        <f t="shared" si="29"/>
        <v/>
      </c>
      <c r="G413" s="492" t="s">
        <v>433</v>
      </c>
      <c r="H413" s="492"/>
      <c r="I413" s="493" t="b">
        <f t="shared" si="30"/>
        <v>1</v>
      </c>
      <c r="J413" s="493" t="b">
        <f t="shared" si="31"/>
        <v>0</v>
      </c>
      <c r="K413" s="493" t="str">
        <f t="shared" si="32"/>
        <v>a1N1R000009twJnUAI</v>
      </c>
      <c r="L413" s="494" t="str">
        <f t="shared" ca="1" si="33"/>
        <v>541-Jan-20 to 31-Dec-20</v>
      </c>
      <c r="M413" s="495" t="s">
        <v>1382</v>
      </c>
      <c r="N413" s="486"/>
      <c r="O413" s="127"/>
      <c r="P413" s="127"/>
      <c r="Q413" s="127"/>
      <c r="AD413" s="487"/>
      <c r="AE413" s="487"/>
      <c r="AF413" s="487"/>
      <c r="AG413" s="487"/>
      <c r="AM413" s="5"/>
      <c r="AN413" s="5"/>
    </row>
    <row r="414" spans="1:40" ht="31.5" x14ac:dyDescent="0.25">
      <c r="A414" s="382">
        <v>54</v>
      </c>
      <c r="B414" s="401" t="str">
        <f t="shared" ref="B414:B477" si="34">IF(A414=A413,"",IF(VLOOKUP(A414,$A$8:$D$90,4,FALSE)=0,"",VLOOKUP(A414,$A$8:$D$90,4,FALSE)))</f>
        <v/>
      </c>
      <c r="C414" s="402" t="str">
        <f ca="1">TEXT(IFERROR(INDEX('Overview - Section A'!$A$37:$A$44,MATCH(G414,'Overview - Section A'!$U$37:$U$44,0)),""),"d-mmm-yy") &amp;" to " &amp; TEXT(IFERROR(INDEX('Overview - Section A'!$E$37:$E$44,MATCH(G414,'Overview - Section A'!$U$37:$U$44,0)),""),"d-mmm-yy")</f>
        <v>1-Jan-21 to 31-Dec-21</v>
      </c>
      <c r="D414" s="490"/>
      <c r="E414" s="490"/>
      <c r="F414" s="491" t="str">
        <f t="shared" ref="F414:F477" si="35">IF(VLOOKUP(A414,$A$8:$D$90,4,FALSE)=0,"",VLOOKUP(A414,$A$8:$D$90,4,FALSE))</f>
        <v/>
      </c>
      <c r="G414" s="492" t="s">
        <v>435</v>
      </c>
      <c r="H414" s="492"/>
      <c r="I414" s="493" t="b">
        <f t="shared" ref="I414:I477" si="36">IFERROR(TRUE,FALSE)</f>
        <v>1</v>
      </c>
      <c r="J414" s="493" t="b">
        <f t="shared" ref="J414:J477" si="37">IFERROR(IF(OR(D414&lt;&gt;"",E414&lt;&gt;""),TRUE,FALSE),FALSE)</f>
        <v>0</v>
      </c>
      <c r="K414" s="493" t="str">
        <f t="shared" ref="K414:K477" si="38">IFERROR(VLOOKUP(A414,$A$8:$T$90,20,FALSE),"")</f>
        <v>a1N1R000009twJnUAI</v>
      </c>
      <c r="L414" s="494" t="str">
        <f t="shared" ref="L414:L477" ca="1" si="39">CONCATENATE(A414,C414)</f>
        <v>541-Jan-21 to 31-Dec-21</v>
      </c>
      <c r="M414" s="495" t="s">
        <v>1383</v>
      </c>
      <c r="N414" s="486"/>
      <c r="O414" s="127"/>
      <c r="P414" s="127"/>
      <c r="Q414" s="127"/>
      <c r="AD414" s="487"/>
      <c r="AE414" s="487"/>
      <c r="AF414" s="487"/>
      <c r="AG414" s="487"/>
      <c r="AM414" s="5"/>
      <c r="AN414" s="5"/>
    </row>
    <row r="415" spans="1:40" ht="31.5" x14ac:dyDescent="0.25">
      <c r="A415" s="382">
        <v>54</v>
      </c>
      <c r="B415" s="401" t="str">
        <f t="shared" si="34"/>
        <v/>
      </c>
      <c r="C415" s="402" t="str">
        <f ca="1">TEXT(IFERROR(INDEX('Overview - Section A'!$A$37:$A$44,MATCH(G415,'Overview - Section A'!$U$37:$U$44,0)),""),"d-mmm-yy") &amp;" to " &amp; TEXT(IFERROR(INDEX('Overview - Section A'!$E$37:$E$44,MATCH(G415,'Overview - Section A'!$U$37:$U$44,0)),""),"d-mmm-yy")</f>
        <v>1-Jan-22 to 30-Jun-22</v>
      </c>
      <c r="D415" s="490"/>
      <c r="E415" s="490"/>
      <c r="F415" s="491" t="str">
        <f t="shared" si="35"/>
        <v/>
      </c>
      <c r="G415" s="492" t="s">
        <v>437</v>
      </c>
      <c r="H415" s="492"/>
      <c r="I415" s="493" t="b">
        <f t="shared" si="36"/>
        <v>1</v>
      </c>
      <c r="J415" s="493" t="b">
        <f t="shared" si="37"/>
        <v>0</v>
      </c>
      <c r="K415" s="493" t="str">
        <f t="shared" si="38"/>
        <v>a1N1R000009twJnUAI</v>
      </c>
      <c r="L415" s="494" t="str">
        <f t="shared" ca="1" si="39"/>
        <v>541-Jan-22 to 30-Jun-22</v>
      </c>
      <c r="M415" s="495" t="s">
        <v>1384</v>
      </c>
      <c r="N415" s="486"/>
      <c r="O415" s="127"/>
      <c r="P415" s="127"/>
      <c r="Q415" s="127"/>
      <c r="AD415" s="487"/>
      <c r="AE415" s="487"/>
      <c r="AF415" s="487"/>
      <c r="AG415" s="487"/>
      <c r="AM415" s="5"/>
      <c r="AN415" s="5"/>
    </row>
    <row r="416" spans="1:40" ht="31.5" x14ac:dyDescent="0.25">
      <c r="A416" s="382">
        <v>54</v>
      </c>
      <c r="B416" s="401" t="str">
        <f t="shared" si="34"/>
        <v/>
      </c>
      <c r="C416" s="402" t="str">
        <f ca="1">TEXT(IFERROR(INDEX('Overview - Section A'!$A$37:$A$44,MATCH(G416,'Overview - Section A'!$U$37:$U$44,0)),""),"d-mmm-yy") &amp;" to " &amp; TEXT(IFERROR(INDEX('Overview - Section A'!$E$37:$E$44,MATCH(G416,'Overview - Section A'!$U$37:$U$44,0)),""),"d-mmm-yy")</f>
        <v>1-Jul-22 to 30-Jun-23</v>
      </c>
      <c r="D416" s="490"/>
      <c r="E416" s="490"/>
      <c r="F416" s="491" t="str">
        <f t="shared" si="35"/>
        <v/>
      </c>
      <c r="G416" s="492" t="s">
        <v>439</v>
      </c>
      <c r="H416" s="492"/>
      <c r="I416" s="493" t="b">
        <f t="shared" si="36"/>
        <v>1</v>
      </c>
      <c r="J416" s="493" t="b">
        <f t="shared" si="37"/>
        <v>0</v>
      </c>
      <c r="K416" s="493" t="str">
        <f t="shared" si="38"/>
        <v>a1N1R000009twJnUAI</v>
      </c>
      <c r="L416" s="494" t="str">
        <f t="shared" ca="1" si="39"/>
        <v>541-Jul-22 to 30-Jun-23</v>
      </c>
      <c r="M416" s="495" t="s">
        <v>1385</v>
      </c>
      <c r="N416" s="486"/>
      <c r="O416" s="127"/>
      <c r="P416" s="127"/>
      <c r="Q416" s="127"/>
      <c r="AD416" s="487"/>
      <c r="AE416" s="487"/>
      <c r="AF416" s="487"/>
      <c r="AG416" s="487"/>
      <c r="AM416" s="5"/>
      <c r="AN416" s="5"/>
    </row>
    <row r="417" spans="1:40" ht="31.5" x14ac:dyDescent="0.25">
      <c r="A417" s="382">
        <v>54</v>
      </c>
      <c r="B417" s="401" t="str">
        <f t="shared" si="34"/>
        <v/>
      </c>
      <c r="C417" s="402" t="str">
        <f ca="1">TEXT(IFERROR(INDEX('Overview - Section A'!$A$37:$A$44,MATCH(G417,'Overview - Section A'!$U$37:$U$44,0)),""),"d-mmm-yy") &amp;" to " &amp; TEXT(IFERROR(INDEX('Overview - Section A'!$E$37:$E$44,MATCH(G417,'Overview - Section A'!$U$37:$U$44,0)),""),"d-mmm-yy")</f>
        <v>1-Jul-23 to 30-Jun-24</v>
      </c>
      <c r="D417" s="490"/>
      <c r="E417" s="490"/>
      <c r="F417" s="491" t="str">
        <f t="shared" si="35"/>
        <v/>
      </c>
      <c r="G417" s="492" t="s">
        <v>441</v>
      </c>
      <c r="H417" s="492"/>
      <c r="I417" s="493" t="b">
        <f t="shared" si="36"/>
        <v>1</v>
      </c>
      <c r="J417" s="493" t="b">
        <f t="shared" si="37"/>
        <v>0</v>
      </c>
      <c r="K417" s="493" t="str">
        <f t="shared" si="38"/>
        <v>a1N1R000009twJnUAI</v>
      </c>
      <c r="L417" s="494" t="str">
        <f t="shared" ca="1" si="39"/>
        <v>541-Jul-23 to 30-Jun-24</v>
      </c>
      <c r="M417" s="495" t="s">
        <v>1386</v>
      </c>
      <c r="N417" s="486"/>
      <c r="O417" s="127"/>
      <c r="P417" s="127"/>
      <c r="Q417" s="127"/>
      <c r="AD417" s="487"/>
      <c r="AE417" s="487"/>
      <c r="AF417" s="487"/>
      <c r="AG417" s="487"/>
      <c r="AM417" s="5"/>
      <c r="AN417" s="5"/>
    </row>
    <row r="418" spans="1:40" ht="31.5" x14ac:dyDescent="0.25">
      <c r="A418" s="382">
        <v>55</v>
      </c>
      <c r="B418" s="401" t="str">
        <f t="shared" si="34"/>
        <v/>
      </c>
      <c r="C418" s="402" t="str">
        <f ca="1">TEXT(IFERROR(INDEX('Overview - Section A'!$A$37:$A$44,MATCH(G418,'Overview - Section A'!$U$37:$U$44,0)),""),"d-mmm-yy") &amp;" to " &amp; TEXT(IFERROR(INDEX('Overview - Section A'!$E$37:$E$44,MATCH(G418,'Overview - Section A'!$U$37:$U$44,0)),""),"d-mmm-yy")</f>
        <v>1-Jul-19 to 31-Dec-19</v>
      </c>
      <c r="D418" s="490"/>
      <c r="E418" s="490"/>
      <c r="F418" s="491" t="str">
        <f t="shared" si="35"/>
        <v/>
      </c>
      <c r="G418" s="492" t="s">
        <v>431</v>
      </c>
      <c r="H418" s="492"/>
      <c r="I418" s="493" t="b">
        <f t="shared" si="36"/>
        <v>1</v>
      </c>
      <c r="J418" s="493" t="b">
        <f t="shared" si="37"/>
        <v>0</v>
      </c>
      <c r="K418" s="493" t="str">
        <f t="shared" si="38"/>
        <v>a1N1R000009twJoUAI</v>
      </c>
      <c r="L418" s="494" t="str">
        <f t="shared" ca="1" si="39"/>
        <v>551-Jul-19 to 31-Dec-19</v>
      </c>
      <c r="M418" s="495" t="s">
        <v>1387</v>
      </c>
      <c r="N418" s="486"/>
      <c r="O418" s="127"/>
      <c r="P418" s="127"/>
      <c r="Q418" s="127"/>
      <c r="AD418" s="487"/>
      <c r="AE418" s="487"/>
      <c r="AF418" s="487"/>
      <c r="AG418" s="487"/>
      <c r="AM418" s="5"/>
      <c r="AN418" s="5"/>
    </row>
    <row r="419" spans="1:40" ht="31.5" x14ac:dyDescent="0.25">
      <c r="A419" s="382">
        <v>55</v>
      </c>
      <c r="B419" s="401" t="str">
        <f t="shared" si="34"/>
        <v/>
      </c>
      <c r="C419" s="402" t="str">
        <f ca="1">TEXT(IFERROR(INDEX('Overview - Section A'!$A$37:$A$44,MATCH(G419,'Overview - Section A'!$U$37:$U$44,0)),""),"d-mmm-yy") &amp;" to " &amp; TEXT(IFERROR(INDEX('Overview - Section A'!$E$37:$E$44,MATCH(G419,'Overview - Section A'!$U$37:$U$44,0)),""),"d-mmm-yy")</f>
        <v>1-Jan-20 to 31-Dec-20</v>
      </c>
      <c r="D419" s="490"/>
      <c r="E419" s="490"/>
      <c r="F419" s="491" t="str">
        <f t="shared" si="35"/>
        <v/>
      </c>
      <c r="G419" s="492" t="s">
        <v>433</v>
      </c>
      <c r="H419" s="492"/>
      <c r="I419" s="493" t="b">
        <f t="shared" si="36"/>
        <v>1</v>
      </c>
      <c r="J419" s="493" t="b">
        <f t="shared" si="37"/>
        <v>0</v>
      </c>
      <c r="K419" s="493" t="str">
        <f t="shared" si="38"/>
        <v>a1N1R000009twJoUAI</v>
      </c>
      <c r="L419" s="494" t="str">
        <f t="shared" ca="1" si="39"/>
        <v>551-Jan-20 to 31-Dec-20</v>
      </c>
      <c r="M419" s="495" t="s">
        <v>1388</v>
      </c>
      <c r="N419" s="486"/>
      <c r="O419" s="127"/>
      <c r="P419" s="127"/>
      <c r="Q419" s="127"/>
      <c r="AD419" s="487"/>
      <c r="AE419" s="487"/>
      <c r="AF419" s="487"/>
      <c r="AG419" s="487"/>
      <c r="AM419" s="5"/>
      <c r="AN419" s="5"/>
    </row>
    <row r="420" spans="1:40" ht="31.5" x14ac:dyDescent="0.25">
      <c r="A420" s="382">
        <v>55</v>
      </c>
      <c r="B420" s="401" t="str">
        <f t="shared" si="34"/>
        <v/>
      </c>
      <c r="C420" s="402" t="str">
        <f ca="1">TEXT(IFERROR(INDEX('Overview - Section A'!$A$37:$A$44,MATCH(G420,'Overview - Section A'!$U$37:$U$44,0)),""),"d-mmm-yy") &amp;" to " &amp; TEXT(IFERROR(INDEX('Overview - Section A'!$E$37:$E$44,MATCH(G420,'Overview - Section A'!$U$37:$U$44,0)),""),"d-mmm-yy")</f>
        <v>1-Jan-21 to 31-Dec-21</v>
      </c>
      <c r="D420" s="490"/>
      <c r="E420" s="490"/>
      <c r="F420" s="491" t="str">
        <f t="shared" si="35"/>
        <v/>
      </c>
      <c r="G420" s="492" t="s">
        <v>435</v>
      </c>
      <c r="H420" s="492"/>
      <c r="I420" s="493" t="b">
        <f t="shared" si="36"/>
        <v>1</v>
      </c>
      <c r="J420" s="493" t="b">
        <f t="shared" si="37"/>
        <v>0</v>
      </c>
      <c r="K420" s="493" t="str">
        <f t="shared" si="38"/>
        <v>a1N1R000009twJoUAI</v>
      </c>
      <c r="L420" s="494" t="str">
        <f t="shared" ca="1" si="39"/>
        <v>551-Jan-21 to 31-Dec-21</v>
      </c>
      <c r="M420" s="495" t="s">
        <v>1389</v>
      </c>
      <c r="N420" s="486"/>
      <c r="O420" s="127"/>
      <c r="P420" s="127"/>
      <c r="Q420" s="127"/>
      <c r="AD420" s="487"/>
      <c r="AE420" s="487"/>
      <c r="AF420" s="487"/>
      <c r="AG420" s="487"/>
      <c r="AM420" s="5"/>
      <c r="AN420" s="5"/>
    </row>
    <row r="421" spans="1:40" ht="31.5" x14ac:dyDescent="0.25">
      <c r="A421" s="382">
        <v>55</v>
      </c>
      <c r="B421" s="401" t="str">
        <f t="shared" si="34"/>
        <v/>
      </c>
      <c r="C421" s="402" t="str">
        <f ca="1">TEXT(IFERROR(INDEX('Overview - Section A'!$A$37:$A$44,MATCH(G421,'Overview - Section A'!$U$37:$U$44,0)),""),"d-mmm-yy") &amp;" to " &amp; TEXT(IFERROR(INDEX('Overview - Section A'!$E$37:$E$44,MATCH(G421,'Overview - Section A'!$U$37:$U$44,0)),""),"d-mmm-yy")</f>
        <v>1-Jan-22 to 30-Jun-22</v>
      </c>
      <c r="D421" s="490"/>
      <c r="E421" s="490"/>
      <c r="F421" s="491" t="str">
        <f t="shared" si="35"/>
        <v/>
      </c>
      <c r="G421" s="492" t="s">
        <v>437</v>
      </c>
      <c r="H421" s="492"/>
      <c r="I421" s="493" t="b">
        <f t="shared" si="36"/>
        <v>1</v>
      </c>
      <c r="J421" s="493" t="b">
        <f t="shared" si="37"/>
        <v>0</v>
      </c>
      <c r="K421" s="493" t="str">
        <f t="shared" si="38"/>
        <v>a1N1R000009twJoUAI</v>
      </c>
      <c r="L421" s="494" t="str">
        <f t="shared" ca="1" si="39"/>
        <v>551-Jan-22 to 30-Jun-22</v>
      </c>
      <c r="M421" s="495" t="s">
        <v>1390</v>
      </c>
      <c r="N421" s="486"/>
      <c r="O421" s="127"/>
      <c r="P421" s="127"/>
      <c r="Q421" s="127"/>
      <c r="AD421" s="487"/>
      <c r="AE421" s="487"/>
      <c r="AF421" s="487"/>
      <c r="AG421" s="487"/>
      <c r="AM421" s="5"/>
      <c r="AN421" s="5"/>
    </row>
    <row r="422" spans="1:40" ht="31.5" x14ac:dyDescent="0.25">
      <c r="A422" s="382">
        <v>55</v>
      </c>
      <c r="B422" s="401" t="str">
        <f t="shared" si="34"/>
        <v/>
      </c>
      <c r="C422" s="402" t="str">
        <f ca="1">TEXT(IFERROR(INDEX('Overview - Section A'!$A$37:$A$44,MATCH(G422,'Overview - Section A'!$U$37:$U$44,0)),""),"d-mmm-yy") &amp;" to " &amp; TEXT(IFERROR(INDEX('Overview - Section A'!$E$37:$E$44,MATCH(G422,'Overview - Section A'!$U$37:$U$44,0)),""),"d-mmm-yy")</f>
        <v>1-Jul-22 to 30-Jun-23</v>
      </c>
      <c r="D422" s="490"/>
      <c r="E422" s="490"/>
      <c r="F422" s="491" t="str">
        <f t="shared" si="35"/>
        <v/>
      </c>
      <c r="G422" s="492" t="s">
        <v>439</v>
      </c>
      <c r="H422" s="492"/>
      <c r="I422" s="493" t="b">
        <f t="shared" si="36"/>
        <v>1</v>
      </c>
      <c r="J422" s="493" t="b">
        <f t="shared" si="37"/>
        <v>0</v>
      </c>
      <c r="K422" s="493" t="str">
        <f t="shared" si="38"/>
        <v>a1N1R000009twJoUAI</v>
      </c>
      <c r="L422" s="494" t="str">
        <f t="shared" ca="1" si="39"/>
        <v>551-Jul-22 to 30-Jun-23</v>
      </c>
      <c r="M422" s="495" t="s">
        <v>1391</v>
      </c>
      <c r="N422" s="486"/>
      <c r="O422" s="127"/>
      <c r="P422" s="127"/>
      <c r="Q422" s="127"/>
      <c r="AD422" s="487"/>
      <c r="AE422" s="487"/>
      <c r="AF422" s="487"/>
      <c r="AG422" s="487"/>
      <c r="AM422" s="5"/>
      <c r="AN422" s="5"/>
    </row>
    <row r="423" spans="1:40" ht="31.5" x14ac:dyDescent="0.25">
      <c r="A423" s="382">
        <v>55</v>
      </c>
      <c r="B423" s="401" t="str">
        <f t="shared" si="34"/>
        <v/>
      </c>
      <c r="C423" s="402" t="str">
        <f ca="1">TEXT(IFERROR(INDEX('Overview - Section A'!$A$37:$A$44,MATCH(G423,'Overview - Section A'!$U$37:$U$44,0)),""),"d-mmm-yy") &amp;" to " &amp; TEXT(IFERROR(INDEX('Overview - Section A'!$E$37:$E$44,MATCH(G423,'Overview - Section A'!$U$37:$U$44,0)),""),"d-mmm-yy")</f>
        <v>1-Jul-23 to 30-Jun-24</v>
      </c>
      <c r="D423" s="490"/>
      <c r="E423" s="490"/>
      <c r="F423" s="491" t="str">
        <f t="shared" si="35"/>
        <v/>
      </c>
      <c r="G423" s="492" t="s">
        <v>441</v>
      </c>
      <c r="H423" s="492"/>
      <c r="I423" s="493" t="b">
        <f t="shared" si="36"/>
        <v>1</v>
      </c>
      <c r="J423" s="493" t="b">
        <f t="shared" si="37"/>
        <v>0</v>
      </c>
      <c r="K423" s="493" t="str">
        <f t="shared" si="38"/>
        <v>a1N1R000009twJoUAI</v>
      </c>
      <c r="L423" s="494" t="str">
        <f t="shared" ca="1" si="39"/>
        <v>551-Jul-23 to 30-Jun-24</v>
      </c>
      <c r="M423" s="495" t="s">
        <v>1392</v>
      </c>
      <c r="N423" s="486"/>
      <c r="O423" s="127"/>
      <c r="P423" s="127"/>
      <c r="Q423" s="127"/>
      <c r="AD423" s="487"/>
      <c r="AE423" s="487"/>
      <c r="AF423" s="487"/>
      <c r="AG423" s="487"/>
      <c r="AM423" s="5"/>
      <c r="AN423" s="5"/>
    </row>
    <row r="424" spans="1:40" ht="31.5" x14ac:dyDescent="0.25">
      <c r="A424" s="382">
        <v>56</v>
      </c>
      <c r="B424" s="401" t="str">
        <f t="shared" si="34"/>
        <v/>
      </c>
      <c r="C424" s="402" t="str">
        <f ca="1">TEXT(IFERROR(INDEX('Overview - Section A'!$A$37:$A$44,MATCH(G424,'Overview - Section A'!$U$37:$U$44,0)),""),"d-mmm-yy") &amp;" to " &amp; TEXT(IFERROR(INDEX('Overview - Section A'!$E$37:$E$44,MATCH(G424,'Overview - Section A'!$U$37:$U$44,0)),""),"d-mmm-yy")</f>
        <v>1-Jul-19 to 31-Dec-19</v>
      </c>
      <c r="D424" s="490"/>
      <c r="E424" s="490"/>
      <c r="F424" s="491" t="str">
        <f t="shared" si="35"/>
        <v/>
      </c>
      <c r="G424" s="492" t="s">
        <v>431</v>
      </c>
      <c r="H424" s="492"/>
      <c r="I424" s="493" t="b">
        <f t="shared" si="36"/>
        <v>1</v>
      </c>
      <c r="J424" s="493" t="b">
        <f t="shared" si="37"/>
        <v>0</v>
      </c>
      <c r="K424" s="493" t="str">
        <f t="shared" si="38"/>
        <v>a1N1R000009twJpUAI</v>
      </c>
      <c r="L424" s="494" t="str">
        <f t="shared" ca="1" si="39"/>
        <v>561-Jul-19 to 31-Dec-19</v>
      </c>
      <c r="M424" s="495" t="s">
        <v>1393</v>
      </c>
      <c r="N424" s="486"/>
      <c r="O424" s="127"/>
      <c r="P424" s="127"/>
      <c r="Q424" s="127"/>
      <c r="AD424" s="487"/>
      <c r="AE424" s="487"/>
      <c r="AF424" s="487"/>
      <c r="AG424" s="487"/>
      <c r="AM424" s="5"/>
      <c r="AN424" s="5"/>
    </row>
    <row r="425" spans="1:40" ht="31.5" x14ac:dyDescent="0.25">
      <c r="A425" s="382">
        <v>56</v>
      </c>
      <c r="B425" s="401" t="str">
        <f t="shared" si="34"/>
        <v/>
      </c>
      <c r="C425" s="402" t="str">
        <f ca="1">TEXT(IFERROR(INDEX('Overview - Section A'!$A$37:$A$44,MATCH(G425,'Overview - Section A'!$U$37:$U$44,0)),""),"d-mmm-yy") &amp;" to " &amp; TEXT(IFERROR(INDEX('Overview - Section A'!$E$37:$E$44,MATCH(G425,'Overview - Section A'!$U$37:$U$44,0)),""),"d-mmm-yy")</f>
        <v>1-Jan-20 to 31-Dec-20</v>
      </c>
      <c r="D425" s="490"/>
      <c r="E425" s="490"/>
      <c r="F425" s="491" t="str">
        <f t="shared" si="35"/>
        <v/>
      </c>
      <c r="G425" s="492" t="s">
        <v>433</v>
      </c>
      <c r="H425" s="492"/>
      <c r="I425" s="493" t="b">
        <f t="shared" si="36"/>
        <v>1</v>
      </c>
      <c r="J425" s="493" t="b">
        <f t="shared" si="37"/>
        <v>0</v>
      </c>
      <c r="K425" s="493" t="str">
        <f t="shared" si="38"/>
        <v>a1N1R000009twJpUAI</v>
      </c>
      <c r="L425" s="494" t="str">
        <f t="shared" ca="1" si="39"/>
        <v>561-Jan-20 to 31-Dec-20</v>
      </c>
      <c r="M425" s="495" t="s">
        <v>1394</v>
      </c>
      <c r="N425" s="486"/>
      <c r="O425" s="127"/>
      <c r="P425" s="127"/>
      <c r="Q425" s="127"/>
      <c r="AD425" s="487"/>
      <c r="AE425" s="487"/>
      <c r="AF425" s="487"/>
      <c r="AG425" s="487"/>
      <c r="AM425" s="5"/>
      <c r="AN425" s="5"/>
    </row>
    <row r="426" spans="1:40" ht="31.5" x14ac:dyDescent="0.25">
      <c r="A426" s="382">
        <v>56</v>
      </c>
      <c r="B426" s="401" t="str">
        <f t="shared" si="34"/>
        <v/>
      </c>
      <c r="C426" s="402" t="str">
        <f ca="1">TEXT(IFERROR(INDEX('Overview - Section A'!$A$37:$A$44,MATCH(G426,'Overview - Section A'!$U$37:$U$44,0)),""),"d-mmm-yy") &amp;" to " &amp; TEXT(IFERROR(INDEX('Overview - Section A'!$E$37:$E$44,MATCH(G426,'Overview - Section A'!$U$37:$U$44,0)),""),"d-mmm-yy")</f>
        <v>1-Jan-21 to 31-Dec-21</v>
      </c>
      <c r="D426" s="490"/>
      <c r="E426" s="490"/>
      <c r="F426" s="491" t="str">
        <f t="shared" si="35"/>
        <v/>
      </c>
      <c r="G426" s="492" t="s">
        <v>435</v>
      </c>
      <c r="H426" s="492"/>
      <c r="I426" s="493" t="b">
        <f t="shared" si="36"/>
        <v>1</v>
      </c>
      <c r="J426" s="493" t="b">
        <f t="shared" si="37"/>
        <v>0</v>
      </c>
      <c r="K426" s="493" t="str">
        <f t="shared" si="38"/>
        <v>a1N1R000009twJpUAI</v>
      </c>
      <c r="L426" s="494" t="str">
        <f t="shared" ca="1" si="39"/>
        <v>561-Jan-21 to 31-Dec-21</v>
      </c>
      <c r="M426" s="495" t="s">
        <v>1395</v>
      </c>
      <c r="N426" s="486"/>
      <c r="O426" s="127"/>
      <c r="P426" s="127"/>
      <c r="Q426" s="127"/>
      <c r="AD426" s="487"/>
      <c r="AE426" s="487"/>
      <c r="AF426" s="487"/>
      <c r="AG426" s="487"/>
      <c r="AM426" s="5"/>
      <c r="AN426" s="5"/>
    </row>
    <row r="427" spans="1:40" ht="31.5" x14ac:dyDescent="0.25">
      <c r="A427" s="382">
        <v>56</v>
      </c>
      <c r="B427" s="401" t="str">
        <f t="shared" si="34"/>
        <v/>
      </c>
      <c r="C427" s="402" t="str">
        <f ca="1">TEXT(IFERROR(INDEX('Overview - Section A'!$A$37:$A$44,MATCH(G427,'Overview - Section A'!$U$37:$U$44,0)),""),"d-mmm-yy") &amp;" to " &amp; TEXT(IFERROR(INDEX('Overview - Section A'!$E$37:$E$44,MATCH(G427,'Overview - Section A'!$U$37:$U$44,0)),""),"d-mmm-yy")</f>
        <v>1-Jan-22 to 30-Jun-22</v>
      </c>
      <c r="D427" s="490"/>
      <c r="E427" s="490"/>
      <c r="F427" s="491" t="str">
        <f t="shared" si="35"/>
        <v/>
      </c>
      <c r="G427" s="492" t="s">
        <v>437</v>
      </c>
      <c r="H427" s="492"/>
      <c r="I427" s="493" t="b">
        <f t="shared" si="36"/>
        <v>1</v>
      </c>
      <c r="J427" s="493" t="b">
        <f t="shared" si="37"/>
        <v>0</v>
      </c>
      <c r="K427" s="493" t="str">
        <f t="shared" si="38"/>
        <v>a1N1R000009twJpUAI</v>
      </c>
      <c r="L427" s="494" t="str">
        <f t="shared" ca="1" si="39"/>
        <v>561-Jan-22 to 30-Jun-22</v>
      </c>
      <c r="M427" s="495" t="s">
        <v>1396</v>
      </c>
      <c r="N427" s="486"/>
      <c r="O427" s="127"/>
      <c r="P427" s="127"/>
      <c r="Q427" s="127"/>
      <c r="AD427" s="487"/>
      <c r="AE427" s="487"/>
      <c r="AF427" s="487"/>
      <c r="AG427" s="487"/>
      <c r="AM427" s="5"/>
      <c r="AN427" s="5"/>
    </row>
    <row r="428" spans="1:40" ht="31.5" x14ac:dyDescent="0.25">
      <c r="A428" s="382">
        <v>56</v>
      </c>
      <c r="B428" s="401" t="str">
        <f t="shared" si="34"/>
        <v/>
      </c>
      <c r="C428" s="402" t="str">
        <f ca="1">TEXT(IFERROR(INDEX('Overview - Section A'!$A$37:$A$44,MATCH(G428,'Overview - Section A'!$U$37:$U$44,0)),""),"d-mmm-yy") &amp;" to " &amp; TEXT(IFERROR(INDEX('Overview - Section A'!$E$37:$E$44,MATCH(G428,'Overview - Section A'!$U$37:$U$44,0)),""),"d-mmm-yy")</f>
        <v>1-Jul-22 to 30-Jun-23</v>
      </c>
      <c r="D428" s="490"/>
      <c r="E428" s="490"/>
      <c r="F428" s="491" t="str">
        <f t="shared" si="35"/>
        <v/>
      </c>
      <c r="G428" s="492" t="s">
        <v>439</v>
      </c>
      <c r="H428" s="492"/>
      <c r="I428" s="493" t="b">
        <f t="shared" si="36"/>
        <v>1</v>
      </c>
      <c r="J428" s="493" t="b">
        <f t="shared" si="37"/>
        <v>0</v>
      </c>
      <c r="K428" s="493" t="str">
        <f t="shared" si="38"/>
        <v>a1N1R000009twJpUAI</v>
      </c>
      <c r="L428" s="494" t="str">
        <f t="shared" ca="1" si="39"/>
        <v>561-Jul-22 to 30-Jun-23</v>
      </c>
      <c r="M428" s="495" t="s">
        <v>1397</v>
      </c>
      <c r="N428" s="486"/>
      <c r="O428" s="127"/>
      <c r="P428" s="127"/>
      <c r="Q428" s="127"/>
      <c r="AD428" s="487"/>
      <c r="AE428" s="487"/>
      <c r="AF428" s="487"/>
      <c r="AG428" s="487"/>
      <c r="AM428" s="5"/>
      <c r="AN428" s="5"/>
    </row>
    <row r="429" spans="1:40" ht="31.5" x14ac:dyDescent="0.25">
      <c r="A429" s="382">
        <v>56</v>
      </c>
      <c r="B429" s="401" t="str">
        <f t="shared" si="34"/>
        <v/>
      </c>
      <c r="C429" s="402" t="str">
        <f ca="1">TEXT(IFERROR(INDEX('Overview - Section A'!$A$37:$A$44,MATCH(G429,'Overview - Section A'!$U$37:$U$44,0)),""),"d-mmm-yy") &amp;" to " &amp; TEXT(IFERROR(INDEX('Overview - Section A'!$E$37:$E$44,MATCH(G429,'Overview - Section A'!$U$37:$U$44,0)),""),"d-mmm-yy")</f>
        <v>1-Jul-23 to 30-Jun-24</v>
      </c>
      <c r="D429" s="490"/>
      <c r="E429" s="490"/>
      <c r="F429" s="491" t="str">
        <f t="shared" si="35"/>
        <v/>
      </c>
      <c r="G429" s="492" t="s">
        <v>441</v>
      </c>
      <c r="H429" s="492"/>
      <c r="I429" s="493" t="b">
        <f t="shared" si="36"/>
        <v>1</v>
      </c>
      <c r="J429" s="493" t="b">
        <f t="shared" si="37"/>
        <v>0</v>
      </c>
      <c r="K429" s="493" t="str">
        <f t="shared" si="38"/>
        <v>a1N1R000009twJpUAI</v>
      </c>
      <c r="L429" s="494" t="str">
        <f t="shared" ca="1" si="39"/>
        <v>561-Jul-23 to 30-Jun-24</v>
      </c>
      <c r="M429" s="495" t="s">
        <v>1398</v>
      </c>
      <c r="N429" s="486"/>
      <c r="O429" s="127"/>
      <c r="P429" s="127"/>
      <c r="Q429" s="127"/>
      <c r="AD429" s="487"/>
      <c r="AE429" s="487"/>
      <c r="AF429" s="487"/>
      <c r="AG429" s="487"/>
      <c r="AM429" s="5"/>
      <c r="AN429" s="5"/>
    </row>
    <row r="430" spans="1:40" ht="31.5" x14ac:dyDescent="0.25">
      <c r="A430" s="382">
        <v>57</v>
      </c>
      <c r="B430" s="401" t="str">
        <f t="shared" si="34"/>
        <v/>
      </c>
      <c r="C430" s="402" t="str">
        <f ca="1">TEXT(IFERROR(INDEX('Overview - Section A'!$A$37:$A$44,MATCH(G430,'Overview - Section A'!$U$37:$U$44,0)),""),"d-mmm-yy") &amp;" to " &amp; TEXT(IFERROR(INDEX('Overview - Section A'!$E$37:$E$44,MATCH(G430,'Overview - Section A'!$U$37:$U$44,0)),""),"d-mmm-yy")</f>
        <v>1-Jul-19 to 31-Dec-19</v>
      </c>
      <c r="D430" s="490"/>
      <c r="E430" s="490"/>
      <c r="F430" s="491" t="str">
        <f t="shared" si="35"/>
        <v/>
      </c>
      <c r="G430" s="492" t="s">
        <v>431</v>
      </c>
      <c r="H430" s="492"/>
      <c r="I430" s="493" t="b">
        <f t="shared" si="36"/>
        <v>1</v>
      </c>
      <c r="J430" s="493" t="b">
        <f t="shared" si="37"/>
        <v>0</v>
      </c>
      <c r="K430" s="493" t="str">
        <f t="shared" si="38"/>
        <v>a1N1R000009twJqUAI</v>
      </c>
      <c r="L430" s="494" t="str">
        <f t="shared" ca="1" si="39"/>
        <v>571-Jul-19 to 31-Dec-19</v>
      </c>
      <c r="M430" s="495" t="s">
        <v>1399</v>
      </c>
      <c r="N430" s="486"/>
      <c r="O430" s="127"/>
      <c r="P430" s="127"/>
      <c r="Q430" s="127"/>
      <c r="AD430" s="487"/>
      <c r="AE430" s="487"/>
      <c r="AF430" s="487"/>
      <c r="AG430" s="487"/>
      <c r="AM430" s="5"/>
      <c r="AN430" s="5"/>
    </row>
    <row r="431" spans="1:40" ht="31.5" x14ac:dyDescent="0.25">
      <c r="A431" s="382">
        <v>57</v>
      </c>
      <c r="B431" s="401" t="str">
        <f t="shared" si="34"/>
        <v/>
      </c>
      <c r="C431" s="402" t="str">
        <f ca="1">TEXT(IFERROR(INDEX('Overview - Section A'!$A$37:$A$44,MATCH(G431,'Overview - Section A'!$U$37:$U$44,0)),""),"d-mmm-yy") &amp;" to " &amp; TEXT(IFERROR(INDEX('Overview - Section A'!$E$37:$E$44,MATCH(G431,'Overview - Section A'!$U$37:$U$44,0)),""),"d-mmm-yy")</f>
        <v>1-Jan-20 to 31-Dec-20</v>
      </c>
      <c r="D431" s="490"/>
      <c r="E431" s="490"/>
      <c r="F431" s="491" t="str">
        <f t="shared" si="35"/>
        <v/>
      </c>
      <c r="G431" s="492" t="s">
        <v>433</v>
      </c>
      <c r="H431" s="492"/>
      <c r="I431" s="493" t="b">
        <f t="shared" si="36"/>
        <v>1</v>
      </c>
      <c r="J431" s="493" t="b">
        <f t="shared" si="37"/>
        <v>0</v>
      </c>
      <c r="K431" s="493" t="str">
        <f t="shared" si="38"/>
        <v>a1N1R000009twJqUAI</v>
      </c>
      <c r="L431" s="494" t="str">
        <f t="shared" ca="1" si="39"/>
        <v>571-Jan-20 to 31-Dec-20</v>
      </c>
      <c r="M431" s="495" t="s">
        <v>1400</v>
      </c>
      <c r="N431" s="486"/>
      <c r="O431" s="127"/>
      <c r="P431" s="127"/>
      <c r="Q431" s="127"/>
      <c r="AD431" s="487"/>
      <c r="AE431" s="487"/>
      <c r="AF431" s="487"/>
      <c r="AG431" s="487"/>
      <c r="AM431" s="5"/>
      <c r="AN431" s="5"/>
    </row>
    <row r="432" spans="1:40" ht="31.5" x14ac:dyDescent="0.25">
      <c r="A432" s="382">
        <v>57</v>
      </c>
      <c r="B432" s="401" t="str">
        <f t="shared" si="34"/>
        <v/>
      </c>
      <c r="C432" s="402" t="str">
        <f ca="1">TEXT(IFERROR(INDEX('Overview - Section A'!$A$37:$A$44,MATCH(G432,'Overview - Section A'!$U$37:$U$44,0)),""),"d-mmm-yy") &amp;" to " &amp; TEXT(IFERROR(INDEX('Overview - Section A'!$E$37:$E$44,MATCH(G432,'Overview - Section A'!$U$37:$U$44,0)),""),"d-mmm-yy")</f>
        <v>1-Jan-21 to 31-Dec-21</v>
      </c>
      <c r="D432" s="490"/>
      <c r="E432" s="490"/>
      <c r="F432" s="491" t="str">
        <f t="shared" si="35"/>
        <v/>
      </c>
      <c r="G432" s="492" t="s">
        <v>435</v>
      </c>
      <c r="H432" s="492"/>
      <c r="I432" s="493" t="b">
        <f t="shared" si="36"/>
        <v>1</v>
      </c>
      <c r="J432" s="493" t="b">
        <f t="shared" si="37"/>
        <v>0</v>
      </c>
      <c r="K432" s="493" t="str">
        <f t="shared" si="38"/>
        <v>a1N1R000009twJqUAI</v>
      </c>
      <c r="L432" s="494" t="str">
        <f t="shared" ca="1" si="39"/>
        <v>571-Jan-21 to 31-Dec-21</v>
      </c>
      <c r="M432" s="495" t="s">
        <v>1401</v>
      </c>
      <c r="N432" s="486"/>
      <c r="O432" s="127"/>
      <c r="P432" s="127"/>
      <c r="Q432" s="127"/>
      <c r="AD432" s="487"/>
      <c r="AE432" s="487"/>
      <c r="AF432" s="487"/>
      <c r="AG432" s="487"/>
      <c r="AM432" s="5"/>
      <c r="AN432" s="5"/>
    </row>
    <row r="433" spans="1:40" ht="31.5" x14ac:dyDescent="0.25">
      <c r="A433" s="382">
        <v>57</v>
      </c>
      <c r="B433" s="401" t="str">
        <f t="shared" si="34"/>
        <v/>
      </c>
      <c r="C433" s="402" t="str">
        <f ca="1">TEXT(IFERROR(INDEX('Overview - Section A'!$A$37:$A$44,MATCH(G433,'Overview - Section A'!$U$37:$U$44,0)),""),"d-mmm-yy") &amp;" to " &amp; TEXT(IFERROR(INDEX('Overview - Section A'!$E$37:$E$44,MATCH(G433,'Overview - Section A'!$U$37:$U$44,0)),""),"d-mmm-yy")</f>
        <v>1-Jan-22 to 30-Jun-22</v>
      </c>
      <c r="D433" s="490"/>
      <c r="E433" s="490"/>
      <c r="F433" s="491" t="str">
        <f t="shared" si="35"/>
        <v/>
      </c>
      <c r="G433" s="492" t="s">
        <v>437</v>
      </c>
      <c r="H433" s="492"/>
      <c r="I433" s="493" t="b">
        <f t="shared" si="36"/>
        <v>1</v>
      </c>
      <c r="J433" s="493" t="b">
        <f t="shared" si="37"/>
        <v>0</v>
      </c>
      <c r="K433" s="493" t="str">
        <f t="shared" si="38"/>
        <v>a1N1R000009twJqUAI</v>
      </c>
      <c r="L433" s="494" t="str">
        <f t="shared" ca="1" si="39"/>
        <v>571-Jan-22 to 30-Jun-22</v>
      </c>
      <c r="M433" s="495" t="s">
        <v>1402</v>
      </c>
      <c r="N433" s="486"/>
      <c r="O433" s="127"/>
      <c r="P433" s="127"/>
      <c r="Q433" s="127"/>
      <c r="AD433" s="487"/>
      <c r="AE433" s="487"/>
      <c r="AF433" s="487"/>
      <c r="AG433" s="487"/>
      <c r="AM433" s="5"/>
      <c r="AN433" s="5"/>
    </row>
    <row r="434" spans="1:40" ht="31.5" x14ac:dyDescent="0.25">
      <c r="A434" s="382">
        <v>57</v>
      </c>
      <c r="B434" s="401" t="str">
        <f t="shared" si="34"/>
        <v/>
      </c>
      <c r="C434" s="402" t="str">
        <f ca="1">TEXT(IFERROR(INDEX('Overview - Section A'!$A$37:$A$44,MATCH(G434,'Overview - Section A'!$U$37:$U$44,0)),""),"d-mmm-yy") &amp;" to " &amp; TEXT(IFERROR(INDEX('Overview - Section A'!$E$37:$E$44,MATCH(G434,'Overview - Section A'!$U$37:$U$44,0)),""),"d-mmm-yy")</f>
        <v>1-Jul-22 to 30-Jun-23</v>
      </c>
      <c r="D434" s="490"/>
      <c r="E434" s="490"/>
      <c r="F434" s="491" t="str">
        <f t="shared" si="35"/>
        <v/>
      </c>
      <c r="G434" s="492" t="s">
        <v>439</v>
      </c>
      <c r="H434" s="492"/>
      <c r="I434" s="493" t="b">
        <f t="shared" si="36"/>
        <v>1</v>
      </c>
      <c r="J434" s="493" t="b">
        <f t="shared" si="37"/>
        <v>0</v>
      </c>
      <c r="K434" s="493" t="str">
        <f t="shared" si="38"/>
        <v>a1N1R000009twJqUAI</v>
      </c>
      <c r="L434" s="494" t="str">
        <f t="shared" ca="1" si="39"/>
        <v>571-Jul-22 to 30-Jun-23</v>
      </c>
      <c r="M434" s="495" t="s">
        <v>1403</v>
      </c>
      <c r="N434" s="486"/>
      <c r="O434" s="127"/>
      <c r="P434" s="127"/>
      <c r="Q434" s="127"/>
      <c r="AD434" s="487"/>
      <c r="AE434" s="487"/>
      <c r="AF434" s="487"/>
      <c r="AG434" s="487"/>
      <c r="AM434" s="5"/>
      <c r="AN434" s="5"/>
    </row>
    <row r="435" spans="1:40" ht="31.5" x14ac:dyDescent="0.25">
      <c r="A435" s="382">
        <v>57</v>
      </c>
      <c r="B435" s="401" t="str">
        <f t="shared" si="34"/>
        <v/>
      </c>
      <c r="C435" s="402" t="str">
        <f ca="1">TEXT(IFERROR(INDEX('Overview - Section A'!$A$37:$A$44,MATCH(G435,'Overview - Section A'!$U$37:$U$44,0)),""),"d-mmm-yy") &amp;" to " &amp; TEXT(IFERROR(INDEX('Overview - Section A'!$E$37:$E$44,MATCH(G435,'Overview - Section A'!$U$37:$U$44,0)),""),"d-mmm-yy")</f>
        <v>1-Jul-23 to 30-Jun-24</v>
      </c>
      <c r="D435" s="490"/>
      <c r="E435" s="490"/>
      <c r="F435" s="491" t="str">
        <f t="shared" si="35"/>
        <v/>
      </c>
      <c r="G435" s="492" t="s">
        <v>441</v>
      </c>
      <c r="H435" s="492"/>
      <c r="I435" s="493" t="b">
        <f t="shared" si="36"/>
        <v>1</v>
      </c>
      <c r="J435" s="493" t="b">
        <f t="shared" si="37"/>
        <v>0</v>
      </c>
      <c r="K435" s="493" t="str">
        <f t="shared" si="38"/>
        <v>a1N1R000009twJqUAI</v>
      </c>
      <c r="L435" s="494" t="str">
        <f t="shared" ca="1" si="39"/>
        <v>571-Jul-23 to 30-Jun-24</v>
      </c>
      <c r="M435" s="495" t="s">
        <v>1404</v>
      </c>
      <c r="N435" s="486"/>
      <c r="O435" s="127"/>
      <c r="P435" s="127"/>
      <c r="Q435" s="127"/>
      <c r="AD435" s="487"/>
      <c r="AE435" s="487"/>
      <c r="AF435" s="487"/>
      <c r="AG435" s="487"/>
      <c r="AM435" s="5"/>
      <c r="AN435" s="5"/>
    </row>
    <row r="436" spans="1:40" ht="31.5" x14ac:dyDescent="0.25">
      <c r="A436" s="382">
        <v>58</v>
      </c>
      <c r="B436" s="401" t="str">
        <f t="shared" si="34"/>
        <v/>
      </c>
      <c r="C436" s="402" t="str">
        <f ca="1">TEXT(IFERROR(INDEX('Overview - Section A'!$A$37:$A$44,MATCH(G436,'Overview - Section A'!$U$37:$U$44,0)),""),"d-mmm-yy") &amp;" to " &amp; TEXT(IFERROR(INDEX('Overview - Section A'!$E$37:$E$44,MATCH(G436,'Overview - Section A'!$U$37:$U$44,0)),""),"d-mmm-yy")</f>
        <v>1-Jul-19 to 31-Dec-19</v>
      </c>
      <c r="D436" s="490"/>
      <c r="E436" s="490"/>
      <c r="F436" s="491" t="str">
        <f t="shared" si="35"/>
        <v/>
      </c>
      <c r="G436" s="492" t="s">
        <v>431</v>
      </c>
      <c r="H436" s="492"/>
      <c r="I436" s="493" t="b">
        <f t="shared" si="36"/>
        <v>1</v>
      </c>
      <c r="J436" s="493" t="b">
        <f t="shared" si="37"/>
        <v>0</v>
      </c>
      <c r="K436" s="493" t="str">
        <f t="shared" si="38"/>
        <v>a1N1R000009twJrUAI</v>
      </c>
      <c r="L436" s="494" t="str">
        <f t="shared" ca="1" si="39"/>
        <v>581-Jul-19 to 31-Dec-19</v>
      </c>
      <c r="M436" s="495" t="s">
        <v>1405</v>
      </c>
      <c r="N436" s="486"/>
      <c r="O436" s="127"/>
      <c r="P436" s="127"/>
      <c r="Q436" s="127"/>
      <c r="AD436" s="487"/>
      <c r="AE436" s="487"/>
      <c r="AF436" s="487"/>
      <c r="AG436" s="487"/>
      <c r="AM436" s="5"/>
      <c r="AN436" s="5"/>
    </row>
    <row r="437" spans="1:40" ht="31.5" x14ac:dyDescent="0.25">
      <c r="A437" s="382">
        <v>58</v>
      </c>
      <c r="B437" s="401" t="str">
        <f t="shared" si="34"/>
        <v/>
      </c>
      <c r="C437" s="402" t="str">
        <f ca="1">TEXT(IFERROR(INDEX('Overview - Section A'!$A$37:$A$44,MATCH(G437,'Overview - Section A'!$U$37:$U$44,0)),""),"d-mmm-yy") &amp;" to " &amp; TEXT(IFERROR(INDEX('Overview - Section A'!$E$37:$E$44,MATCH(G437,'Overview - Section A'!$U$37:$U$44,0)),""),"d-mmm-yy")</f>
        <v>1-Jan-20 to 31-Dec-20</v>
      </c>
      <c r="D437" s="490"/>
      <c r="E437" s="490"/>
      <c r="F437" s="491" t="str">
        <f t="shared" si="35"/>
        <v/>
      </c>
      <c r="G437" s="492" t="s">
        <v>433</v>
      </c>
      <c r="H437" s="492"/>
      <c r="I437" s="493" t="b">
        <f t="shared" si="36"/>
        <v>1</v>
      </c>
      <c r="J437" s="493" t="b">
        <f t="shared" si="37"/>
        <v>0</v>
      </c>
      <c r="K437" s="493" t="str">
        <f t="shared" si="38"/>
        <v>a1N1R000009twJrUAI</v>
      </c>
      <c r="L437" s="494" t="str">
        <f t="shared" ca="1" si="39"/>
        <v>581-Jan-20 to 31-Dec-20</v>
      </c>
      <c r="M437" s="495" t="s">
        <v>1406</v>
      </c>
      <c r="N437" s="486"/>
      <c r="O437" s="127"/>
      <c r="P437" s="127"/>
      <c r="Q437" s="127"/>
      <c r="AD437" s="487"/>
      <c r="AE437" s="487"/>
      <c r="AF437" s="487"/>
      <c r="AG437" s="487"/>
      <c r="AM437" s="5"/>
      <c r="AN437" s="5"/>
    </row>
    <row r="438" spans="1:40" ht="31.5" x14ac:dyDescent="0.25">
      <c r="A438" s="382">
        <v>58</v>
      </c>
      <c r="B438" s="401" t="str">
        <f t="shared" si="34"/>
        <v/>
      </c>
      <c r="C438" s="402" t="str">
        <f ca="1">TEXT(IFERROR(INDEX('Overview - Section A'!$A$37:$A$44,MATCH(G438,'Overview - Section A'!$U$37:$U$44,0)),""),"d-mmm-yy") &amp;" to " &amp; TEXT(IFERROR(INDEX('Overview - Section A'!$E$37:$E$44,MATCH(G438,'Overview - Section A'!$U$37:$U$44,0)),""),"d-mmm-yy")</f>
        <v>1-Jan-21 to 31-Dec-21</v>
      </c>
      <c r="D438" s="490"/>
      <c r="E438" s="490"/>
      <c r="F438" s="491" t="str">
        <f t="shared" si="35"/>
        <v/>
      </c>
      <c r="G438" s="492" t="s">
        <v>435</v>
      </c>
      <c r="H438" s="492"/>
      <c r="I438" s="493" t="b">
        <f t="shared" si="36"/>
        <v>1</v>
      </c>
      <c r="J438" s="493" t="b">
        <f t="shared" si="37"/>
        <v>0</v>
      </c>
      <c r="K438" s="493" t="str">
        <f t="shared" si="38"/>
        <v>a1N1R000009twJrUAI</v>
      </c>
      <c r="L438" s="494" t="str">
        <f t="shared" ca="1" si="39"/>
        <v>581-Jan-21 to 31-Dec-21</v>
      </c>
      <c r="M438" s="495" t="s">
        <v>1407</v>
      </c>
      <c r="N438" s="486"/>
      <c r="O438" s="127"/>
      <c r="P438" s="127"/>
      <c r="Q438" s="127"/>
      <c r="AD438" s="487"/>
      <c r="AE438" s="487"/>
      <c r="AF438" s="487"/>
      <c r="AG438" s="487"/>
      <c r="AM438" s="5"/>
      <c r="AN438" s="5"/>
    </row>
    <row r="439" spans="1:40" ht="31.5" x14ac:dyDescent="0.25">
      <c r="A439" s="382">
        <v>58</v>
      </c>
      <c r="B439" s="401" t="str">
        <f t="shared" si="34"/>
        <v/>
      </c>
      <c r="C439" s="402" t="str">
        <f ca="1">TEXT(IFERROR(INDEX('Overview - Section A'!$A$37:$A$44,MATCH(G439,'Overview - Section A'!$U$37:$U$44,0)),""),"d-mmm-yy") &amp;" to " &amp; TEXT(IFERROR(INDEX('Overview - Section A'!$E$37:$E$44,MATCH(G439,'Overview - Section A'!$U$37:$U$44,0)),""),"d-mmm-yy")</f>
        <v>1-Jan-22 to 30-Jun-22</v>
      </c>
      <c r="D439" s="490"/>
      <c r="E439" s="490"/>
      <c r="F439" s="491" t="str">
        <f t="shared" si="35"/>
        <v/>
      </c>
      <c r="G439" s="492" t="s">
        <v>437</v>
      </c>
      <c r="H439" s="492"/>
      <c r="I439" s="493" t="b">
        <f t="shared" si="36"/>
        <v>1</v>
      </c>
      <c r="J439" s="493" t="b">
        <f t="shared" si="37"/>
        <v>0</v>
      </c>
      <c r="K439" s="493" t="str">
        <f t="shared" si="38"/>
        <v>a1N1R000009twJrUAI</v>
      </c>
      <c r="L439" s="494" t="str">
        <f t="shared" ca="1" si="39"/>
        <v>581-Jan-22 to 30-Jun-22</v>
      </c>
      <c r="M439" s="495" t="s">
        <v>1408</v>
      </c>
      <c r="N439" s="486"/>
      <c r="O439" s="127"/>
      <c r="P439" s="127"/>
      <c r="Q439" s="127"/>
      <c r="AD439" s="487"/>
      <c r="AE439" s="487"/>
      <c r="AF439" s="487"/>
      <c r="AG439" s="487"/>
      <c r="AM439" s="5"/>
      <c r="AN439" s="5"/>
    </row>
    <row r="440" spans="1:40" ht="31.5" x14ac:dyDescent="0.25">
      <c r="A440" s="382">
        <v>58</v>
      </c>
      <c r="B440" s="401" t="str">
        <f t="shared" si="34"/>
        <v/>
      </c>
      <c r="C440" s="402" t="str">
        <f ca="1">TEXT(IFERROR(INDEX('Overview - Section A'!$A$37:$A$44,MATCH(G440,'Overview - Section A'!$U$37:$U$44,0)),""),"d-mmm-yy") &amp;" to " &amp; TEXT(IFERROR(INDEX('Overview - Section A'!$E$37:$E$44,MATCH(G440,'Overview - Section A'!$U$37:$U$44,0)),""),"d-mmm-yy")</f>
        <v>1-Jul-22 to 30-Jun-23</v>
      </c>
      <c r="D440" s="490"/>
      <c r="E440" s="490"/>
      <c r="F440" s="491" t="str">
        <f t="shared" si="35"/>
        <v/>
      </c>
      <c r="G440" s="492" t="s">
        <v>439</v>
      </c>
      <c r="H440" s="492"/>
      <c r="I440" s="493" t="b">
        <f t="shared" si="36"/>
        <v>1</v>
      </c>
      <c r="J440" s="493" t="b">
        <f t="shared" si="37"/>
        <v>0</v>
      </c>
      <c r="K440" s="493" t="str">
        <f t="shared" si="38"/>
        <v>a1N1R000009twJrUAI</v>
      </c>
      <c r="L440" s="494" t="str">
        <f t="shared" ca="1" si="39"/>
        <v>581-Jul-22 to 30-Jun-23</v>
      </c>
      <c r="M440" s="495" t="s">
        <v>1409</v>
      </c>
      <c r="N440" s="486"/>
      <c r="O440" s="127"/>
      <c r="P440" s="127"/>
      <c r="Q440" s="127"/>
      <c r="AD440" s="487"/>
      <c r="AE440" s="487"/>
      <c r="AF440" s="487"/>
      <c r="AG440" s="487"/>
      <c r="AM440" s="5"/>
      <c r="AN440" s="5"/>
    </row>
    <row r="441" spans="1:40" ht="31.5" x14ac:dyDescent="0.25">
      <c r="A441" s="382">
        <v>58</v>
      </c>
      <c r="B441" s="401" t="str">
        <f t="shared" si="34"/>
        <v/>
      </c>
      <c r="C441" s="402" t="str">
        <f ca="1">TEXT(IFERROR(INDEX('Overview - Section A'!$A$37:$A$44,MATCH(G441,'Overview - Section A'!$U$37:$U$44,0)),""),"d-mmm-yy") &amp;" to " &amp; TEXT(IFERROR(INDEX('Overview - Section A'!$E$37:$E$44,MATCH(G441,'Overview - Section A'!$U$37:$U$44,0)),""),"d-mmm-yy")</f>
        <v>1-Jul-23 to 30-Jun-24</v>
      </c>
      <c r="D441" s="490"/>
      <c r="E441" s="490"/>
      <c r="F441" s="491" t="str">
        <f t="shared" si="35"/>
        <v/>
      </c>
      <c r="G441" s="492" t="s">
        <v>441</v>
      </c>
      <c r="H441" s="492"/>
      <c r="I441" s="493" t="b">
        <f t="shared" si="36"/>
        <v>1</v>
      </c>
      <c r="J441" s="493" t="b">
        <f t="shared" si="37"/>
        <v>0</v>
      </c>
      <c r="K441" s="493" t="str">
        <f t="shared" si="38"/>
        <v>a1N1R000009twJrUAI</v>
      </c>
      <c r="L441" s="494" t="str">
        <f t="shared" ca="1" si="39"/>
        <v>581-Jul-23 to 30-Jun-24</v>
      </c>
      <c r="M441" s="495" t="s">
        <v>1410</v>
      </c>
      <c r="N441" s="486"/>
      <c r="O441" s="127"/>
      <c r="P441" s="127"/>
      <c r="Q441" s="127"/>
      <c r="AD441" s="487"/>
      <c r="AE441" s="487"/>
      <c r="AF441" s="487"/>
      <c r="AG441" s="487"/>
      <c r="AM441" s="5"/>
      <c r="AN441" s="5"/>
    </row>
    <row r="442" spans="1:40" ht="31.5" x14ac:dyDescent="0.25">
      <c r="A442" s="382">
        <v>59</v>
      </c>
      <c r="B442" s="401" t="str">
        <f t="shared" si="34"/>
        <v/>
      </c>
      <c r="C442" s="402" t="str">
        <f ca="1">TEXT(IFERROR(INDEX('Overview - Section A'!$A$37:$A$44,MATCH(G442,'Overview - Section A'!$U$37:$U$44,0)),""),"d-mmm-yy") &amp;" to " &amp; TEXT(IFERROR(INDEX('Overview - Section A'!$E$37:$E$44,MATCH(G442,'Overview - Section A'!$U$37:$U$44,0)),""),"d-mmm-yy")</f>
        <v>1-Jul-19 to 31-Dec-19</v>
      </c>
      <c r="D442" s="490"/>
      <c r="E442" s="490"/>
      <c r="F442" s="491" t="str">
        <f t="shared" si="35"/>
        <v/>
      </c>
      <c r="G442" s="492" t="s">
        <v>431</v>
      </c>
      <c r="H442" s="492"/>
      <c r="I442" s="493" t="b">
        <f t="shared" si="36"/>
        <v>1</v>
      </c>
      <c r="J442" s="493" t="b">
        <f t="shared" si="37"/>
        <v>0</v>
      </c>
      <c r="K442" s="493" t="str">
        <f t="shared" si="38"/>
        <v>a1N1R000009twJsUAI</v>
      </c>
      <c r="L442" s="494" t="str">
        <f t="shared" ca="1" si="39"/>
        <v>591-Jul-19 to 31-Dec-19</v>
      </c>
      <c r="M442" s="495" t="s">
        <v>1411</v>
      </c>
      <c r="N442" s="486"/>
      <c r="O442" s="127"/>
      <c r="P442" s="127"/>
      <c r="Q442" s="127"/>
      <c r="AD442" s="487"/>
      <c r="AE442" s="487"/>
      <c r="AF442" s="487"/>
      <c r="AG442" s="487"/>
      <c r="AM442" s="5"/>
      <c r="AN442" s="5"/>
    </row>
    <row r="443" spans="1:40" ht="31.5" x14ac:dyDescent="0.25">
      <c r="A443" s="382">
        <v>59</v>
      </c>
      <c r="B443" s="401" t="str">
        <f t="shared" si="34"/>
        <v/>
      </c>
      <c r="C443" s="402" t="str">
        <f ca="1">TEXT(IFERROR(INDEX('Overview - Section A'!$A$37:$A$44,MATCH(G443,'Overview - Section A'!$U$37:$U$44,0)),""),"d-mmm-yy") &amp;" to " &amp; TEXT(IFERROR(INDEX('Overview - Section A'!$E$37:$E$44,MATCH(G443,'Overview - Section A'!$U$37:$U$44,0)),""),"d-mmm-yy")</f>
        <v>1-Jan-20 to 31-Dec-20</v>
      </c>
      <c r="D443" s="490"/>
      <c r="E443" s="490"/>
      <c r="F443" s="491" t="str">
        <f t="shared" si="35"/>
        <v/>
      </c>
      <c r="G443" s="492" t="s">
        <v>433</v>
      </c>
      <c r="H443" s="492"/>
      <c r="I443" s="493" t="b">
        <f t="shared" si="36"/>
        <v>1</v>
      </c>
      <c r="J443" s="493" t="b">
        <f t="shared" si="37"/>
        <v>0</v>
      </c>
      <c r="K443" s="493" t="str">
        <f t="shared" si="38"/>
        <v>a1N1R000009twJsUAI</v>
      </c>
      <c r="L443" s="494" t="str">
        <f t="shared" ca="1" si="39"/>
        <v>591-Jan-20 to 31-Dec-20</v>
      </c>
      <c r="M443" s="495" t="s">
        <v>1412</v>
      </c>
      <c r="N443" s="486"/>
      <c r="O443" s="127"/>
      <c r="P443" s="127"/>
      <c r="Q443" s="127"/>
      <c r="AD443" s="487"/>
      <c r="AE443" s="487"/>
      <c r="AF443" s="487"/>
      <c r="AG443" s="487"/>
      <c r="AM443" s="5"/>
      <c r="AN443" s="5"/>
    </row>
    <row r="444" spans="1:40" ht="31.5" x14ac:dyDescent="0.25">
      <c r="A444" s="382">
        <v>59</v>
      </c>
      <c r="B444" s="401" t="str">
        <f t="shared" si="34"/>
        <v/>
      </c>
      <c r="C444" s="402" t="str">
        <f ca="1">TEXT(IFERROR(INDEX('Overview - Section A'!$A$37:$A$44,MATCH(G444,'Overview - Section A'!$U$37:$U$44,0)),""),"d-mmm-yy") &amp;" to " &amp; TEXT(IFERROR(INDEX('Overview - Section A'!$E$37:$E$44,MATCH(G444,'Overview - Section A'!$U$37:$U$44,0)),""),"d-mmm-yy")</f>
        <v>1-Jan-21 to 31-Dec-21</v>
      </c>
      <c r="D444" s="490"/>
      <c r="E444" s="490"/>
      <c r="F444" s="491" t="str">
        <f t="shared" si="35"/>
        <v/>
      </c>
      <c r="G444" s="492" t="s">
        <v>435</v>
      </c>
      <c r="H444" s="492"/>
      <c r="I444" s="493" t="b">
        <f t="shared" si="36"/>
        <v>1</v>
      </c>
      <c r="J444" s="493" t="b">
        <f t="shared" si="37"/>
        <v>0</v>
      </c>
      <c r="K444" s="493" t="str">
        <f t="shared" si="38"/>
        <v>a1N1R000009twJsUAI</v>
      </c>
      <c r="L444" s="494" t="str">
        <f t="shared" ca="1" si="39"/>
        <v>591-Jan-21 to 31-Dec-21</v>
      </c>
      <c r="M444" s="495" t="s">
        <v>1413</v>
      </c>
      <c r="N444" s="486"/>
      <c r="O444" s="127"/>
      <c r="P444" s="127"/>
      <c r="Q444" s="127"/>
      <c r="AD444" s="487"/>
      <c r="AE444" s="487"/>
      <c r="AF444" s="487"/>
      <c r="AG444" s="487"/>
      <c r="AM444" s="5"/>
      <c r="AN444" s="5"/>
    </row>
    <row r="445" spans="1:40" ht="31.5" x14ac:dyDescent="0.25">
      <c r="A445" s="382">
        <v>59</v>
      </c>
      <c r="B445" s="401" t="str">
        <f t="shared" si="34"/>
        <v/>
      </c>
      <c r="C445" s="402" t="str">
        <f ca="1">TEXT(IFERROR(INDEX('Overview - Section A'!$A$37:$A$44,MATCH(G445,'Overview - Section A'!$U$37:$U$44,0)),""),"d-mmm-yy") &amp;" to " &amp; TEXT(IFERROR(INDEX('Overview - Section A'!$E$37:$E$44,MATCH(G445,'Overview - Section A'!$U$37:$U$44,0)),""),"d-mmm-yy")</f>
        <v>1-Jan-22 to 30-Jun-22</v>
      </c>
      <c r="D445" s="490"/>
      <c r="E445" s="490"/>
      <c r="F445" s="491" t="str">
        <f t="shared" si="35"/>
        <v/>
      </c>
      <c r="G445" s="492" t="s">
        <v>437</v>
      </c>
      <c r="H445" s="492"/>
      <c r="I445" s="493" t="b">
        <f t="shared" si="36"/>
        <v>1</v>
      </c>
      <c r="J445" s="493" t="b">
        <f t="shared" si="37"/>
        <v>0</v>
      </c>
      <c r="K445" s="493" t="str">
        <f t="shared" si="38"/>
        <v>a1N1R000009twJsUAI</v>
      </c>
      <c r="L445" s="494" t="str">
        <f t="shared" ca="1" si="39"/>
        <v>591-Jan-22 to 30-Jun-22</v>
      </c>
      <c r="M445" s="495" t="s">
        <v>1414</v>
      </c>
      <c r="N445" s="486"/>
      <c r="O445" s="127"/>
      <c r="P445" s="127"/>
      <c r="Q445" s="127"/>
      <c r="AD445" s="487"/>
      <c r="AE445" s="487"/>
      <c r="AF445" s="487"/>
      <c r="AG445" s="487"/>
      <c r="AM445" s="5"/>
      <c r="AN445" s="5"/>
    </row>
    <row r="446" spans="1:40" ht="31.5" x14ac:dyDescent="0.25">
      <c r="A446" s="382">
        <v>59</v>
      </c>
      <c r="B446" s="401" t="str">
        <f t="shared" si="34"/>
        <v/>
      </c>
      <c r="C446" s="402" t="str">
        <f ca="1">TEXT(IFERROR(INDEX('Overview - Section A'!$A$37:$A$44,MATCH(G446,'Overview - Section A'!$U$37:$U$44,0)),""),"d-mmm-yy") &amp;" to " &amp; TEXT(IFERROR(INDEX('Overview - Section A'!$E$37:$E$44,MATCH(G446,'Overview - Section A'!$U$37:$U$44,0)),""),"d-mmm-yy")</f>
        <v>1-Jul-22 to 30-Jun-23</v>
      </c>
      <c r="D446" s="490"/>
      <c r="E446" s="490"/>
      <c r="F446" s="491" t="str">
        <f t="shared" si="35"/>
        <v/>
      </c>
      <c r="G446" s="492" t="s">
        <v>439</v>
      </c>
      <c r="H446" s="492"/>
      <c r="I446" s="493" t="b">
        <f t="shared" si="36"/>
        <v>1</v>
      </c>
      <c r="J446" s="493" t="b">
        <f t="shared" si="37"/>
        <v>0</v>
      </c>
      <c r="K446" s="493" t="str">
        <f t="shared" si="38"/>
        <v>a1N1R000009twJsUAI</v>
      </c>
      <c r="L446" s="494" t="str">
        <f t="shared" ca="1" si="39"/>
        <v>591-Jul-22 to 30-Jun-23</v>
      </c>
      <c r="M446" s="495" t="s">
        <v>1415</v>
      </c>
      <c r="N446" s="486"/>
      <c r="O446" s="127"/>
      <c r="P446" s="127"/>
      <c r="Q446" s="127"/>
      <c r="AD446" s="487"/>
      <c r="AE446" s="487"/>
      <c r="AF446" s="487"/>
      <c r="AG446" s="487"/>
      <c r="AM446" s="5"/>
      <c r="AN446" s="5"/>
    </row>
    <row r="447" spans="1:40" ht="31.5" x14ac:dyDescent="0.25">
      <c r="A447" s="382">
        <v>59</v>
      </c>
      <c r="B447" s="401" t="str">
        <f t="shared" si="34"/>
        <v/>
      </c>
      <c r="C447" s="402" t="str">
        <f ca="1">TEXT(IFERROR(INDEX('Overview - Section A'!$A$37:$A$44,MATCH(G447,'Overview - Section A'!$U$37:$U$44,0)),""),"d-mmm-yy") &amp;" to " &amp; TEXT(IFERROR(INDEX('Overview - Section A'!$E$37:$E$44,MATCH(G447,'Overview - Section A'!$U$37:$U$44,0)),""),"d-mmm-yy")</f>
        <v>1-Jul-23 to 30-Jun-24</v>
      </c>
      <c r="D447" s="490"/>
      <c r="E447" s="490"/>
      <c r="F447" s="491" t="str">
        <f t="shared" si="35"/>
        <v/>
      </c>
      <c r="G447" s="492" t="s">
        <v>441</v>
      </c>
      <c r="H447" s="492"/>
      <c r="I447" s="493" t="b">
        <f t="shared" si="36"/>
        <v>1</v>
      </c>
      <c r="J447" s="493" t="b">
        <f t="shared" si="37"/>
        <v>0</v>
      </c>
      <c r="K447" s="493" t="str">
        <f t="shared" si="38"/>
        <v>a1N1R000009twJsUAI</v>
      </c>
      <c r="L447" s="494" t="str">
        <f t="shared" ca="1" si="39"/>
        <v>591-Jul-23 to 30-Jun-24</v>
      </c>
      <c r="M447" s="495" t="s">
        <v>1416</v>
      </c>
      <c r="N447" s="486"/>
      <c r="O447" s="127"/>
      <c r="P447" s="127"/>
      <c r="Q447" s="127"/>
      <c r="AD447" s="487"/>
      <c r="AE447" s="487"/>
      <c r="AF447" s="487"/>
      <c r="AG447" s="487"/>
      <c r="AM447" s="5"/>
      <c r="AN447" s="5"/>
    </row>
    <row r="448" spans="1:40" ht="31.5" x14ac:dyDescent="0.25">
      <c r="A448" s="382">
        <v>60</v>
      </c>
      <c r="B448" s="401" t="str">
        <f t="shared" si="34"/>
        <v/>
      </c>
      <c r="C448" s="402" t="str">
        <f ca="1">TEXT(IFERROR(INDEX('Overview - Section A'!$A$37:$A$44,MATCH(G448,'Overview - Section A'!$U$37:$U$44,0)),""),"d-mmm-yy") &amp;" to " &amp; TEXT(IFERROR(INDEX('Overview - Section A'!$E$37:$E$44,MATCH(G448,'Overview - Section A'!$U$37:$U$44,0)),""),"d-mmm-yy")</f>
        <v>1-Jul-19 to 31-Dec-19</v>
      </c>
      <c r="D448" s="490"/>
      <c r="E448" s="490"/>
      <c r="F448" s="491" t="str">
        <f t="shared" si="35"/>
        <v/>
      </c>
      <c r="G448" s="492" t="s">
        <v>431</v>
      </c>
      <c r="H448" s="492"/>
      <c r="I448" s="493" t="b">
        <f t="shared" si="36"/>
        <v>1</v>
      </c>
      <c r="J448" s="493" t="b">
        <f t="shared" si="37"/>
        <v>0</v>
      </c>
      <c r="K448" s="493" t="str">
        <f t="shared" si="38"/>
        <v>a1N1R000009twJtUAI</v>
      </c>
      <c r="L448" s="494" t="str">
        <f t="shared" ca="1" si="39"/>
        <v>601-Jul-19 to 31-Dec-19</v>
      </c>
      <c r="M448" s="495" t="s">
        <v>1417</v>
      </c>
      <c r="N448" s="486"/>
      <c r="O448" s="127"/>
      <c r="P448" s="127"/>
      <c r="Q448" s="127"/>
      <c r="AD448" s="487"/>
      <c r="AE448" s="487"/>
      <c r="AF448" s="487"/>
      <c r="AG448" s="487"/>
      <c r="AM448" s="5"/>
      <c r="AN448" s="5"/>
    </row>
    <row r="449" spans="1:40" ht="31.5" x14ac:dyDescent="0.25">
      <c r="A449" s="382">
        <v>60</v>
      </c>
      <c r="B449" s="401" t="str">
        <f t="shared" si="34"/>
        <v/>
      </c>
      <c r="C449" s="402" t="str">
        <f ca="1">TEXT(IFERROR(INDEX('Overview - Section A'!$A$37:$A$44,MATCH(G449,'Overview - Section A'!$U$37:$U$44,0)),""),"d-mmm-yy") &amp;" to " &amp; TEXT(IFERROR(INDEX('Overview - Section A'!$E$37:$E$44,MATCH(G449,'Overview - Section A'!$U$37:$U$44,0)),""),"d-mmm-yy")</f>
        <v>1-Jan-20 to 31-Dec-20</v>
      </c>
      <c r="D449" s="490"/>
      <c r="E449" s="490"/>
      <c r="F449" s="491" t="str">
        <f t="shared" si="35"/>
        <v/>
      </c>
      <c r="G449" s="492" t="s">
        <v>433</v>
      </c>
      <c r="H449" s="492"/>
      <c r="I449" s="493" t="b">
        <f t="shared" si="36"/>
        <v>1</v>
      </c>
      <c r="J449" s="493" t="b">
        <f t="shared" si="37"/>
        <v>0</v>
      </c>
      <c r="K449" s="493" t="str">
        <f t="shared" si="38"/>
        <v>a1N1R000009twJtUAI</v>
      </c>
      <c r="L449" s="494" t="str">
        <f t="shared" ca="1" si="39"/>
        <v>601-Jan-20 to 31-Dec-20</v>
      </c>
      <c r="M449" s="495" t="s">
        <v>1418</v>
      </c>
      <c r="N449" s="486"/>
      <c r="O449" s="127"/>
      <c r="P449" s="127"/>
      <c r="Q449" s="127"/>
      <c r="AD449" s="487"/>
      <c r="AE449" s="487"/>
      <c r="AF449" s="487"/>
      <c r="AG449" s="487"/>
      <c r="AM449" s="5"/>
      <c r="AN449" s="5"/>
    </row>
    <row r="450" spans="1:40" ht="31.5" x14ac:dyDescent="0.25">
      <c r="A450" s="382">
        <v>60</v>
      </c>
      <c r="B450" s="401" t="str">
        <f t="shared" si="34"/>
        <v/>
      </c>
      <c r="C450" s="402" t="str">
        <f ca="1">TEXT(IFERROR(INDEX('Overview - Section A'!$A$37:$A$44,MATCH(G450,'Overview - Section A'!$U$37:$U$44,0)),""),"d-mmm-yy") &amp;" to " &amp; TEXT(IFERROR(INDEX('Overview - Section A'!$E$37:$E$44,MATCH(G450,'Overview - Section A'!$U$37:$U$44,0)),""),"d-mmm-yy")</f>
        <v>1-Jan-21 to 31-Dec-21</v>
      </c>
      <c r="D450" s="490"/>
      <c r="E450" s="490"/>
      <c r="F450" s="491" t="str">
        <f t="shared" si="35"/>
        <v/>
      </c>
      <c r="G450" s="492" t="s">
        <v>435</v>
      </c>
      <c r="H450" s="492"/>
      <c r="I450" s="493" t="b">
        <f t="shared" si="36"/>
        <v>1</v>
      </c>
      <c r="J450" s="493" t="b">
        <f t="shared" si="37"/>
        <v>0</v>
      </c>
      <c r="K450" s="493" t="str">
        <f t="shared" si="38"/>
        <v>a1N1R000009twJtUAI</v>
      </c>
      <c r="L450" s="494" t="str">
        <f t="shared" ca="1" si="39"/>
        <v>601-Jan-21 to 31-Dec-21</v>
      </c>
      <c r="M450" s="495" t="s">
        <v>1419</v>
      </c>
      <c r="N450" s="486"/>
      <c r="O450" s="127"/>
      <c r="P450" s="127"/>
      <c r="Q450" s="127"/>
      <c r="AD450" s="487"/>
      <c r="AE450" s="487"/>
      <c r="AF450" s="487"/>
      <c r="AG450" s="487"/>
      <c r="AM450" s="5"/>
      <c r="AN450" s="5"/>
    </row>
    <row r="451" spans="1:40" ht="31.5" x14ac:dyDescent="0.25">
      <c r="A451" s="382">
        <v>60</v>
      </c>
      <c r="B451" s="401" t="str">
        <f t="shared" si="34"/>
        <v/>
      </c>
      <c r="C451" s="402" t="str">
        <f ca="1">TEXT(IFERROR(INDEX('Overview - Section A'!$A$37:$A$44,MATCH(G451,'Overview - Section A'!$U$37:$U$44,0)),""),"d-mmm-yy") &amp;" to " &amp; TEXT(IFERROR(INDEX('Overview - Section A'!$E$37:$E$44,MATCH(G451,'Overview - Section A'!$U$37:$U$44,0)),""),"d-mmm-yy")</f>
        <v>1-Jan-22 to 30-Jun-22</v>
      </c>
      <c r="D451" s="490"/>
      <c r="E451" s="490"/>
      <c r="F451" s="491" t="str">
        <f t="shared" si="35"/>
        <v/>
      </c>
      <c r="G451" s="492" t="s">
        <v>437</v>
      </c>
      <c r="H451" s="492"/>
      <c r="I451" s="493" t="b">
        <f t="shared" si="36"/>
        <v>1</v>
      </c>
      <c r="J451" s="493" t="b">
        <f t="shared" si="37"/>
        <v>0</v>
      </c>
      <c r="K451" s="493" t="str">
        <f t="shared" si="38"/>
        <v>a1N1R000009twJtUAI</v>
      </c>
      <c r="L451" s="494" t="str">
        <f t="shared" ca="1" si="39"/>
        <v>601-Jan-22 to 30-Jun-22</v>
      </c>
      <c r="M451" s="495" t="s">
        <v>1420</v>
      </c>
      <c r="N451" s="486"/>
      <c r="O451" s="127"/>
      <c r="P451" s="127"/>
      <c r="Q451" s="127"/>
      <c r="AD451" s="487"/>
      <c r="AE451" s="487"/>
      <c r="AF451" s="487"/>
      <c r="AG451" s="487"/>
      <c r="AM451" s="5"/>
      <c r="AN451" s="5"/>
    </row>
    <row r="452" spans="1:40" ht="31.5" x14ac:dyDescent="0.25">
      <c r="A452" s="382">
        <v>60</v>
      </c>
      <c r="B452" s="401" t="str">
        <f t="shared" si="34"/>
        <v/>
      </c>
      <c r="C452" s="402" t="str">
        <f ca="1">TEXT(IFERROR(INDEX('Overview - Section A'!$A$37:$A$44,MATCH(G452,'Overview - Section A'!$U$37:$U$44,0)),""),"d-mmm-yy") &amp;" to " &amp; TEXT(IFERROR(INDEX('Overview - Section A'!$E$37:$E$44,MATCH(G452,'Overview - Section A'!$U$37:$U$44,0)),""),"d-mmm-yy")</f>
        <v>1-Jul-22 to 30-Jun-23</v>
      </c>
      <c r="D452" s="490"/>
      <c r="E452" s="490"/>
      <c r="F452" s="491" t="str">
        <f t="shared" si="35"/>
        <v/>
      </c>
      <c r="G452" s="492" t="s">
        <v>439</v>
      </c>
      <c r="H452" s="492"/>
      <c r="I452" s="493" t="b">
        <f t="shared" si="36"/>
        <v>1</v>
      </c>
      <c r="J452" s="493" t="b">
        <f t="shared" si="37"/>
        <v>0</v>
      </c>
      <c r="K452" s="493" t="str">
        <f t="shared" si="38"/>
        <v>a1N1R000009twJtUAI</v>
      </c>
      <c r="L452" s="494" t="str">
        <f t="shared" ca="1" si="39"/>
        <v>601-Jul-22 to 30-Jun-23</v>
      </c>
      <c r="M452" s="495" t="s">
        <v>1421</v>
      </c>
      <c r="N452" s="486"/>
      <c r="O452" s="127"/>
      <c r="P452" s="127"/>
      <c r="Q452" s="127"/>
      <c r="AD452" s="487"/>
      <c r="AE452" s="487"/>
      <c r="AF452" s="487"/>
      <c r="AG452" s="487"/>
      <c r="AM452" s="5"/>
      <c r="AN452" s="5"/>
    </row>
    <row r="453" spans="1:40" ht="31.5" x14ac:dyDescent="0.25">
      <c r="A453" s="382">
        <v>60</v>
      </c>
      <c r="B453" s="401" t="str">
        <f t="shared" si="34"/>
        <v/>
      </c>
      <c r="C453" s="402" t="str">
        <f ca="1">TEXT(IFERROR(INDEX('Overview - Section A'!$A$37:$A$44,MATCH(G453,'Overview - Section A'!$U$37:$U$44,0)),""),"d-mmm-yy") &amp;" to " &amp; TEXT(IFERROR(INDEX('Overview - Section A'!$E$37:$E$44,MATCH(G453,'Overview - Section A'!$U$37:$U$44,0)),""),"d-mmm-yy")</f>
        <v>1-Jul-23 to 30-Jun-24</v>
      </c>
      <c r="D453" s="490"/>
      <c r="E453" s="490"/>
      <c r="F453" s="491" t="str">
        <f t="shared" si="35"/>
        <v/>
      </c>
      <c r="G453" s="492" t="s">
        <v>441</v>
      </c>
      <c r="H453" s="492"/>
      <c r="I453" s="493" t="b">
        <f t="shared" si="36"/>
        <v>1</v>
      </c>
      <c r="J453" s="493" t="b">
        <f t="shared" si="37"/>
        <v>0</v>
      </c>
      <c r="K453" s="493" t="str">
        <f t="shared" si="38"/>
        <v>a1N1R000009twJtUAI</v>
      </c>
      <c r="L453" s="494" t="str">
        <f t="shared" ca="1" si="39"/>
        <v>601-Jul-23 to 30-Jun-24</v>
      </c>
      <c r="M453" s="495" t="s">
        <v>1422</v>
      </c>
      <c r="N453" s="486"/>
      <c r="O453" s="127"/>
      <c r="P453" s="127"/>
      <c r="Q453" s="127"/>
      <c r="AD453" s="487"/>
      <c r="AE453" s="487"/>
      <c r="AF453" s="487"/>
      <c r="AG453" s="487"/>
      <c r="AM453" s="5"/>
      <c r="AN453" s="5"/>
    </row>
    <row r="454" spans="1:40" ht="31.5" x14ac:dyDescent="0.25">
      <c r="A454" s="382">
        <v>61</v>
      </c>
      <c r="B454" s="401" t="str">
        <f t="shared" si="34"/>
        <v/>
      </c>
      <c r="C454" s="402" t="str">
        <f ca="1">TEXT(IFERROR(INDEX('Overview - Section A'!$A$37:$A$44,MATCH(G454,'Overview - Section A'!$U$37:$U$44,0)),""),"d-mmm-yy") &amp;" to " &amp; TEXT(IFERROR(INDEX('Overview - Section A'!$E$37:$E$44,MATCH(G454,'Overview - Section A'!$U$37:$U$44,0)),""),"d-mmm-yy")</f>
        <v>1-Jul-19 to 31-Dec-19</v>
      </c>
      <c r="D454" s="490"/>
      <c r="E454" s="490"/>
      <c r="F454" s="491" t="str">
        <f t="shared" si="35"/>
        <v/>
      </c>
      <c r="G454" s="492" t="s">
        <v>431</v>
      </c>
      <c r="H454" s="492"/>
      <c r="I454" s="493" t="b">
        <f t="shared" si="36"/>
        <v>1</v>
      </c>
      <c r="J454" s="493" t="b">
        <f t="shared" si="37"/>
        <v>0</v>
      </c>
      <c r="K454" s="493" t="str">
        <f t="shared" si="38"/>
        <v>a1N1R000009twJuUAI</v>
      </c>
      <c r="L454" s="494" t="str">
        <f t="shared" ca="1" si="39"/>
        <v>611-Jul-19 to 31-Dec-19</v>
      </c>
      <c r="M454" s="495" t="s">
        <v>1423</v>
      </c>
      <c r="N454" s="486"/>
      <c r="O454" s="127"/>
      <c r="P454" s="127"/>
      <c r="Q454" s="127"/>
      <c r="AD454" s="487"/>
      <c r="AE454" s="487"/>
      <c r="AF454" s="487"/>
      <c r="AG454" s="487"/>
      <c r="AM454" s="5"/>
      <c r="AN454" s="5"/>
    </row>
    <row r="455" spans="1:40" ht="31.5" x14ac:dyDescent="0.25">
      <c r="A455" s="382">
        <v>61</v>
      </c>
      <c r="B455" s="401" t="str">
        <f t="shared" si="34"/>
        <v/>
      </c>
      <c r="C455" s="402" t="str">
        <f ca="1">TEXT(IFERROR(INDEX('Overview - Section A'!$A$37:$A$44,MATCH(G455,'Overview - Section A'!$U$37:$U$44,0)),""),"d-mmm-yy") &amp;" to " &amp; TEXT(IFERROR(INDEX('Overview - Section A'!$E$37:$E$44,MATCH(G455,'Overview - Section A'!$U$37:$U$44,0)),""),"d-mmm-yy")</f>
        <v>1-Jan-20 to 31-Dec-20</v>
      </c>
      <c r="D455" s="490"/>
      <c r="E455" s="490"/>
      <c r="F455" s="491" t="str">
        <f t="shared" si="35"/>
        <v/>
      </c>
      <c r="G455" s="492" t="s">
        <v>433</v>
      </c>
      <c r="H455" s="492"/>
      <c r="I455" s="493" t="b">
        <f t="shared" si="36"/>
        <v>1</v>
      </c>
      <c r="J455" s="493" t="b">
        <f t="shared" si="37"/>
        <v>0</v>
      </c>
      <c r="K455" s="493" t="str">
        <f t="shared" si="38"/>
        <v>a1N1R000009twJuUAI</v>
      </c>
      <c r="L455" s="494" t="str">
        <f t="shared" ca="1" si="39"/>
        <v>611-Jan-20 to 31-Dec-20</v>
      </c>
      <c r="M455" s="495" t="s">
        <v>1424</v>
      </c>
      <c r="N455" s="486"/>
      <c r="O455" s="127"/>
      <c r="P455" s="127"/>
      <c r="Q455" s="127"/>
      <c r="AD455" s="487"/>
      <c r="AE455" s="487"/>
      <c r="AF455" s="487"/>
      <c r="AG455" s="487"/>
      <c r="AM455" s="5"/>
      <c r="AN455" s="5"/>
    </row>
    <row r="456" spans="1:40" ht="31.5" x14ac:dyDescent="0.25">
      <c r="A456" s="382">
        <v>61</v>
      </c>
      <c r="B456" s="401" t="str">
        <f t="shared" si="34"/>
        <v/>
      </c>
      <c r="C456" s="402" t="str">
        <f ca="1">TEXT(IFERROR(INDEX('Overview - Section A'!$A$37:$A$44,MATCH(G456,'Overview - Section A'!$U$37:$U$44,0)),""),"d-mmm-yy") &amp;" to " &amp; TEXT(IFERROR(INDEX('Overview - Section A'!$E$37:$E$44,MATCH(G456,'Overview - Section A'!$U$37:$U$44,0)),""),"d-mmm-yy")</f>
        <v>1-Jan-21 to 31-Dec-21</v>
      </c>
      <c r="D456" s="490"/>
      <c r="E456" s="490"/>
      <c r="F456" s="491" t="str">
        <f t="shared" si="35"/>
        <v/>
      </c>
      <c r="G456" s="492" t="s">
        <v>435</v>
      </c>
      <c r="H456" s="492"/>
      <c r="I456" s="493" t="b">
        <f t="shared" si="36"/>
        <v>1</v>
      </c>
      <c r="J456" s="493" t="b">
        <f t="shared" si="37"/>
        <v>0</v>
      </c>
      <c r="K456" s="493" t="str">
        <f t="shared" si="38"/>
        <v>a1N1R000009twJuUAI</v>
      </c>
      <c r="L456" s="494" t="str">
        <f t="shared" ca="1" si="39"/>
        <v>611-Jan-21 to 31-Dec-21</v>
      </c>
      <c r="M456" s="495" t="s">
        <v>1425</v>
      </c>
      <c r="N456" s="486"/>
      <c r="O456" s="127"/>
      <c r="P456" s="127"/>
      <c r="Q456" s="127"/>
      <c r="AD456" s="487"/>
      <c r="AE456" s="487"/>
      <c r="AF456" s="487"/>
      <c r="AG456" s="487"/>
      <c r="AM456" s="5"/>
      <c r="AN456" s="5"/>
    </row>
    <row r="457" spans="1:40" ht="31.5" x14ac:dyDescent="0.25">
      <c r="A457" s="382">
        <v>61</v>
      </c>
      <c r="B457" s="401" t="str">
        <f t="shared" si="34"/>
        <v/>
      </c>
      <c r="C457" s="402" t="str">
        <f ca="1">TEXT(IFERROR(INDEX('Overview - Section A'!$A$37:$A$44,MATCH(G457,'Overview - Section A'!$U$37:$U$44,0)),""),"d-mmm-yy") &amp;" to " &amp; TEXT(IFERROR(INDEX('Overview - Section A'!$E$37:$E$44,MATCH(G457,'Overview - Section A'!$U$37:$U$44,0)),""),"d-mmm-yy")</f>
        <v>1-Jan-22 to 30-Jun-22</v>
      </c>
      <c r="D457" s="490"/>
      <c r="E457" s="490"/>
      <c r="F457" s="491" t="str">
        <f t="shared" si="35"/>
        <v/>
      </c>
      <c r="G457" s="492" t="s">
        <v>437</v>
      </c>
      <c r="H457" s="492"/>
      <c r="I457" s="493" t="b">
        <f t="shared" si="36"/>
        <v>1</v>
      </c>
      <c r="J457" s="493" t="b">
        <f t="shared" si="37"/>
        <v>0</v>
      </c>
      <c r="K457" s="493" t="str">
        <f t="shared" si="38"/>
        <v>a1N1R000009twJuUAI</v>
      </c>
      <c r="L457" s="494" t="str">
        <f t="shared" ca="1" si="39"/>
        <v>611-Jan-22 to 30-Jun-22</v>
      </c>
      <c r="M457" s="495" t="s">
        <v>1426</v>
      </c>
      <c r="N457" s="486"/>
      <c r="O457" s="127"/>
      <c r="P457" s="127"/>
      <c r="Q457" s="127"/>
      <c r="AD457" s="487"/>
      <c r="AE457" s="487"/>
      <c r="AF457" s="487"/>
      <c r="AG457" s="487"/>
      <c r="AM457" s="5"/>
      <c r="AN457" s="5"/>
    </row>
    <row r="458" spans="1:40" ht="31.5" x14ac:dyDescent="0.25">
      <c r="A458" s="382">
        <v>61</v>
      </c>
      <c r="B458" s="401" t="str">
        <f t="shared" si="34"/>
        <v/>
      </c>
      <c r="C458" s="402" t="str">
        <f ca="1">TEXT(IFERROR(INDEX('Overview - Section A'!$A$37:$A$44,MATCH(G458,'Overview - Section A'!$U$37:$U$44,0)),""),"d-mmm-yy") &amp;" to " &amp; TEXT(IFERROR(INDEX('Overview - Section A'!$E$37:$E$44,MATCH(G458,'Overview - Section A'!$U$37:$U$44,0)),""),"d-mmm-yy")</f>
        <v>1-Jul-22 to 30-Jun-23</v>
      </c>
      <c r="D458" s="490"/>
      <c r="E458" s="490"/>
      <c r="F458" s="491" t="str">
        <f t="shared" si="35"/>
        <v/>
      </c>
      <c r="G458" s="492" t="s">
        <v>439</v>
      </c>
      <c r="H458" s="492"/>
      <c r="I458" s="493" t="b">
        <f t="shared" si="36"/>
        <v>1</v>
      </c>
      <c r="J458" s="493" t="b">
        <f t="shared" si="37"/>
        <v>0</v>
      </c>
      <c r="K458" s="493" t="str">
        <f t="shared" si="38"/>
        <v>a1N1R000009twJuUAI</v>
      </c>
      <c r="L458" s="494" t="str">
        <f t="shared" ca="1" si="39"/>
        <v>611-Jul-22 to 30-Jun-23</v>
      </c>
      <c r="M458" s="495" t="s">
        <v>1427</v>
      </c>
      <c r="N458" s="486"/>
      <c r="O458" s="127"/>
      <c r="P458" s="127"/>
      <c r="Q458" s="127"/>
      <c r="AD458" s="487"/>
      <c r="AE458" s="487"/>
      <c r="AF458" s="487"/>
      <c r="AG458" s="487"/>
      <c r="AM458" s="5"/>
      <c r="AN458" s="5"/>
    </row>
    <row r="459" spans="1:40" ht="31.5" x14ac:dyDescent="0.25">
      <c r="A459" s="382">
        <v>61</v>
      </c>
      <c r="B459" s="401" t="str">
        <f t="shared" si="34"/>
        <v/>
      </c>
      <c r="C459" s="402" t="str">
        <f ca="1">TEXT(IFERROR(INDEX('Overview - Section A'!$A$37:$A$44,MATCH(G459,'Overview - Section A'!$U$37:$U$44,0)),""),"d-mmm-yy") &amp;" to " &amp; TEXT(IFERROR(INDEX('Overview - Section A'!$E$37:$E$44,MATCH(G459,'Overview - Section A'!$U$37:$U$44,0)),""),"d-mmm-yy")</f>
        <v>1-Jul-23 to 30-Jun-24</v>
      </c>
      <c r="D459" s="490"/>
      <c r="E459" s="490"/>
      <c r="F459" s="491" t="str">
        <f t="shared" si="35"/>
        <v/>
      </c>
      <c r="G459" s="492" t="s">
        <v>441</v>
      </c>
      <c r="H459" s="492"/>
      <c r="I459" s="493" t="b">
        <f t="shared" si="36"/>
        <v>1</v>
      </c>
      <c r="J459" s="493" t="b">
        <f t="shared" si="37"/>
        <v>0</v>
      </c>
      <c r="K459" s="493" t="str">
        <f t="shared" si="38"/>
        <v>a1N1R000009twJuUAI</v>
      </c>
      <c r="L459" s="494" t="str">
        <f t="shared" ca="1" si="39"/>
        <v>611-Jul-23 to 30-Jun-24</v>
      </c>
      <c r="M459" s="495" t="s">
        <v>1428</v>
      </c>
      <c r="N459" s="486"/>
      <c r="O459" s="127"/>
      <c r="P459" s="127"/>
      <c r="Q459" s="127"/>
      <c r="AD459" s="487"/>
      <c r="AE459" s="487"/>
      <c r="AF459" s="487"/>
      <c r="AG459" s="487"/>
      <c r="AM459" s="5"/>
      <c r="AN459" s="5"/>
    </row>
    <row r="460" spans="1:40" ht="31.5" x14ac:dyDescent="0.25">
      <c r="A460" s="382">
        <v>62</v>
      </c>
      <c r="B460" s="401" t="str">
        <f t="shared" si="34"/>
        <v/>
      </c>
      <c r="C460" s="402" t="str">
        <f ca="1">TEXT(IFERROR(INDEX('Overview - Section A'!$A$37:$A$44,MATCH(G460,'Overview - Section A'!$U$37:$U$44,0)),""),"d-mmm-yy") &amp;" to " &amp; TEXT(IFERROR(INDEX('Overview - Section A'!$E$37:$E$44,MATCH(G460,'Overview - Section A'!$U$37:$U$44,0)),""),"d-mmm-yy")</f>
        <v>1-Jul-19 to 31-Dec-19</v>
      </c>
      <c r="D460" s="490"/>
      <c r="E460" s="490"/>
      <c r="F460" s="491" t="str">
        <f t="shared" si="35"/>
        <v/>
      </c>
      <c r="G460" s="492" t="s">
        <v>431</v>
      </c>
      <c r="H460" s="492"/>
      <c r="I460" s="493" t="b">
        <f t="shared" si="36"/>
        <v>1</v>
      </c>
      <c r="J460" s="493" t="b">
        <f t="shared" si="37"/>
        <v>0</v>
      </c>
      <c r="K460" s="493" t="str">
        <f t="shared" si="38"/>
        <v>a1N1R000009twJvUAI</v>
      </c>
      <c r="L460" s="494" t="str">
        <f t="shared" ca="1" si="39"/>
        <v>621-Jul-19 to 31-Dec-19</v>
      </c>
      <c r="M460" s="495" t="s">
        <v>1429</v>
      </c>
      <c r="N460" s="486"/>
      <c r="O460" s="127"/>
      <c r="P460" s="127"/>
      <c r="Q460" s="127"/>
      <c r="AD460" s="487"/>
      <c r="AE460" s="487"/>
      <c r="AF460" s="487"/>
      <c r="AG460" s="487"/>
      <c r="AM460" s="5"/>
      <c r="AN460" s="5"/>
    </row>
    <row r="461" spans="1:40" ht="31.5" x14ac:dyDescent="0.25">
      <c r="A461" s="382">
        <v>62</v>
      </c>
      <c r="B461" s="401" t="str">
        <f t="shared" si="34"/>
        <v/>
      </c>
      <c r="C461" s="402" t="str">
        <f ca="1">TEXT(IFERROR(INDEX('Overview - Section A'!$A$37:$A$44,MATCH(G461,'Overview - Section A'!$U$37:$U$44,0)),""),"d-mmm-yy") &amp;" to " &amp; TEXT(IFERROR(INDEX('Overview - Section A'!$E$37:$E$44,MATCH(G461,'Overview - Section A'!$U$37:$U$44,0)),""),"d-mmm-yy")</f>
        <v>1-Jan-20 to 31-Dec-20</v>
      </c>
      <c r="D461" s="490"/>
      <c r="E461" s="490"/>
      <c r="F461" s="491" t="str">
        <f t="shared" si="35"/>
        <v/>
      </c>
      <c r="G461" s="492" t="s">
        <v>433</v>
      </c>
      <c r="H461" s="492"/>
      <c r="I461" s="493" t="b">
        <f t="shared" si="36"/>
        <v>1</v>
      </c>
      <c r="J461" s="493" t="b">
        <f t="shared" si="37"/>
        <v>0</v>
      </c>
      <c r="K461" s="493" t="str">
        <f t="shared" si="38"/>
        <v>a1N1R000009twJvUAI</v>
      </c>
      <c r="L461" s="494" t="str">
        <f t="shared" ca="1" si="39"/>
        <v>621-Jan-20 to 31-Dec-20</v>
      </c>
      <c r="M461" s="495" t="s">
        <v>1430</v>
      </c>
      <c r="N461" s="486"/>
      <c r="O461" s="127"/>
      <c r="P461" s="127"/>
      <c r="Q461" s="127"/>
      <c r="AD461" s="487"/>
      <c r="AE461" s="487"/>
      <c r="AF461" s="487"/>
      <c r="AG461" s="487"/>
      <c r="AM461" s="5"/>
      <c r="AN461" s="5"/>
    </row>
    <row r="462" spans="1:40" ht="31.5" x14ac:dyDescent="0.25">
      <c r="A462" s="382">
        <v>62</v>
      </c>
      <c r="B462" s="401" t="str">
        <f t="shared" si="34"/>
        <v/>
      </c>
      <c r="C462" s="402" t="str">
        <f ca="1">TEXT(IFERROR(INDEX('Overview - Section A'!$A$37:$A$44,MATCH(G462,'Overview - Section A'!$U$37:$U$44,0)),""),"d-mmm-yy") &amp;" to " &amp; TEXT(IFERROR(INDEX('Overview - Section A'!$E$37:$E$44,MATCH(G462,'Overview - Section A'!$U$37:$U$44,0)),""),"d-mmm-yy")</f>
        <v>1-Jan-21 to 31-Dec-21</v>
      </c>
      <c r="D462" s="490"/>
      <c r="E462" s="490"/>
      <c r="F462" s="491" t="str">
        <f t="shared" si="35"/>
        <v/>
      </c>
      <c r="G462" s="492" t="s">
        <v>435</v>
      </c>
      <c r="H462" s="492"/>
      <c r="I462" s="493" t="b">
        <f t="shared" si="36"/>
        <v>1</v>
      </c>
      <c r="J462" s="493" t="b">
        <f t="shared" si="37"/>
        <v>0</v>
      </c>
      <c r="K462" s="493" t="str">
        <f t="shared" si="38"/>
        <v>a1N1R000009twJvUAI</v>
      </c>
      <c r="L462" s="494" t="str">
        <f t="shared" ca="1" si="39"/>
        <v>621-Jan-21 to 31-Dec-21</v>
      </c>
      <c r="M462" s="495" t="s">
        <v>1431</v>
      </c>
      <c r="N462" s="486"/>
      <c r="O462" s="127"/>
      <c r="P462" s="127"/>
      <c r="Q462" s="127"/>
      <c r="AD462" s="487"/>
      <c r="AE462" s="487"/>
      <c r="AF462" s="487"/>
      <c r="AG462" s="487"/>
      <c r="AM462" s="5"/>
      <c r="AN462" s="5"/>
    </row>
    <row r="463" spans="1:40" ht="31.5" x14ac:dyDescent="0.25">
      <c r="A463" s="382">
        <v>62</v>
      </c>
      <c r="B463" s="401" t="str">
        <f t="shared" si="34"/>
        <v/>
      </c>
      <c r="C463" s="402" t="str">
        <f ca="1">TEXT(IFERROR(INDEX('Overview - Section A'!$A$37:$A$44,MATCH(G463,'Overview - Section A'!$U$37:$U$44,0)),""),"d-mmm-yy") &amp;" to " &amp; TEXT(IFERROR(INDEX('Overview - Section A'!$E$37:$E$44,MATCH(G463,'Overview - Section A'!$U$37:$U$44,0)),""),"d-mmm-yy")</f>
        <v>1-Jan-22 to 30-Jun-22</v>
      </c>
      <c r="D463" s="490"/>
      <c r="E463" s="490"/>
      <c r="F463" s="491" t="str">
        <f t="shared" si="35"/>
        <v/>
      </c>
      <c r="G463" s="492" t="s">
        <v>437</v>
      </c>
      <c r="H463" s="492"/>
      <c r="I463" s="493" t="b">
        <f t="shared" si="36"/>
        <v>1</v>
      </c>
      <c r="J463" s="493" t="b">
        <f t="shared" si="37"/>
        <v>0</v>
      </c>
      <c r="K463" s="493" t="str">
        <f t="shared" si="38"/>
        <v>a1N1R000009twJvUAI</v>
      </c>
      <c r="L463" s="494" t="str">
        <f t="shared" ca="1" si="39"/>
        <v>621-Jan-22 to 30-Jun-22</v>
      </c>
      <c r="M463" s="495" t="s">
        <v>1432</v>
      </c>
      <c r="N463" s="486"/>
      <c r="O463" s="127"/>
      <c r="P463" s="127"/>
      <c r="Q463" s="127"/>
      <c r="AD463" s="487"/>
      <c r="AE463" s="487"/>
      <c r="AF463" s="487"/>
      <c r="AG463" s="487"/>
      <c r="AM463" s="5"/>
      <c r="AN463" s="5"/>
    </row>
    <row r="464" spans="1:40" ht="31.5" x14ac:dyDescent="0.25">
      <c r="A464" s="382">
        <v>62</v>
      </c>
      <c r="B464" s="401" t="str">
        <f t="shared" si="34"/>
        <v/>
      </c>
      <c r="C464" s="402" t="str">
        <f ca="1">TEXT(IFERROR(INDEX('Overview - Section A'!$A$37:$A$44,MATCH(G464,'Overview - Section A'!$U$37:$U$44,0)),""),"d-mmm-yy") &amp;" to " &amp; TEXT(IFERROR(INDEX('Overview - Section A'!$E$37:$E$44,MATCH(G464,'Overview - Section A'!$U$37:$U$44,0)),""),"d-mmm-yy")</f>
        <v>1-Jul-22 to 30-Jun-23</v>
      </c>
      <c r="D464" s="490"/>
      <c r="E464" s="490"/>
      <c r="F464" s="491" t="str">
        <f t="shared" si="35"/>
        <v/>
      </c>
      <c r="G464" s="492" t="s">
        <v>439</v>
      </c>
      <c r="H464" s="492"/>
      <c r="I464" s="493" t="b">
        <f t="shared" si="36"/>
        <v>1</v>
      </c>
      <c r="J464" s="493" t="b">
        <f t="shared" si="37"/>
        <v>0</v>
      </c>
      <c r="K464" s="493" t="str">
        <f t="shared" si="38"/>
        <v>a1N1R000009twJvUAI</v>
      </c>
      <c r="L464" s="494" t="str">
        <f t="shared" ca="1" si="39"/>
        <v>621-Jul-22 to 30-Jun-23</v>
      </c>
      <c r="M464" s="495" t="s">
        <v>1433</v>
      </c>
      <c r="N464" s="486"/>
      <c r="O464" s="127"/>
      <c r="P464" s="127"/>
      <c r="Q464" s="127"/>
      <c r="AD464" s="487"/>
      <c r="AE464" s="487"/>
      <c r="AF464" s="487"/>
      <c r="AG464" s="487"/>
      <c r="AM464" s="5"/>
      <c r="AN464" s="5"/>
    </row>
    <row r="465" spans="1:40" ht="31.5" x14ac:dyDescent="0.25">
      <c r="A465" s="382">
        <v>62</v>
      </c>
      <c r="B465" s="401" t="str">
        <f t="shared" si="34"/>
        <v/>
      </c>
      <c r="C465" s="402" t="str">
        <f ca="1">TEXT(IFERROR(INDEX('Overview - Section A'!$A$37:$A$44,MATCH(G465,'Overview - Section A'!$U$37:$U$44,0)),""),"d-mmm-yy") &amp;" to " &amp; TEXT(IFERROR(INDEX('Overview - Section A'!$E$37:$E$44,MATCH(G465,'Overview - Section A'!$U$37:$U$44,0)),""),"d-mmm-yy")</f>
        <v>1-Jul-23 to 30-Jun-24</v>
      </c>
      <c r="D465" s="490"/>
      <c r="E465" s="490"/>
      <c r="F465" s="491" t="str">
        <f t="shared" si="35"/>
        <v/>
      </c>
      <c r="G465" s="492" t="s">
        <v>441</v>
      </c>
      <c r="H465" s="492"/>
      <c r="I465" s="493" t="b">
        <f t="shared" si="36"/>
        <v>1</v>
      </c>
      <c r="J465" s="493" t="b">
        <f t="shared" si="37"/>
        <v>0</v>
      </c>
      <c r="K465" s="493" t="str">
        <f t="shared" si="38"/>
        <v>a1N1R000009twJvUAI</v>
      </c>
      <c r="L465" s="494" t="str">
        <f t="shared" ca="1" si="39"/>
        <v>621-Jul-23 to 30-Jun-24</v>
      </c>
      <c r="M465" s="495" t="s">
        <v>1434</v>
      </c>
      <c r="N465" s="486"/>
      <c r="O465" s="127"/>
      <c r="P465" s="127"/>
      <c r="Q465" s="127"/>
      <c r="AD465" s="487"/>
      <c r="AE465" s="487"/>
      <c r="AF465" s="487"/>
      <c r="AG465" s="487"/>
      <c r="AM465" s="5"/>
      <c r="AN465" s="5"/>
    </row>
    <row r="466" spans="1:40" ht="31.5" x14ac:dyDescent="0.25">
      <c r="A466" s="382">
        <v>63</v>
      </c>
      <c r="B466" s="401" t="str">
        <f t="shared" si="34"/>
        <v/>
      </c>
      <c r="C466" s="402" t="str">
        <f ca="1">TEXT(IFERROR(INDEX('Overview - Section A'!$A$37:$A$44,MATCH(G466,'Overview - Section A'!$U$37:$U$44,0)),""),"d-mmm-yy") &amp;" to " &amp; TEXT(IFERROR(INDEX('Overview - Section A'!$E$37:$E$44,MATCH(G466,'Overview - Section A'!$U$37:$U$44,0)),""),"d-mmm-yy")</f>
        <v>1-Jul-19 to 31-Dec-19</v>
      </c>
      <c r="D466" s="490"/>
      <c r="E466" s="490"/>
      <c r="F466" s="491" t="str">
        <f t="shared" si="35"/>
        <v/>
      </c>
      <c r="G466" s="492" t="s">
        <v>431</v>
      </c>
      <c r="H466" s="492"/>
      <c r="I466" s="493" t="b">
        <f t="shared" si="36"/>
        <v>1</v>
      </c>
      <c r="J466" s="493" t="b">
        <f t="shared" si="37"/>
        <v>0</v>
      </c>
      <c r="K466" s="493" t="str">
        <f t="shared" si="38"/>
        <v>a1N1R000009twJwUAI</v>
      </c>
      <c r="L466" s="494" t="str">
        <f t="shared" ca="1" si="39"/>
        <v>631-Jul-19 to 31-Dec-19</v>
      </c>
      <c r="M466" s="495" t="s">
        <v>1435</v>
      </c>
      <c r="N466" s="486"/>
      <c r="O466" s="127"/>
      <c r="P466" s="127"/>
      <c r="Q466" s="127"/>
      <c r="AD466" s="487"/>
      <c r="AE466" s="487"/>
      <c r="AF466" s="487"/>
      <c r="AG466" s="487"/>
      <c r="AM466" s="5"/>
      <c r="AN466" s="5"/>
    </row>
    <row r="467" spans="1:40" ht="31.5" x14ac:dyDescent="0.25">
      <c r="A467" s="382">
        <v>63</v>
      </c>
      <c r="B467" s="401" t="str">
        <f t="shared" si="34"/>
        <v/>
      </c>
      <c r="C467" s="402" t="str">
        <f ca="1">TEXT(IFERROR(INDEX('Overview - Section A'!$A$37:$A$44,MATCH(G467,'Overview - Section A'!$U$37:$U$44,0)),""),"d-mmm-yy") &amp;" to " &amp; TEXT(IFERROR(INDEX('Overview - Section A'!$E$37:$E$44,MATCH(G467,'Overview - Section A'!$U$37:$U$44,0)),""),"d-mmm-yy")</f>
        <v>1-Jan-20 to 31-Dec-20</v>
      </c>
      <c r="D467" s="490"/>
      <c r="E467" s="490"/>
      <c r="F467" s="491" t="str">
        <f t="shared" si="35"/>
        <v/>
      </c>
      <c r="G467" s="492" t="s">
        <v>433</v>
      </c>
      <c r="H467" s="492"/>
      <c r="I467" s="493" t="b">
        <f t="shared" si="36"/>
        <v>1</v>
      </c>
      <c r="J467" s="493" t="b">
        <f t="shared" si="37"/>
        <v>0</v>
      </c>
      <c r="K467" s="493" t="str">
        <f t="shared" si="38"/>
        <v>a1N1R000009twJwUAI</v>
      </c>
      <c r="L467" s="494" t="str">
        <f t="shared" ca="1" si="39"/>
        <v>631-Jan-20 to 31-Dec-20</v>
      </c>
      <c r="M467" s="495" t="s">
        <v>1436</v>
      </c>
      <c r="N467" s="486"/>
      <c r="O467" s="127"/>
      <c r="P467" s="127"/>
      <c r="Q467" s="127"/>
      <c r="AD467" s="487"/>
      <c r="AE467" s="487"/>
      <c r="AF467" s="487"/>
      <c r="AG467" s="487"/>
      <c r="AM467" s="5"/>
      <c r="AN467" s="5"/>
    </row>
    <row r="468" spans="1:40" ht="31.5" x14ac:dyDescent="0.25">
      <c r="A468" s="382">
        <v>63</v>
      </c>
      <c r="B468" s="401" t="str">
        <f t="shared" si="34"/>
        <v/>
      </c>
      <c r="C468" s="402" t="str">
        <f ca="1">TEXT(IFERROR(INDEX('Overview - Section A'!$A$37:$A$44,MATCH(G468,'Overview - Section A'!$U$37:$U$44,0)),""),"d-mmm-yy") &amp;" to " &amp; TEXT(IFERROR(INDEX('Overview - Section A'!$E$37:$E$44,MATCH(G468,'Overview - Section A'!$U$37:$U$44,0)),""),"d-mmm-yy")</f>
        <v>1-Jan-21 to 31-Dec-21</v>
      </c>
      <c r="D468" s="490"/>
      <c r="E468" s="490"/>
      <c r="F468" s="491" t="str">
        <f t="shared" si="35"/>
        <v/>
      </c>
      <c r="G468" s="492" t="s">
        <v>435</v>
      </c>
      <c r="H468" s="492"/>
      <c r="I468" s="493" t="b">
        <f t="shared" si="36"/>
        <v>1</v>
      </c>
      <c r="J468" s="493" t="b">
        <f t="shared" si="37"/>
        <v>0</v>
      </c>
      <c r="K468" s="493" t="str">
        <f t="shared" si="38"/>
        <v>a1N1R000009twJwUAI</v>
      </c>
      <c r="L468" s="494" t="str">
        <f t="shared" ca="1" si="39"/>
        <v>631-Jan-21 to 31-Dec-21</v>
      </c>
      <c r="M468" s="495" t="s">
        <v>1437</v>
      </c>
      <c r="N468" s="486"/>
      <c r="O468" s="127"/>
      <c r="P468" s="127"/>
      <c r="Q468" s="127"/>
      <c r="AD468" s="487"/>
      <c r="AE468" s="487"/>
      <c r="AF468" s="487"/>
      <c r="AG468" s="487"/>
      <c r="AM468" s="5"/>
      <c r="AN468" s="5"/>
    </row>
    <row r="469" spans="1:40" ht="31.5" x14ac:dyDescent="0.25">
      <c r="A469" s="382">
        <v>63</v>
      </c>
      <c r="B469" s="401" t="str">
        <f t="shared" si="34"/>
        <v/>
      </c>
      <c r="C469" s="402" t="str">
        <f ca="1">TEXT(IFERROR(INDEX('Overview - Section A'!$A$37:$A$44,MATCH(G469,'Overview - Section A'!$U$37:$U$44,0)),""),"d-mmm-yy") &amp;" to " &amp; TEXT(IFERROR(INDEX('Overview - Section A'!$E$37:$E$44,MATCH(G469,'Overview - Section A'!$U$37:$U$44,0)),""),"d-mmm-yy")</f>
        <v>1-Jan-22 to 30-Jun-22</v>
      </c>
      <c r="D469" s="490"/>
      <c r="E469" s="490"/>
      <c r="F469" s="491" t="str">
        <f t="shared" si="35"/>
        <v/>
      </c>
      <c r="G469" s="492" t="s">
        <v>437</v>
      </c>
      <c r="H469" s="492"/>
      <c r="I469" s="493" t="b">
        <f t="shared" si="36"/>
        <v>1</v>
      </c>
      <c r="J469" s="493" t="b">
        <f t="shared" si="37"/>
        <v>0</v>
      </c>
      <c r="K469" s="493" t="str">
        <f t="shared" si="38"/>
        <v>a1N1R000009twJwUAI</v>
      </c>
      <c r="L469" s="494" t="str">
        <f t="shared" ca="1" si="39"/>
        <v>631-Jan-22 to 30-Jun-22</v>
      </c>
      <c r="M469" s="495" t="s">
        <v>1438</v>
      </c>
      <c r="N469" s="486"/>
      <c r="O469" s="127"/>
      <c r="P469" s="127"/>
      <c r="Q469" s="127"/>
      <c r="AD469" s="487"/>
      <c r="AE469" s="487"/>
      <c r="AF469" s="487"/>
      <c r="AG469" s="487"/>
      <c r="AM469" s="5"/>
      <c r="AN469" s="5"/>
    </row>
    <row r="470" spans="1:40" ht="31.5" x14ac:dyDescent="0.25">
      <c r="A470" s="382">
        <v>63</v>
      </c>
      <c r="B470" s="401" t="str">
        <f t="shared" si="34"/>
        <v/>
      </c>
      <c r="C470" s="402" t="str">
        <f ca="1">TEXT(IFERROR(INDEX('Overview - Section A'!$A$37:$A$44,MATCH(G470,'Overview - Section A'!$U$37:$U$44,0)),""),"d-mmm-yy") &amp;" to " &amp; TEXT(IFERROR(INDEX('Overview - Section A'!$E$37:$E$44,MATCH(G470,'Overview - Section A'!$U$37:$U$44,0)),""),"d-mmm-yy")</f>
        <v>1-Jul-22 to 30-Jun-23</v>
      </c>
      <c r="D470" s="490"/>
      <c r="E470" s="490"/>
      <c r="F470" s="491" t="str">
        <f t="shared" si="35"/>
        <v/>
      </c>
      <c r="G470" s="492" t="s">
        <v>439</v>
      </c>
      <c r="H470" s="492"/>
      <c r="I470" s="493" t="b">
        <f t="shared" si="36"/>
        <v>1</v>
      </c>
      <c r="J470" s="493" t="b">
        <f t="shared" si="37"/>
        <v>0</v>
      </c>
      <c r="K470" s="493" t="str">
        <f t="shared" si="38"/>
        <v>a1N1R000009twJwUAI</v>
      </c>
      <c r="L470" s="494" t="str">
        <f t="shared" ca="1" si="39"/>
        <v>631-Jul-22 to 30-Jun-23</v>
      </c>
      <c r="M470" s="495" t="s">
        <v>1439</v>
      </c>
      <c r="N470" s="486"/>
      <c r="O470" s="127"/>
      <c r="P470" s="127"/>
      <c r="Q470" s="127"/>
      <c r="AD470" s="487"/>
      <c r="AE470" s="487"/>
      <c r="AF470" s="487"/>
      <c r="AG470" s="487"/>
      <c r="AM470" s="5"/>
      <c r="AN470" s="5"/>
    </row>
    <row r="471" spans="1:40" ht="31.5" x14ac:dyDescent="0.25">
      <c r="A471" s="382">
        <v>63</v>
      </c>
      <c r="B471" s="401" t="str">
        <f t="shared" si="34"/>
        <v/>
      </c>
      <c r="C471" s="402" t="str">
        <f ca="1">TEXT(IFERROR(INDEX('Overview - Section A'!$A$37:$A$44,MATCH(G471,'Overview - Section A'!$U$37:$U$44,0)),""),"d-mmm-yy") &amp;" to " &amp; TEXT(IFERROR(INDEX('Overview - Section A'!$E$37:$E$44,MATCH(G471,'Overview - Section A'!$U$37:$U$44,0)),""),"d-mmm-yy")</f>
        <v>1-Jul-23 to 30-Jun-24</v>
      </c>
      <c r="D471" s="490"/>
      <c r="E471" s="490"/>
      <c r="F471" s="491" t="str">
        <f t="shared" si="35"/>
        <v/>
      </c>
      <c r="G471" s="492" t="s">
        <v>441</v>
      </c>
      <c r="H471" s="492"/>
      <c r="I471" s="493" t="b">
        <f t="shared" si="36"/>
        <v>1</v>
      </c>
      <c r="J471" s="493" t="b">
        <f t="shared" si="37"/>
        <v>0</v>
      </c>
      <c r="K471" s="493" t="str">
        <f t="shared" si="38"/>
        <v>a1N1R000009twJwUAI</v>
      </c>
      <c r="L471" s="494" t="str">
        <f t="shared" ca="1" si="39"/>
        <v>631-Jul-23 to 30-Jun-24</v>
      </c>
      <c r="M471" s="495" t="s">
        <v>1440</v>
      </c>
      <c r="N471" s="486"/>
      <c r="O471" s="127"/>
      <c r="P471" s="127"/>
      <c r="Q471" s="127"/>
      <c r="AD471" s="487"/>
      <c r="AE471" s="487"/>
      <c r="AF471" s="487"/>
      <c r="AG471" s="487"/>
      <c r="AM471" s="5"/>
      <c r="AN471" s="5"/>
    </row>
    <row r="472" spans="1:40" ht="31.5" x14ac:dyDescent="0.25">
      <c r="A472" s="382">
        <v>64</v>
      </c>
      <c r="B472" s="401" t="str">
        <f t="shared" si="34"/>
        <v/>
      </c>
      <c r="C472" s="402" t="str">
        <f ca="1">TEXT(IFERROR(INDEX('Overview - Section A'!$A$37:$A$44,MATCH(G472,'Overview - Section A'!$U$37:$U$44,0)),""),"d-mmm-yy") &amp;" to " &amp; TEXT(IFERROR(INDEX('Overview - Section A'!$E$37:$E$44,MATCH(G472,'Overview - Section A'!$U$37:$U$44,0)),""),"d-mmm-yy")</f>
        <v>1-Jul-19 to 31-Dec-19</v>
      </c>
      <c r="D472" s="490"/>
      <c r="E472" s="490"/>
      <c r="F472" s="491" t="str">
        <f t="shared" si="35"/>
        <v/>
      </c>
      <c r="G472" s="492" t="s">
        <v>431</v>
      </c>
      <c r="H472" s="492"/>
      <c r="I472" s="493" t="b">
        <f t="shared" si="36"/>
        <v>1</v>
      </c>
      <c r="J472" s="493" t="b">
        <f t="shared" si="37"/>
        <v>0</v>
      </c>
      <c r="K472" s="493" t="str">
        <f t="shared" si="38"/>
        <v>a1N1R000009twJxUAI</v>
      </c>
      <c r="L472" s="494" t="str">
        <f t="shared" ca="1" si="39"/>
        <v>641-Jul-19 to 31-Dec-19</v>
      </c>
      <c r="M472" s="495" t="s">
        <v>1441</v>
      </c>
      <c r="N472" s="486"/>
      <c r="O472" s="127"/>
      <c r="P472" s="127"/>
      <c r="Q472" s="127"/>
      <c r="AD472" s="487"/>
      <c r="AE472" s="487"/>
      <c r="AF472" s="487"/>
      <c r="AG472" s="487"/>
      <c r="AM472" s="5"/>
      <c r="AN472" s="5"/>
    </row>
    <row r="473" spans="1:40" ht="31.5" x14ac:dyDescent="0.25">
      <c r="A473" s="382">
        <v>64</v>
      </c>
      <c r="B473" s="401" t="str">
        <f t="shared" si="34"/>
        <v/>
      </c>
      <c r="C473" s="402" t="str">
        <f ca="1">TEXT(IFERROR(INDEX('Overview - Section A'!$A$37:$A$44,MATCH(G473,'Overview - Section A'!$U$37:$U$44,0)),""),"d-mmm-yy") &amp;" to " &amp; TEXT(IFERROR(INDEX('Overview - Section A'!$E$37:$E$44,MATCH(G473,'Overview - Section A'!$U$37:$U$44,0)),""),"d-mmm-yy")</f>
        <v>1-Jan-20 to 31-Dec-20</v>
      </c>
      <c r="D473" s="490"/>
      <c r="E473" s="490"/>
      <c r="F473" s="491" t="str">
        <f t="shared" si="35"/>
        <v/>
      </c>
      <c r="G473" s="492" t="s">
        <v>433</v>
      </c>
      <c r="H473" s="492"/>
      <c r="I473" s="493" t="b">
        <f t="shared" si="36"/>
        <v>1</v>
      </c>
      <c r="J473" s="493" t="b">
        <f t="shared" si="37"/>
        <v>0</v>
      </c>
      <c r="K473" s="493" t="str">
        <f t="shared" si="38"/>
        <v>a1N1R000009twJxUAI</v>
      </c>
      <c r="L473" s="494" t="str">
        <f t="shared" ca="1" si="39"/>
        <v>641-Jan-20 to 31-Dec-20</v>
      </c>
      <c r="M473" s="495" t="s">
        <v>1442</v>
      </c>
      <c r="N473" s="486"/>
      <c r="O473" s="127"/>
      <c r="P473" s="127"/>
      <c r="Q473" s="127"/>
      <c r="AD473" s="487"/>
      <c r="AE473" s="487"/>
      <c r="AF473" s="487"/>
      <c r="AG473" s="487"/>
      <c r="AM473" s="5"/>
      <c r="AN473" s="5"/>
    </row>
    <row r="474" spans="1:40" ht="31.5" x14ac:dyDescent="0.25">
      <c r="A474" s="382">
        <v>64</v>
      </c>
      <c r="B474" s="401" t="str">
        <f t="shared" si="34"/>
        <v/>
      </c>
      <c r="C474" s="402" t="str">
        <f ca="1">TEXT(IFERROR(INDEX('Overview - Section A'!$A$37:$A$44,MATCH(G474,'Overview - Section A'!$U$37:$U$44,0)),""),"d-mmm-yy") &amp;" to " &amp; TEXT(IFERROR(INDEX('Overview - Section A'!$E$37:$E$44,MATCH(G474,'Overview - Section A'!$U$37:$U$44,0)),""),"d-mmm-yy")</f>
        <v>1-Jan-21 to 31-Dec-21</v>
      </c>
      <c r="D474" s="490"/>
      <c r="E474" s="490"/>
      <c r="F474" s="491" t="str">
        <f t="shared" si="35"/>
        <v/>
      </c>
      <c r="G474" s="492" t="s">
        <v>435</v>
      </c>
      <c r="H474" s="492"/>
      <c r="I474" s="493" t="b">
        <f t="shared" si="36"/>
        <v>1</v>
      </c>
      <c r="J474" s="493" t="b">
        <f t="shared" si="37"/>
        <v>0</v>
      </c>
      <c r="K474" s="493" t="str">
        <f t="shared" si="38"/>
        <v>a1N1R000009twJxUAI</v>
      </c>
      <c r="L474" s="494" t="str">
        <f t="shared" ca="1" si="39"/>
        <v>641-Jan-21 to 31-Dec-21</v>
      </c>
      <c r="M474" s="495" t="s">
        <v>1443</v>
      </c>
      <c r="N474" s="486"/>
      <c r="O474" s="127"/>
      <c r="P474" s="127"/>
      <c r="Q474" s="127"/>
      <c r="AD474" s="487"/>
      <c r="AE474" s="487"/>
      <c r="AF474" s="487"/>
      <c r="AG474" s="487"/>
      <c r="AM474" s="5"/>
      <c r="AN474" s="5"/>
    </row>
    <row r="475" spans="1:40" ht="31.5" x14ac:dyDescent="0.25">
      <c r="A475" s="382">
        <v>64</v>
      </c>
      <c r="B475" s="401" t="str">
        <f t="shared" si="34"/>
        <v/>
      </c>
      <c r="C475" s="402" t="str">
        <f ca="1">TEXT(IFERROR(INDEX('Overview - Section A'!$A$37:$A$44,MATCH(G475,'Overview - Section A'!$U$37:$U$44,0)),""),"d-mmm-yy") &amp;" to " &amp; TEXT(IFERROR(INDEX('Overview - Section A'!$E$37:$E$44,MATCH(G475,'Overview - Section A'!$U$37:$U$44,0)),""),"d-mmm-yy")</f>
        <v>1-Jan-22 to 30-Jun-22</v>
      </c>
      <c r="D475" s="490"/>
      <c r="E475" s="490"/>
      <c r="F475" s="491" t="str">
        <f t="shared" si="35"/>
        <v/>
      </c>
      <c r="G475" s="492" t="s">
        <v>437</v>
      </c>
      <c r="H475" s="492"/>
      <c r="I475" s="493" t="b">
        <f t="shared" si="36"/>
        <v>1</v>
      </c>
      <c r="J475" s="493" t="b">
        <f t="shared" si="37"/>
        <v>0</v>
      </c>
      <c r="K475" s="493" t="str">
        <f t="shared" si="38"/>
        <v>a1N1R000009twJxUAI</v>
      </c>
      <c r="L475" s="494" t="str">
        <f t="shared" ca="1" si="39"/>
        <v>641-Jan-22 to 30-Jun-22</v>
      </c>
      <c r="M475" s="495" t="s">
        <v>1444</v>
      </c>
      <c r="N475" s="486"/>
      <c r="O475" s="127"/>
      <c r="P475" s="127"/>
      <c r="Q475" s="127"/>
      <c r="AD475" s="487"/>
      <c r="AE475" s="487"/>
      <c r="AF475" s="487"/>
      <c r="AG475" s="487"/>
      <c r="AM475" s="5"/>
      <c r="AN475" s="5"/>
    </row>
    <row r="476" spans="1:40" ht="31.5" x14ac:dyDescent="0.25">
      <c r="A476" s="382">
        <v>64</v>
      </c>
      <c r="B476" s="401" t="str">
        <f t="shared" si="34"/>
        <v/>
      </c>
      <c r="C476" s="402" t="str">
        <f ca="1">TEXT(IFERROR(INDEX('Overview - Section A'!$A$37:$A$44,MATCH(G476,'Overview - Section A'!$U$37:$U$44,0)),""),"d-mmm-yy") &amp;" to " &amp; TEXT(IFERROR(INDEX('Overview - Section A'!$E$37:$E$44,MATCH(G476,'Overview - Section A'!$U$37:$U$44,0)),""),"d-mmm-yy")</f>
        <v>1-Jul-22 to 30-Jun-23</v>
      </c>
      <c r="D476" s="490"/>
      <c r="E476" s="490"/>
      <c r="F476" s="491" t="str">
        <f t="shared" si="35"/>
        <v/>
      </c>
      <c r="G476" s="492" t="s">
        <v>439</v>
      </c>
      <c r="H476" s="492"/>
      <c r="I476" s="493" t="b">
        <f t="shared" si="36"/>
        <v>1</v>
      </c>
      <c r="J476" s="493" t="b">
        <f t="shared" si="37"/>
        <v>0</v>
      </c>
      <c r="K476" s="493" t="str">
        <f t="shared" si="38"/>
        <v>a1N1R000009twJxUAI</v>
      </c>
      <c r="L476" s="494" t="str">
        <f t="shared" ca="1" si="39"/>
        <v>641-Jul-22 to 30-Jun-23</v>
      </c>
      <c r="M476" s="495" t="s">
        <v>1445</v>
      </c>
      <c r="N476" s="486"/>
      <c r="O476" s="127"/>
      <c r="P476" s="127"/>
      <c r="Q476" s="127"/>
      <c r="AD476" s="487"/>
      <c r="AE476" s="487"/>
      <c r="AF476" s="487"/>
      <c r="AG476" s="487"/>
      <c r="AM476" s="5"/>
      <c r="AN476" s="5"/>
    </row>
    <row r="477" spans="1:40" ht="31.5" x14ac:dyDescent="0.25">
      <c r="A477" s="382">
        <v>64</v>
      </c>
      <c r="B477" s="401" t="str">
        <f t="shared" si="34"/>
        <v/>
      </c>
      <c r="C477" s="402" t="str">
        <f ca="1">TEXT(IFERROR(INDEX('Overview - Section A'!$A$37:$A$44,MATCH(G477,'Overview - Section A'!$U$37:$U$44,0)),""),"d-mmm-yy") &amp;" to " &amp; TEXT(IFERROR(INDEX('Overview - Section A'!$E$37:$E$44,MATCH(G477,'Overview - Section A'!$U$37:$U$44,0)),""),"d-mmm-yy")</f>
        <v>1-Jul-23 to 30-Jun-24</v>
      </c>
      <c r="D477" s="490"/>
      <c r="E477" s="490"/>
      <c r="F477" s="491" t="str">
        <f t="shared" si="35"/>
        <v/>
      </c>
      <c r="G477" s="492" t="s">
        <v>441</v>
      </c>
      <c r="H477" s="492"/>
      <c r="I477" s="493" t="b">
        <f t="shared" si="36"/>
        <v>1</v>
      </c>
      <c r="J477" s="493" t="b">
        <f t="shared" si="37"/>
        <v>0</v>
      </c>
      <c r="K477" s="493" t="str">
        <f t="shared" si="38"/>
        <v>a1N1R000009twJxUAI</v>
      </c>
      <c r="L477" s="494" t="str">
        <f t="shared" ca="1" si="39"/>
        <v>641-Jul-23 to 30-Jun-24</v>
      </c>
      <c r="M477" s="495" t="s">
        <v>1446</v>
      </c>
      <c r="N477" s="486"/>
      <c r="O477" s="127"/>
      <c r="P477" s="127"/>
      <c r="Q477" s="127"/>
      <c r="AD477" s="487"/>
      <c r="AE477" s="487"/>
      <c r="AF477" s="487"/>
      <c r="AG477" s="487"/>
      <c r="AM477" s="5"/>
      <c r="AN477" s="5"/>
    </row>
    <row r="478" spans="1:40" ht="31.5" x14ac:dyDescent="0.25">
      <c r="A478" s="382">
        <v>65</v>
      </c>
      <c r="B478" s="401" t="str">
        <f t="shared" ref="B478:B541" si="40">IF(A478=A477,"",IF(VLOOKUP(A478,$A$8:$D$90,4,FALSE)=0,"",VLOOKUP(A478,$A$8:$D$90,4,FALSE)))</f>
        <v/>
      </c>
      <c r="C478" s="402" t="str">
        <f ca="1">TEXT(IFERROR(INDEX('Overview - Section A'!$A$37:$A$44,MATCH(G478,'Overview - Section A'!$U$37:$U$44,0)),""),"d-mmm-yy") &amp;" to " &amp; TEXT(IFERROR(INDEX('Overview - Section A'!$E$37:$E$44,MATCH(G478,'Overview - Section A'!$U$37:$U$44,0)),""),"d-mmm-yy")</f>
        <v>1-Jul-19 to 31-Dec-19</v>
      </c>
      <c r="D478" s="490"/>
      <c r="E478" s="490"/>
      <c r="F478" s="491" t="str">
        <f t="shared" ref="F478:F541" si="41">IF(VLOOKUP(A478,$A$8:$D$90,4,FALSE)=0,"",VLOOKUP(A478,$A$8:$D$90,4,FALSE))</f>
        <v/>
      </c>
      <c r="G478" s="492" t="s">
        <v>431</v>
      </c>
      <c r="H478" s="492"/>
      <c r="I478" s="493" t="b">
        <f t="shared" ref="I478:I541" si="42">IFERROR(TRUE,FALSE)</f>
        <v>1</v>
      </c>
      <c r="J478" s="493" t="b">
        <f t="shared" ref="J478:J541" si="43">IFERROR(IF(OR(D478&lt;&gt;"",E478&lt;&gt;""),TRUE,FALSE),FALSE)</f>
        <v>0</v>
      </c>
      <c r="K478" s="493" t="str">
        <f t="shared" ref="K478:K541" si="44">IFERROR(VLOOKUP(A478,$A$8:$T$90,20,FALSE),"")</f>
        <v>a1N1R000009twJyUAI</v>
      </c>
      <c r="L478" s="494" t="str">
        <f t="shared" ref="L478:L541" ca="1" si="45">CONCATENATE(A478,C478)</f>
        <v>651-Jul-19 to 31-Dec-19</v>
      </c>
      <c r="M478" s="495" t="s">
        <v>1447</v>
      </c>
      <c r="N478" s="486"/>
      <c r="O478" s="127"/>
      <c r="P478" s="127"/>
      <c r="Q478" s="127"/>
      <c r="AD478" s="487"/>
      <c r="AE478" s="487"/>
      <c r="AF478" s="487"/>
      <c r="AG478" s="487"/>
      <c r="AM478" s="5"/>
      <c r="AN478" s="5"/>
    </row>
    <row r="479" spans="1:40" ht="31.5" x14ac:dyDescent="0.25">
      <c r="A479" s="382">
        <v>65</v>
      </c>
      <c r="B479" s="401" t="str">
        <f t="shared" si="40"/>
        <v/>
      </c>
      <c r="C479" s="402" t="str">
        <f ca="1">TEXT(IFERROR(INDEX('Overview - Section A'!$A$37:$A$44,MATCH(G479,'Overview - Section A'!$U$37:$U$44,0)),""),"d-mmm-yy") &amp;" to " &amp; TEXT(IFERROR(INDEX('Overview - Section A'!$E$37:$E$44,MATCH(G479,'Overview - Section A'!$U$37:$U$44,0)),""),"d-mmm-yy")</f>
        <v>1-Jan-20 to 31-Dec-20</v>
      </c>
      <c r="D479" s="490"/>
      <c r="E479" s="490"/>
      <c r="F479" s="491" t="str">
        <f t="shared" si="41"/>
        <v/>
      </c>
      <c r="G479" s="492" t="s">
        <v>433</v>
      </c>
      <c r="H479" s="492"/>
      <c r="I479" s="493" t="b">
        <f t="shared" si="42"/>
        <v>1</v>
      </c>
      <c r="J479" s="493" t="b">
        <f t="shared" si="43"/>
        <v>0</v>
      </c>
      <c r="K479" s="493" t="str">
        <f t="shared" si="44"/>
        <v>a1N1R000009twJyUAI</v>
      </c>
      <c r="L479" s="494" t="str">
        <f t="shared" ca="1" si="45"/>
        <v>651-Jan-20 to 31-Dec-20</v>
      </c>
      <c r="M479" s="495" t="s">
        <v>1448</v>
      </c>
      <c r="N479" s="486"/>
      <c r="O479" s="127"/>
      <c r="P479" s="127"/>
      <c r="Q479" s="127"/>
      <c r="AD479" s="487"/>
      <c r="AE479" s="487"/>
      <c r="AF479" s="487"/>
      <c r="AG479" s="487"/>
      <c r="AM479" s="5"/>
      <c r="AN479" s="5"/>
    </row>
    <row r="480" spans="1:40" ht="31.5" x14ac:dyDescent="0.25">
      <c r="A480" s="382">
        <v>65</v>
      </c>
      <c r="B480" s="401" t="str">
        <f t="shared" si="40"/>
        <v/>
      </c>
      <c r="C480" s="402" t="str">
        <f ca="1">TEXT(IFERROR(INDEX('Overview - Section A'!$A$37:$A$44,MATCH(G480,'Overview - Section A'!$U$37:$U$44,0)),""),"d-mmm-yy") &amp;" to " &amp; TEXT(IFERROR(INDEX('Overview - Section A'!$E$37:$E$44,MATCH(G480,'Overview - Section A'!$U$37:$U$44,0)),""),"d-mmm-yy")</f>
        <v>1-Jan-21 to 31-Dec-21</v>
      </c>
      <c r="D480" s="490"/>
      <c r="E480" s="490"/>
      <c r="F480" s="491" t="str">
        <f t="shared" si="41"/>
        <v/>
      </c>
      <c r="G480" s="492" t="s">
        <v>435</v>
      </c>
      <c r="H480" s="492"/>
      <c r="I480" s="493" t="b">
        <f t="shared" si="42"/>
        <v>1</v>
      </c>
      <c r="J480" s="493" t="b">
        <f t="shared" si="43"/>
        <v>0</v>
      </c>
      <c r="K480" s="493" t="str">
        <f t="shared" si="44"/>
        <v>a1N1R000009twJyUAI</v>
      </c>
      <c r="L480" s="494" t="str">
        <f t="shared" ca="1" si="45"/>
        <v>651-Jan-21 to 31-Dec-21</v>
      </c>
      <c r="M480" s="495" t="s">
        <v>1449</v>
      </c>
      <c r="N480" s="486"/>
      <c r="O480" s="127"/>
      <c r="P480" s="127"/>
      <c r="Q480" s="127"/>
      <c r="AD480" s="487"/>
      <c r="AE480" s="487"/>
      <c r="AF480" s="487"/>
      <c r="AG480" s="487"/>
      <c r="AM480" s="5"/>
      <c r="AN480" s="5"/>
    </row>
    <row r="481" spans="1:40" ht="31.5" x14ac:dyDescent="0.25">
      <c r="A481" s="382">
        <v>65</v>
      </c>
      <c r="B481" s="401" t="str">
        <f t="shared" si="40"/>
        <v/>
      </c>
      <c r="C481" s="402" t="str">
        <f ca="1">TEXT(IFERROR(INDEX('Overview - Section A'!$A$37:$A$44,MATCH(G481,'Overview - Section A'!$U$37:$U$44,0)),""),"d-mmm-yy") &amp;" to " &amp; TEXT(IFERROR(INDEX('Overview - Section A'!$E$37:$E$44,MATCH(G481,'Overview - Section A'!$U$37:$U$44,0)),""),"d-mmm-yy")</f>
        <v>1-Jan-22 to 30-Jun-22</v>
      </c>
      <c r="D481" s="490"/>
      <c r="E481" s="490"/>
      <c r="F481" s="491" t="str">
        <f t="shared" si="41"/>
        <v/>
      </c>
      <c r="G481" s="492" t="s">
        <v>437</v>
      </c>
      <c r="H481" s="492"/>
      <c r="I481" s="493" t="b">
        <f t="shared" si="42"/>
        <v>1</v>
      </c>
      <c r="J481" s="493" t="b">
        <f t="shared" si="43"/>
        <v>0</v>
      </c>
      <c r="K481" s="493" t="str">
        <f t="shared" si="44"/>
        <v>a1N1R000009twJyUAI</v>
      </c>
      <c r="L481" s="494" t="str">
        <f t="shared" ca="1" si="45"/>
        <v>651-Jan-22 to 30-Jun-22</v>
      </c>
      <c r="M481" s="495" t="s">
        <v>1450</v>
      </c>
      <c r="N481" s="486"/>
      <c r="O481" s="127"/>
      <c r="P481" s="127"/>
      <c r="Q481" s="127"/>
      <c r="AD481" s="487"/>
      <c r="AE481" s="487"/>
      <c r="AF481" s="487"/>
      <c r="AG481" s="487"/>
      <c r="AM481" s="5"/>
      <c r="AN481" s="5"/>
    </row>
    <row r="482" spans="1:40" ht="31.5" x14ac:dyDescent="0.25">
      <c r="A482" s="382">
        <v>65</v>
      </c>
      <c r="B482" s="401" t="str">
        <f t="shared" si="40"/>
        <v/>
      </c>
      <c r="C482" s="402" t="str">
        <f ca="1">TEXT(IFERROR(INDEX('Overview - Section A'!$A$37:$A$44,MATCH(G482,'Overview - Section A'!$U$37:$U$44,0)),""),"d-mmm-yy") &amp;" to " &amp; TEXT(IFERROR(INDEX('Overview - Section A'!$E$37:$E$44,MATCH(G482,'Overview - Section A'!$U$37:$U$44,0)),""),"d-mmm-yy")</f>
        <v>1-Jul-22 to 30-Jun-23</v>
      </c>
      <c r="D482" s="490"/>
      <c r="E482" s="490"/>
      <c r="F482" s="491" t="str">
        <f t="shared" si="41"/>
        <v/>
      </c>
      <c r="G482" s="492" t="s">
        <v>439</v>
      </c>
      <c r="H482" s="492"/>
      <c r="I482" s="493" t="b">
        <f t="shared" si="42"/>
        <v>1</v>
      </c>
      <c r="J482" s="493" t="b">
        <f t="shared" si="43"/>
        <v>0</v>
      </c>
      <c r="K482" s="493" t="str">
        <f t="shared" si="44"/>
        <v>a1N1R000009twJyUAI</v>
      </c>
      <c r="L482" s="494" t="str">
        <f t="shared" ca="1" si="45"/>
        <v>651-Jul-22 to 30-Jun-23</v>
      </c>
      <c r="M482" s="495" t="s">
        <v>1451</v>
      </c>
      <c r="N482" s="486"/>
      <c r="O482" s="127"/>
      <c r="P482" s="127"/>
      <c r="Q482" s="127"/>
      <c r="AD482" s="487"/>
      <c r="AE482" s="487"/>
      <c r="AF482" s="487"/>
      <c r="AG482" s="487"/>
      <c r="AM482" s="5"/>
      <c r="AN482" s="5"/>
    </row>
    <row r="483" spans="1:40" ht="31.5" x14ac:dyDescent="0.25">
      <c r="A483" s="382">
        <v>65</v>
      </c>
      <c r="B483" s="401" t="str">
        <f t="shared" si="40"/>
        <v/>
      </c>
      <c r="C483" s="402" t="str">
        <f ca="1">TEXT(IFERROR(INDEX('Overview - Section A'!$A$37:$A$44,MATCH(G483,'Overview - Section A'!$U$37:$U$44,0)),""),"d-mmm-yy") &amp;" to " &amp; TEXT(IFERROR(INDEX('Overview - Section A'!$E$37:$E$44,MATCH(G483,'Overview - Section A'!$U$37:$U$44,0)),""),"d-mmm-yy")</f>
        <v>1-Jul-23 to 30-Jun-24</v>
      </c>
      <c r="D483" s="490"/>
      <c r="E483" s="490"/>
      <c r="F483" s="491" t="str">
        <f t="shared" si="41"/>
        <v/>
      </c>
      <c r="G483" s="492" t="s">
        <v>441</v>
      </c>
      <c r="H483" s="492"/>
      <c r="I483" s="493" t="b">
        <f t="shared" si="42"/>
        <v>1</v>
      </c>
      <c r="J483" s="493" t="b">
        <f t="shared" si="43"/>
        <v>0</v>
      </c>
      <c r="K483" s="493" t="str">
        <f t="shared" si="44"/>
        <v>a1N1R000009twJyUAI</v>
      </c>
      <c r="L483" s="494" t="str">
        <f t="shared" ca="1" si="45"/>
        <v>651-Jul-23 to 30-Jun-24</v>
      </c>
      <c r="M483" s="495" t="s">
        <v>1452</v>
      </c>
      <c r="N483" s="486"/>
      <c r="O483" s="127"/>
      <c r="P483" s="127"/>
      <c r="Q483" s="127"/>
      <c r="AD483" s="487"/>
      <c r="AE483" s="487"/>
      <c r="AF483" s="487"/>
      <c r="AG483" s="487"/>
      <c r="AM483" s="5"/>
      <c r="AN483" s="5"/>
    </row>
    <row r="484" spans="1:40" ht="31.5" x14ac:dyDescent="0.25">
      <c r="A484" s="382">
        <v>66</v>
      </c>
      <c r="B484" s="401" t="str">
        <f t="shared" si="40"/>
        <v/>
      </c>
      <c r="C484" s="402" t="str">
        <f ca="1">TEXT(IFERROR(INDEX('Overview - Section A'!$A$37:$A$44,MATCH(G484,'Overview - Section A'!$U$37:$U$44,0)),""),"d-mmm-yy") &amp;" to " &amp; TEXT(IFERROR(INDEX('Overview - Section A'!$E$37:$E$44,MATCH(G484,'Overview - Section A'!$U$37:$U$44,0)),""),"d-mmm-yy")</f>
        <v>1-Jul-19 to 31-Dec-19</v>
      </c>
      <c r="D484" s="490"/>
      <c r="E484" s="490"/>
      <c r="F484" s="491" t="str">
        <f t="shared" si="41"/>
        <v/>
      </c>
      <c r="G484" s="492" t="s">
        <v>431</v>
      </c>
      <c r="H484" s="492"/>
      <c r="I484" s="493" t="b">
        <f t="shared" si="42"/>
        <v>1</v>
      </c>
      <c r="J484" s="493" t="b">
        <f t="shared" si="43"/>
        <v>0</v>
      </c>
      <c r="K484" s="493" t="str">
        <f t="shared" si="44"/>
        <v>a1N1R000009twJzUAI</v>
      </c>
      <c r="L484" s="494" t="str">
        <f t="shared" ca="1" si="45"/>
        <v>661-Jul-19 to 31-Dec-19</v>
      </c>
      <c r="M484" s="495" t="s">
        <v>1453</v>
      </c>
      <c r="N484" s="486"/>
      <c r="O484" s="127"/>
      <c r="P484" s="127"/>
      <c r="Q484" s="127"/>
      <c r="AD484" s="487"/>
      <c r="AE484" s="487"/>
      <c r="AF484" s="487"/>
      <c r="AG484" s="487"/>
      <c r="AM484" s="5"/>
      <c r="AN484" s="5"/>
    </row>
    <row r="485" spans="1:40" ht="31.5" x14ac:dyDescent="0.25">
      <c r="A485" s="382">
        <v>66</v>
      </c>
      <c r="B485" s="401" t="str">
        <f t="shared" si="40"/>
        <v/>
      </c>
      <c r="C485" s="402" t="str">
        <f ca="1">TEXT(IFERROR(INDEX('Overview - Section A'!$A$37:$A$44,MATCH(G485,'Overview - Section A'!$U$37:$U$44,0)),""),"d-mmm-yy") &amp;" to " &amp; TEXT(IFERROR(INDEX('Overview - Section A'!$E$37:$E$44,MATCH(G485,'Overview - Section A'!$U$37:$U$44,0)),""),"d-mmm-yy")</f>
        <v>1-Jan-20 to 31-Dec-20</v>
      </c>
      <c r="D485" s="490"/>
      <c r="E485" s="490"/>
      <c r="F485" s="491" t="str">
        <f t="shared" si="41"/>
        <v/>
      </c>
      <c r="G485" s="492" t="s">
        <v>433</v>
      </c>
      <c r="H485" s="492"/>
      <c r="I485" s="493" t="b">
        <f t="shared" si="42"/>
        <v>1</v>
      </c>
      <c r="J485" s="493" t="b">
        <f t="shared" si="43"/>
        <v>0</v>
      </c>
      <c r="K485" s="493" t="str">
        <f t="shared" si="44"/>
        <v>a1N1R000009twJzUAI</v>
      </c>
      <c r="L485" s="494" t="str">
        <f t="shared" ca="1" si="45"/>
        <v>661-Jan-20 to 31-Dec-20</v>
      </c>
      <c r="M485" s="495" t="s">
        <v>1454</v>
      </c>
      <c r="N485" s="486"/>
      <c r="O485" s="127"/>
      <c r="P485" s="127"/>
      <c r="Q485" s="127"/>
      <c r="AD485" s="487"/>
      <c r="AE485" s="487"/>
      <c r="AF485" s="487"/>
      <c r="AG485" s="487"/>
      <c r="AM485" s="5"/>
      <c r="AN485" s="5"/>
    </row>
    <row r="486" spans="1:40" ht="31.5" x14ac:dyDescent="0.25">
      <c r="A486" s="382">
        <v>66</v>
      </c>
      <c r="B486" s="401" t="str">
        <f t="shared" si="40"/>
        <v/>
      </c>
      <c r="C486" s="402" t="str">
        <f ca="1">TEXT(IFERROR(INDEX('Overview - Section A'!$A$37:$A$44,MATCH(G486,'Overview - Section A'!$U$37:$U$44,0)),""),"d-mmm-yy") &amp;" to " &amp; TEXT(IFERROR(INDEX('Overview - Section A'!$E$37:$E$44,MATCH(G486,'Overview - Section A'!$U$37:$U$44,0)),""),"d-mmm-yy")</f>
        <v>1-Jan-21 to 31-Dec-21</v>
      </c>
      <c r="D486" s="490"/>
      <c r="E486" s="490"/>
      <c r="F486" s="491" t="str">
        <f t="shared" si="41"/>
        <v/>
      </c>
      <c r="G486" s="492" t="s">
        <v>435</v>
      </c>
      <c r="H486" s="492"/>
      <c r="I486" s="493" t="b">
        <f t="shared" si="42"/>
        <v>1</v>
      </c>
      <c r="J486" s="493" t="b">
        <f t="shared" si="43"/>
        <v>0</v>
      </c>
      <c r="K486" s="493" t="str">
        <f t="shared" si="44"/>
        <v>a1N1R000009twJzUAI</v>
      </c>
      <c r="L486" s="494" t="str">
        <f t="shared" ca="1" si="45"/>
        <v>661-Jan-21 to 31-Dec-21</v>
      </c>
      <c r="M486" s="495" t="s">
        <v>1455</v>
      </c>
      <c r="N486" s="486"/>
      <c r="O486" s="127"/>
      <c r="P486" s="127"/>
      <c r="Q486" s="127"/>
      <c r="AD486" s="487"/>
      <c r="AE486" s="487"/>
      <c r="AF486" s="487"/>
      <c r="AG486" s="487"/>
      <c r="AM486" s="5"/>
      <c r="AN486" s="5"/>
    </row>
    <row r="487" spans="1:40" ht="31.5" x14ac:dyDescent="0.25">
      <c r="A487" s="382">
        <v>66</v>
      </c>
      <c r="B487" s="401" t="str">
        <f t="shared" si="40"/>
        <v/>
      </c>
      <c r="C487" s="402" t="str">
        <f ca="1">TEXT(IFERROR(INDEX('Overview - Section A'!$A$37:$A$44,MATCH(G487,'Overview - Section A'!$U$37:$U$44,0)),""),"d-mmm-yy") &amp;" to " &amp; TEXT(IFERROR(INDEX('Overview - Section A'!$E$37:$E$44,MATCH(G487,'Overview - Section A'!$U$37:$U$44,0)),""),"d-mmm-yy")</f>
        <v>1-Jan-22 to 30-Jun-22</v>
      </c>
      <c r="D487" s="490"/>
      <c r="E487" s="490"/>
      <c r="F487" s="491" t="str">
        <f t="shared" si="41"/>
        <v/>
      </c>
      <c r="G487" s="492" t="s">
        <v>437</v>
      </c>
      <c r="H487" s="492"/>
      <c r="I487" s="493" t="b">
        <f t="shared" si="42"/>
        <v>1</v>
      </c>
      <c r="J487" s="493" t="b">
        <f t="shared" si="43"/>
        <v>0</v>
      </c>
      <c r="K487" s="493" t="str">
        <f t="shared" si="44"/>
        <v>a1N1R000009twJzUAI</v>
      </c>
      <c r="L487" s="494" t="str">
        <f t="shared" ca="1" si="45"/>
        <v>661-Jan-22 to 30-Jun-22</v>
      </c>
      <c r="M487" s="495" t="s">
        <v>1456</v>
      </c>
      <c r="N487" s="486"/>
      <c r="O487" s="127"/>
      <c r="P487" s="127"/>
      <c r="Q487" s="127"/>
      <c r="AD487" s="487"/>
      <c r="AE487" s="487"/>
      <c r="AF487" s="487"/>
      <c r="AG487" s="487"/>
      <c r="AM487" s="5"/>
      <c r="AN487" s="5"/>
    </row>
    <row r="488" spans="1:40" ht="31.5" x14ac:dyDescent="0.25">
      <c r="A488" s="382">
        <v>66</v>
      </c>
      <c r="B488" s="401" t="str">
        <f t="shared" si="40"/>
        <v/>
      </c>
      <c r="C488" s="402" t="str">
        <f ca="1">TEXT(IFERROR(INDEX('Overview - Section A'!$A$37:$A$44,MATCH(G488,'Overview - Section A'!$U$37:$U$44,0)),""),"d-mmm-yy") &amp;" to " &amp; TEXT(IFERROR(INDEX('Overview - Section A'!$E$37:$E$44,MATCH(G488,'Overview - Section A'!$U$37:$U$44,0)),""),"d-mmm-yy")</f>
        <v>1-Jul-22 to 30-Jun-23</v>
      </c>
      <c r="D488" s="490"/>
      <c r="E488" s="490"/>
      <c r="F488" s="491" t="str">
        <f t="shared" si="41"/>
        <v/>
      </c>
      <c r="G488" s="492" t="s">
        <v>439</v>
      </c>
      <c r="H488" s="492"/>
      <c r="I488" s="493" t="b">
        <f t="shared" si="42"/>
        <v>1</v>
      </c>
      <c r="J488" s="493" t="b">
        <f t="shared" si="43"/>
        <v>0</v>
      </c>
      <c r="K488" s="493" t="str">
        <f t="shared" si="44"/>
        <v>a1N1R000009twJzUAI</v>
      </c>
      <c r="L488" s="494" t="str">
        <f t="shared" ca="1" si="45"/>
        <v>661-Jul-22 to 30-Jun-23</v>
      </c>
      <c r="M488" s="495" t="s">
        <v>1457</v>
      </c>
      <c r="N488" s="486"/>
      <c r="O488" s="127"/>
      <c r="P488" s="127"/>
      <c r="Q488" s="127"/>
      <c r="AD488" s="487"/>
      <c r="AE488" s="487"/>
      <c r="AF488" s="487"/>
      <c r="AG488" s="487"/>
      <c r="AM488" s="5"/>
      <c r="AN488" s="5"/>
    </row>
    <row r="489" spans="1:40" ht="31.5" x14ac:dyDescent="0.25">
      <c r="A489" s="382">
        <v>66</v>
      </c>
      <c r="B489" s="401" t="str">
        <f t="shared" si="40"/>
        <v/>
      </c>
      <c r="C489" s="402" t="str">
        <f ca="1">TEXT(IFERROR(INDEX('Overview - Section A'!$A$37:$A$44,MATCH(G489,'Overview - Section A'!$U$37:$U$44,0)),""),"d-mmm-yy") &amp;" to " &amp; TEXT(IFERROR(INDEX('Overview - Section A'!$E$37:$E$44,MATCH(G489,'Overview - Section A'!$U$37:$U$44,0)),""),"d-mmm-yy")</f>
        <v>1-Jul-23 to 30-Jun-24</v>
      </c>
      <c r="D489" s="490"/>
      <c r="E489" s="490"/>
      <c r="F489" s="491" t="str">
        <f t="shared" si="41"/>
        <v/>
      </c>
      <c r="G489" s="492" t="s">
        <v>441</v>
      </c>
      <c r="H489" s="492"/>
      <c r="I489" s="493" t="b">
        <f t="shared" si="42"/>
        <v>1</v>
      </c>
      <c r="J489" s="493" t="b">
        <f t="shared" si="43"/>
        <v>0</v>
      </c>
      <c r="K489" s="493" t="str">
        <f t="shared" si="44"/>
        <v>a1N1R000009twJzUAI</v>
      </c>
      <c r="L489" s="494" t="str">
        <f t="shared" ca="1" si="45"/>
        <v>661-Jul-23 to 30-Jun-24</v>
      </c>
      <c r="M489" s="495" t="s">
        <v>1458</v>
      </c>
      <c r="N489" s="486"/>
      <c r="O489" s="127"/>
      <c r="P489" s="127"/>
      <c r="Q489" s="127"/>
      <c r="AD489" s="487"/>
      <c r="AE489" s="487"/>
      <c r="AF489" s="487"/>
      <c r="AG489" s="487"/>
      <c r="AM489" s="5"/>
      <c r="AN489" s="5"/>
    </row>
    <row r="490" spans="1:40" ht="31.5" x14ac:dyDescent="0.25">
      <c r="A490" s="382">
        <v>67</v>
      </c>
      <c r="B490" s="401" t="str">
        <f t="shared" si="40"/>
        <v/>
      </c>
      <c r="C490" s="402" t="str">
        <f ca="1">TEXT(IFERROR(INDEX('Overview - Section A'!$A$37:$A$44,MATCH(G490,'Overview - Section A'!$U$37:$U$44,0)),""),"d-mmm-yy") &amp;" to " &amp; TEXT(IFERROR(INDEX('Overview - Section A'!$E$37:$E$44,MATCH(G490,'Overview - Section A'!$U$37:$U$44,0)),""),"d-mmm-yy")</f>
        <v>1-Jul-19 to 31-Dec-19</v>
      </c>
      <c r="D490" s="490"/>
      <c r="E490" s="490"/>
      <c r="F490" s="491" t="str">
        <f t="shared" si="41"/>
        <v/>
      </c>
      <c r="G490" s="492" t="s">
        <v>431</v>
      </c>
      <c r="H490" s="492"/>
      <c r="I490" s="493" t="b">
        <f t="shared" si="42"/>
        <v>1</v>
      </c>
      <c r="J490" s="493" t="b">
        <f t="shared" si="43"/>
        <v>0</v>
      </c>
      <c r="K490" s="493" t="str">
        <f t="shared" si="44"/>
        <v>a1N1R000009twK0UAI</v>
      </c>
      <c r="L490" s="494" t="str">
        <f t="shared" ca="1" si="45"/>
        <v>671-Jul-19 to 31-Dec-19</v>
      </c>
      <c r="M490" s="495" t="s">
        <v>1459</v>
      </c>
      <c r="N490" s="486"/>
      <c r="O490" s="127"/>
      <c r="P490" s="127"/>
      <c r="Q490" s="127"/>
      <c r="AD490" s="487"/>
      <c r="AE490" s="487"/>
      <c r="AF490" s="487"/>
      <c r="AG490" s="487"/>
      <c r="AM490" s="5"/>
      <c r="AN490" s="5"/>
    </row>
    <row r="491" spans="1:40" ht="31.5" x14ac:dyDescent="0.25">
      <c r="A491" s="382">
        <v>67</v>
      </c>
      <c r="B491" s="401" t="str">
        <f t="shared" si="40"/>
        <v/>
      </c>
      <c r="C491" s="402" t="str">
        <f ca="1">TEXT(IFERROR(INDEX('Overview - Section A'!$A$37:$A$44,MATCH(G491,'Overview - Section A'!$U$37:$U$44,0)),""),"d-mmm-yy") &amp;" to " &amp; TEXT(IFERROR(INDEX('Overview - Section A'!$E$37:$E$44,MATCH(G491,'Overview - Section A'!$U$37:$U$44,0)),""),"d-mmm-yy")</f>
        <v>1-Jan-20 to 31-Dec-20</v>
      </c>
      <c r="D491" s="490"/>
      <c r="E491" s="490"/>
      <c r="F491" s="491" t="str">
        <f t="shared" si="41"/>
        <v/>
      </c>
      <c r="G491" s="492" t="s">
        <v>433</v>
      </c>
      <c r="H491" s="492"/>
      <c r="I491" s="493" t="b">
        <f t="shared" si="42"/>
        <v>1</v>
      </c>
      <c r="J491" s="493" t="b">
        <f t="shared" si="43"/>
        <v>0</v>
      </c>
      <c r="K491" s="493" t="str">
        <f t="shared" si="44"/>
        <v>a1N1R000009twK0UAI</v>
      </c>
      <c r="L491" s="494" t="str">
        <f t="shared" ca="1" si="45"/>
        <v>671-Jan-20 to 31-Dec-20</v>
      </c>
      <c r="M491" s="495" t="s">
        <v>1460</v>
      </c>
      <c r="N491" s="486"/>
      <c r="O491" s="127"/>
      <c r="P491" s="127"/>
      <c r="Q491" s="127"/>
      <c r="AD491" s="487"/>
      <c r="AE491" s="487"/>
      <c r="AF491" s="487"/>
      <c r="AG491" s="487"/>
      <c r="AM491" s="5"/>
      <c r="AN491" s="5"/>
    </row>
    <row r="492" spans="1:40" ht="31.5" x14ac:dyDescent="0.25">
      <c r="A492" s="382">
        <v>67</v>
      </c>
      <c r="B492" s="401" t="str">
        <f t="shared" si="40"/>
        <v/>
      </c>
      <c r="C492" s="402" t="str">
        <f ca="1">TEXT(IFERROR(INDEX('Overview - Section A'!$A$37:$A$44,MATCH(G492,'Overview - Section A'!$U$37:$U$44,0)),""),"d-mmm-yy") &amp;" to " &amp; TEXT(IFERROR(INDEX('Overview - Section A'!$E$37:$E$44,MATCH(G492,'Overview - Section A'!$U$37:$U$44,0)),""),"d-mmm-yy")</f>
        <v>1-Jan-21 to 31-Dec-21</v>
      </c>
      <c r="D492" s="490"/>
      <c r="E492" s="490"/>
      <c r="F492" s="491" t="str">
        <f t="shared" si="41"/>
        <v/>
      </c>
      <c r="G492" s="492" t="s">
        <v>435</v>
      </c>
      <c r="H492" s="492"/>
      <c r="I492" s="493" t="b">
        <f t="shared" si="42"/>
        <v>1</v>
      </c>
      <c r="J492" s="493" t="b">
        <f t="shared" si="43"/>
        <v>0</v>
      </c>
      <c r="K492" s="493" t="str">
        <f t="shared" si="44"/>
        <v>a1N1R000009twK0UAI</v>
      </c>
      <c r="L492" s="494" t="str">
        <f t="shared" ca="1" si="45"/>
        <v>671-Jan-21 to 31-Dec-21</v>
      </c>
      <c r="M492" s="495" t="s">
        <v>1461</v>
      </c>
      <c r="N492" s="486"/>
      <c r="O492" s="127"/>
      <c r="P492" s="127"/>
      <c r="Q492" s="127"/>
      <c r="AD492" s="487"/>
      <c r="AE492" s="487"/>
      <c r="AF492" s="487"/>
      <c r="AG492" s="487"/>
      <c r="AM492" s="5"/>
      <c r="AN492" s="5"/>
    </row>
    <row r="493" spans="1:40" ht="31.5" x14ac:dyDescent="0.25">
      <c r="A493" s="382">
        <v>67</v>
      </c>
      <c r="B493" s="401" t="str">
        <f t="shared" si="40"/>
        <v/>
      </c>
      <c r="C493" s="402" t="str">
        <f ca="1">TEXT(IFERROR(INDEX('Overview - Section A'!$A$37:$A$44,MATCH(G493,'Overview - Section A'!$U$37:$U$44,0)),""),"d-mmm-yy") &amp;" to " &amp; TEXT(IFERROR(INDEX('Overview - Section A'!$E$37:$E$44,MATCH(G493,'Overview - Section A'!$U$37:$U$44,0)),""),"d-mmm-yy")</f>
        <v>1-Jan-22 to 30-Jun-22</v>
      </c>
      <c r="D493" s="490"/>
      <c r="E493" s="490"/>
      <c r="F493" s="491" t="str">
        <f t="shared" si="41"/>
        <v/>
      </c>
      <c r="G493" s="492" t="s">
        <v>437</v>
      </c>
      <c r="H493" s="492"/>
      <c r="I493" s="493" t="b">
        <f t="shared" si="42"/>
        <v>1</v>
      </c>
      <c r="J493" s="493" t="b">
        <f t="shared" si="43"/>
        <v>0</v>
      </c>
      <c r="K493" s="493" t="str">
        <f t="shared" si="44"/>
        <v>a1N1R000009twK0UAI</v>
      </c>
      <c r="L493" s="494" t="str">
        <f t="shared" ca="1" si="45"/>
        <v>671-Jan-22 to 30-Jun-22</v>
      </c>
      <c r="M493" s="495" t="s">
        <v>1462</v>
      </c>
      <c r="N493" s="486"/>
      <c r="O493" s="127"/>
      <c r="P493" s="127"/>
      <c r="Q493" s="127"/>
      <c r="AD493" s="487"/>
      <c r="AE493" s="487"/>
      <c r="AF493" s="487"/>
      <c r="AG493" s="487"/>
      <c r="AM493" s="5"/>
      <c r="AN493" s="5"/>
    </row>
    <row r="494" spans="1:40" ht="31.5" x14ac:dyDescent="0.25">
      <c r="A494" s="382">
        <v>67</v>
      </c>
      <c r="B494" s="401" t="str">
        <f t="shared" si="40"/>
        <v/>
      </c>
      <c r="C494" s="402" t="str">
        <f ca="1">TEXT(IFERROR(INDEX('Overview - Section A'!$A$37:$A$44,MATCH(G494,'Overview - Section A'!$U$37:$U$44,0)),""),"d-mmm-yy") &amp;" to " &amp; TEXT(IFERROR(INDEX('Overview - Section A'!$E$37:$E$44,MATCH(G494,'Overview - Section A'!$U$37:$U$44,0)),""),"d-mmm-yy")</f>
        <v>1-Jul-22 to 30-Jun-23</v>
      </c>
      <c r="D494" s="490"/>
      <c r="E494" s="490"/>
      <c r="F494" s="491" t="str">
        <f t="shared" si="41"/>
        <v/>
      </c>
      <c r="G494" s="492" t="s">
        <v>439</v>
      </c>
      <c r="H494" s="492"/>
      <c r="I494" s="493" t="b">
        <f t="shared" si="42"/>
        <v>1</v>
      </c>
      <c r="J494" s="493" t="b">
        <f t="shared" si="43"/>
        <v>0</v>
      </c>
      <c r="K494" s="493" t="str">
        <f t="shared" si="44"/>
        <v>a1N1R000009twK0UAI</v>
      </c>
      <c r="L494" s="494" t="str">
        <f t="shared" ca="1" si="45"/>
        <v>671-Jul-22 to 30-Jun-23</v>
      </c>
      <c r="M494" s="495" t="s">
        <v>1463</v>
      </c>
      <c r="N494" s="486"/>
      <c r="O494" s="127"/>
      <c r="P494" s="127"/>
      <c r="Q494" s="127"/>
      <c r="AD494" s="487"/>
      <c r="AE494" s="487"/>
      <c r="AF494" s="487"/>
      <c r="AG494" s="487"/>
      <c r="AM494" s="5"/>
      <c r="AN494" s="5"/>
    </row>
    <row r="495" spans="1:40" ht="31.5" x14ac:dyDescent="0.25">
      <c r="A495" s="382">
        <v>67</v>
      </c>
      <c r="B495" s="401" t="str">
        <f t="shared" si="40"/>
        <v/>
      </c>
      <c r="C495" s="402" t="str">
        <f ca="1">TEXT(IFERROR(INDEX('Overview - Section A'!$A$37:$A$44,MATCH(G495,'Overview - Section A'!$U$37:$U$44,0)),""),"d-mmm-yy") &amp;" to " &amp; TEXT(IFERROR(INDEX('Overview - Section A'!$E$37:$E$44,MATCH(G495,'Overview - Section A'!$U$37:$U$44,0)),""),"d-mmm-yy")</f>
        <v>1-Jul-23 to 30-Jun-24</v>
      </c>
      <c r="D495" s="490"/>
      <c r="E495" s="490"/>
      <c r="F495" s="491" t="str">
        <f t="shared" si="41"/>
        <v/>
      </c>
      <c r="G495" s="492" t="s">
        <v>441</v>
      </c>
      <c r="H495" s="492"/>
      <c r="I495" s="493" t="b">
        <f t="shared" si="42"/>
        <v>1</v>
      </c>
      <c r="J495" s="493" t="b">
        <f t="shared" si="43"/>
        <v>0</v>
      </c>
      <c r="K495" s="493" t="str">
        <f t="shared" si="44"/>
        <v>a1N1R000009twK0UAI</v>
      </c>
      <c r="L495" s="494" t="str">
        <f t="shared" ca="1" si="45"/>
        <v>671-Jul-23 to 30-Jun-24</v>
      </c>
      <c r="M495" s="495" t="s">
        <v>1464</v>
      </c>
      <c r="N495" s="486"/>
      <c r="O495" s="127"/>
      <c r="P495" s="127"/>
      <c r="Q495" s="127"/>
      <c r="AD495" s="487"/>
      <c r="AE495" s="487"/>
      <c r="AF495" s="487"/>
      <c r="AG495" s="487"/>
      <c r="AM495" s="5"/>
      <c r="AN495" s="5"/>
    </row>
    <row r="496" spans="1:40" ht="31.5" x14ac:dyDescent="0.25">
      <c r="A496" s="382">
        <v>68</v>
      </c>
      <c r="B496" s="401" t="str">
        <f t="shared" si="40"/>
        <v/>
      </c>
      <c r="C496" s="402" t="str">
        <f ca="1">TEXT(IFERROR(INDEX('Overview - Section A'!$A$37:$A$44,MATCH(G496,'Overview - Section A'!$U$37:$U$44,0)),""),"d-mmm-yy") &amp;" to " &amp; TEXT(IFERROR(INDEX('Overview - Section A'!$E$37:$E$44,MATCH(G496,'Overview - Section A'!$U$37:$U$44,0)),""),"d-mmm-yy")</f>
        <v>1-Jul-19 to 31-Dec-19</v>
      </c>
      <c r="D496" s="490"/>
      <c r="E496" s="490"/>
      <c r="F496" s="491" t="str">
        <f t="shared" si="41"/>
        <v/>
      </c>
      <c r="G496" s="492" t="s">
        <v>431</v>
      </c>
      <c r="H496" s="492"/>
      <c r="I496" s="493" t="b">
        <f t="shared" si="42"/>
        <v>1</v>
      </c>
      <c r="J496" s="493" t="b">
        <f t="shared" si="43"/>
        <v>0</v>
      </c>
      <c r="K496" s="493" t="str">
        <f t="shared" si="44"/>
        <v>a1N1R000009twK1UAI</v>
      </c>
      <c r="L496" s="494" t="str">
        <f t="shared" ca="1" si="45"/>
        <v>681-Jul-19 to 31-Dec-19</v>
      </c>
      <c r="M496" s="495" t="s">
        <v>1465</v>
      </c>
      <c r="N496" s="486"/>
      <c r="O496" s="127"/>
      <c r="P496" s="127"/>
      <c r="Q496" s="127"/>
      <c r="AD496" s="487"/>
      <c r="AE496" s="487"/>
      <c r="AF496" s="487"/>
      <c r="AG496" s="487"/>
      <c r="AM496" s="5"/>
      <c r="AN496" s="5"/>
    </row>
    <row r="497" spans="1:40" ht="31.5" x14ac:dyDescent="0.25">
      <c r="A497" s="382">
        <v>68</v>
      </c>
      <c r="B497" s="401" t="str">
        <f t="shared" si="40"/>
        <v/>
      </c>
      <c r="C497" s="402" t="str">
        <f ca="1">TEXT(IFERROR(INDEX('Overview - Section A'!$A$37:$A$44,MATCH(G497,'Overview - Section A'!$U$37:$U$44,0)),""),"d-mmm-yy") &amp;" to " &amp; TEXT(IFERROR(INDEX('Overview - Section A'!$E$37:$E$44,MATCH(G497,'Overview - Section A'!$U$37:$U$44,0)),""),"d-mmm-yy")</f>
        <v>1-Jan-20 to 31-Dec-20</v>
      </c>
      <c r="D497" s="490"/>
      <c r="E497" s="490"/>
      <c r="F497" s="491" t="str">
        <f t="shared" si="41"/>
        <v/>
      </c>
      <c r="G497" s="492" t="s">
        <v>433</v>
      </c>
      <c r="H497" s="492"/>
      <c r="I497" s="493" t="b">
        <f t="shared" si="42"/>
        <v>1</v>
      </c>
      <c r="J497" s="493" t="b">
        <f t="shared" si="43"/>
        <v>0</v>
      </c>
      <c r="K497" s="493" t="str">
        <f t="shared" si="44"/>
        <v>a1N1R000009twK1UAI</v>
      </c>
      <c r="L497" s="494" t="str">
        <f t="shared" ca="1" si="45"/>
        <v>681-Jan-20 to 31-Dec-20</v>
      </c>
      <c r="M497" s="495" t="s">
        <v>1466</v>
      </c>
      <c r="N497" s="486"/>
      <c r="O497" s="127"/>
      <c r="P497" s="127"/>
      <c r="Q497" s="127"/>
      <c r="AD497" s="487"/>
      <c r="AE497" s="487"/>
      <c r="AF497" s="487"/>
      <c r="AG497" s="487"/>
      <c r="AM497" s="5"/>
      <c r="AN497" s="5"/>
    </row>
    <row r="498" spans="1:40" ht="31.5" x14ac:dyDescent="0.25">
      <c r="A498" s="382">
        <v>68</v>
      </c>
      <c r="B498" s="401" t="str">
        <f t="shared" si="40"/>
        <v/>
      </c>
      <c r="C498" s="402" t="str">
        <f ca="1">TEXT(IFERROR(INDEX('Overview - Section A'!$A$37:$A$44,MATCH(G498,'Overview - Section A'!$U$37:$U$44,0)),""),"d-mmm-yy") &amp;" to " &amp; TEXT(IFERROR(INDEX('Overview - Section A'!$E$37:$E$44,MATCH(G498,'Overview - Section A'!$U$37:$U$44,0)),""),"d-mmm-yy")</f>
        <v>1-Jan-21 to 31-Dec-21</v>
      </c>
      <c r="D498" s="490"/>
      <c r="E498" s="490"/>
      <c r="F498" s="491" t="str">
        <f t="shared" si="41"/>
        <v/>
      </c>
      <c r="G498" s="492" t="s">
        <v>435</v>
      </c>
      <c r="H498" s="492"/>
      <c r="I498" s="493" t="b">
        <f t="shared" si="42"/>
        <v>1</v>
      </c>
      <c r="J498" s="493" t="b">
        <f t="shared" si="43"/>
        <v>0</v>
      </c>
      <c r="K498" s="493" t="str">
        <f t="shared" si="44"/>
        <v>a1N1R000009twK1UAI</v>
      </c>
      <c r="L498" s="494" t="str">
        <f t="shared" ca="1" si="45"/>
        <v>681-Jan-21 to 31-Dec-21</v>
      </c>
      <c r="M498" s="495" t="s">
        <v>1467</v>
      </c>
      <c r="N498" s="486"/>
      <c r="O498" s="127"/>
      <c r="P498" s="127"/>
      <c r="Q498" s="127"/>
      <c r="AD498" s="487"/>
      <c r="AE498" s="487"/>
      <c r="AF498" s="487"/>
      <c r="AG498" s="487"/>
      <c r="AM498" s="5"/>
      <c r="AN498" s="5"/>
    </row>
    <row r="499" spans="1:40" ht="31.5" x14ac:dyDescent="0.25">
      <c r="A499" s="382">
        <v>68</v>
      </c>
      <c r="B499" s="401" t="str">
        <f t="shared" si="40"/>
        <v/>
      </c>
      <c r="C499" s="402" t="str">
        <f ca="1">TEXT(IFERROR(INDEX('Overview - Section A'!$A$37:$A$44,MATCH(G499,'Overview - Section A'!$U$37:$U$44,0)),""),"d-mmm-yy") &amp;" to " &amp; TEXT(IFERROR(INDEX('Overview - Section A'!$E$37:$E$44,MATCH(G499,'Overview - Section A'!$U$37:$U$44,0)),""),"d-mmm-yy")</f>
        <v>1-Jan-22 to 30-Jun-22</v>
      </c>
      <c r="D499" s="490"/>
      <c r="E499" s="490"/>
      <c r="F499" s="491" t="str">
        <f t="shared" si="41"/>
        <v/>
      </c>
      <c r="G499" s="492" t="s">
        <v>437</v>
      </c>
      <c r="H499" s="492"/>
      <c r="I499" s="493" t="b">
        <f t="shared" si="42"/>
        <v>1</v>
      </c>
      <c r="J499" s="493" t="b">
        <f t="shared" si="43"/>
        <v>0</v>
      </c>
      <c r="K499" s="493" t="str">
        <f t="shared" si="44"/>
        <v>a1N1R000009twK1UAI</v>
      </c>
      <c r="L499" s="494" t="str">
        <f t="shared" ca="1" si="45"/>
        <v>681-Jan-22 to 30-Jun-22</v>
      </c>
      <c r="M499" s="495" t="s">
        <v>1468</v>
      </c>
      <c r="N499" s="486"/>
      <c r="O499" s="127"/>
      <c r="P499" s="127"/>
      <c r="Q499" s="127"/>
      <c r="AD499" s="487"/>
      <c r="AE499" s="487"/>
      <c r="AF499" s="487"/>
      <c r="AG499" s="487"/>
      <c r="AM499" s="5"/>
      <c r="AN499" s="5"/>
    </row>
    <row r="500" spans="1:40" ht="31.5" x14ac:dyDescent="0.25">
      <c r="A500" s="382">
        <v>68</v>
      </c>
      <c r="B500" s="401" t="str">
        <f t="shared" si="40"/>
        <v/>
      </c>
      <c r="C500" s="402" t="str">
        <f ca="1">TEXT(IFERROR(INDEX('Overview - Section A'!$A$37:$A$44,MATCH(G500,'Overview - Section A'!$U$37:$U$44,0)),""),"d-mmm-yy") &amp;" to " &amp; TEXT(IFERROR(INDEX('Overview - Section A'!$E$37:$E$44,MATCH(G500,'Overview - Section A'!$U$37:$U$44,0)),""),"d-mmm-yy")</f>
        <v>1-Jul-22 to 30-Jun-23</v>
      </c>
      <c r="D500" s="490"/>
      <c r="E500" s="490"/>
      <c r="F500" s="491" t="str">
        <f t="shared" si="41"/>
        <v/>
      </c>
      <c r="G500" s="492" t="s">
        <v>439</v>
      </c>
      <c r="H500" s="492"/>
      <c r="I500" s="493" t="b">
        <f t="shared" si="42"/>
        <v>1</v>
      </c>
      <c r="J500" s="493" t="b">
        <f t="shared" si="43"/>
        <v>0</v>
      </c>
      <c r="K500" s="493" t="str">
        <f t="shared" si="44"/>
        <v>a1N1R000009twK1UAI</v>
      </c>
      <c r="L500" s="494" t="str">
        <f t="shared" ca="1" si="45"/>
        <v>681-Jul-22 to 30-Jun-23</v>
      </c>
      <c r="M500" s="495" t="s">
        <v>1469</v>
      </c>
      <c r="N500" s="486"/>
      <c r="O500" s="127"/>
      <c r="P500" s="127"/>
      <c r="Q500" s="127"/>
      <c r="AD500" s="487"/>
      <c r="AE500" s="487"/>
      <c r="AF500" s="487"/>
      <c r="AG500" s="487"/>
      <c r="AM500" s="5"/>
      <c r="AN500" s="5"/>
    </row>
    <row r="501" spans="1:40" ht="31.5" x14ac:dyDescent="0.25">
      <c r="A501" s="382">
        <v>68</v>
      </c>
      <c r="B501" s="401" t="str">
        <f t="shared" si="40"/>
        <v/>
      </c>
      <c r="C501" s="402" t="str">
        <f ca="1">TEXT(IFERROR(INDEX('Overview - Section A'!$A$37:$A$44,MATCH(G501,'Overview - Section A'!$U$37:$U$44,0)),""),"d-mmm-yy") &amp;" to " &amp; TEXT(IFERROR(INDEX('Overview - Section A'!$E$37:$E$44,MATCH(G501,'Overview - Section A'!$U$37:$U$44,0)),""),"d-mmm-yy")</f>
        <v>1-Jul-23 to 30-Jun-24</v>
      </c>
      <c r="D501" s="490"/>
      <c r="E501" s="490"/>
      <c r="F501" s="491" t="str">
        <f t="shared" si="41"/>
        <v/>
      </c>
      <c r="G501" s="492" t="s">
        <v>441</v>
      </c>
      <c r="H501" s="492"/>
      <c r="I501" s="493" t="b">
        <f t="shared" si="42"/>
        <v>1</v>
      </c>
      <c r="J501" s="493" t="b">
        <f t="shared" si="43"/>
        <v>0</v>
      </c>
      <c r="K501" s="493" t="str">
        <f t="shared" si="44"/>
        <v>a1N1R000009twK1UAI</v>
      </c>
      <c r="L501" s="494" t="str">
        <f t="shared" ca="1" si="45"/>
        <v>681-Jul-23 to 30-Jun-24</v>
      </c>
      <c r="M501" s="495" t="s">
        <v>1470</v>
      </c>
      <c r="N501" s="486"/>
      <c r="O501" s="127"/>
      <c r="P501" s="127"/>
      <c r="Q501" s="127"/>
      <c r="AD501" s="487"/>
      <c r="AE501" s="487"/>
      <c r="AF501" s="487"/>
      <c r="AG501" s="487"/>
      <c r="AM501" s="5"/>
      <c r="AN501" s="5"/>
    </row>
    <row r="502" spans="1:40" ht="31.5" x14ac:dyDescent="0.25">
      <c r="A502" s="382">
        <v>69</v>
      </c>
      <c r="B502" s="401" t="str">
        <f t="shared" si="40"/>
        <v/>
      </c>
      <c r="C502" s="402" t="str">
        <f ca="1">TEXT(IFERROR(INDEX('Overview - Section A'!$A$37:$A$44,MATCH(G502,'Overview - Section A'!$U$37:$U$44,0)),""),"d-mmm-yy") &amp;" to " &amp; TEXT(IFERROR(INDEX('Overview - Section A'!$E$37:$E$44,MATCH(G502,'Overview - Section A'!$U$37:$U$44,0)),""),"d-mmm-yy")</f>
        <v>1-Jul-19 to 31-Dec-19</v>
      </c>
      <c r="D502" s="490"/>
      <c r="E502" s="490"/>
      <c r="F502" s="491" t="str">
        <f t="shared" si="41"/>
        <v/>
      </c>
      <c r="G502" s="492" t="s">
        <v>431</v>
      </c>
      <c r="H502" s="492"/>
      <c r="I502" s="493" t="b">
        <f t="shared" si="42"/>
        <v>1</v>
      </c>
      <c r="J502" s="493" t="b">
        <f t="shared" si="43"/>
        <v>0</v>
      </c>
      <c r="K502" s="493" t="str">
        <f t="shared" si="44"/>
        <v>a1N1R000009twK2UAI</v>
      </c>
      <c r="L502" s="494" t="str">
        <f t="shared" ca="1" si="45"/>
        <v>691-Jul-19 to 31-Dec-19</v>
      </c>
      <c r="M502" s="495" t="s">
        <v>1471</v>
      </c>
      <c r="N502" s="486"/>
      <c r="O502" s="127"/>
      <c r="P502" s="127"/>
      <c r="Q502" s="127"/>
      <c r="AD502" s="487"/>
      <c r="AE502" s="487"/>
      <c r="AF502" s="487"/>
      <c r="AG502" s="487"/>
      <c r="AM502" s="5"/>
      <c r="AN502" s="5"/>
    </row>
    <row r="503" spans="1:40" ht="31.5" x14ac:dyDescent="0.25">
      <c r="A503" s="382">
        <v>69</v>
      </c>
      <c r="B503" s="401" t="str">
        <f t="shared" si="40"/>
        <v/>
      </c>
      <c r="C503" s="402" t="str">
        <f ca="1">TEXT(IFERROR(INDEX('Overview - Section A'!$A$37:$A$44,MATCH(G503,'Overview - Section A'!$U$37:$U$44,0)),""),"d-mmm-yy") &amp;" to " &amp; TEXT(IFERROR(INDEX('Overview - Section A'!$E$37:$E$44,MATCH(G503,'Overview - Section A'!$U$37:$U$44,0)),""),"d-mmm-yy")</f>
        <v>1-Jan-20 to 31-Dec-20</v>
      </c>
      <c r="D503" s="490"/>
      <c r="E503" s="490"/>
      <c r="F503" s="491" t="str">
        <f t="shared" si="41"/>
        <v/>
      </c>
      <c r="G503" s="492" t="s">
        <v>433</v>
      </c>
      <c r="H503" s="492"/>
      <c r="I503" s="493" t="b">
        <f t="shared" si="42"/>
        <v>1</v>
      </c>
      <c r="J503" s="493" t="b">
        <f t="shared" si="43"/>
        <v>0</v>
      </c>
      <c r="K503" s="493" t="str">
        <f t="shared" si="44"/>
        <v>a1N1R000009twK2UAI</v>
      </c>
      <c r="L503" s="494" t="str">
        <f t="shared" ca="1" si="45"/>
        <v>691-Jan-20 to 31-Dec-20</v>
      </c>
      <c r="M503" s="495" t="s">
        <v>1472</v>
      </c>
      <c r="N503" s="486"/>
      <c r="O503" s="127"/>
      <c r="P503" s="127"/>
      <c r="Q503" s="127"/>
      <c r="AD503" s="487"/>
      <c r="AE503" s="487"/>
      <c r="AF503" s="487"/>
      <c r="AG503" s="487"/>
      <c r="AM503" s="5"/>
      <c r="AN503" s="5"/>
    </row>
    <row r="504" spans="1:40" ht="31.5" x14ac:dyDescent="0.25">
      <c r="A504" s="382">
        <v>69</v>
      </c>
      <c r="B504" s="401" t="str">
        <f t="shared" si="40"/>
        <v/>
      </c>
      <c r="C504" s="402" t="str">
        <f ca="1">TEXT(IFERROR(INDEX('Overview - Section A'!$A$37:$A$44,MATCH(G504,'Overview - Section A'!$U$37:$U$44,0)),""),"d-mmm-yy") &amp;" to " &amp; TEXT(IFERROR(INDEX('Overview - Section A'!$E$37:$E$44,MATCH(G504,'Overview - Section A'!$U$37:$U$44,0)),""),"d-mmm-yy")</f>
        <v>1-Jan-21 to 31-Dec-21</v>
      </c>
      <c r="D504" s="490"/>
      <c r="E504" s="490"/>
      <c r="F504" s="491" t="str">
        <f t="shared" si="41"/>
        <v/>
      </c>
      <c r="G504" s="492" t="s">
        <v>435</v>
      </c>
      <c r="H504" s="492"/>
      <c r="I504" s="493" t="b">
        <f t="shared" si="42"/>
        <v>1</v>
      </c>
      <c r="J504" s="493" t="b">
        <f t="shared" si="43"/>
        <v>0</v>
      </c>
      <c r="K504" s="493" t="str">
        <f t="shared" si="44"/>
        <v>a1N1R000009twK2UAI</v>
      </c>
      <c r="L504" s="494" t="str">
        <f t="shared" ca="1" si="45"/>
        <v>691-Jan-21 to 31-Dec-21</v>
      </c>
      <c r="M504" s="495" t="s">
        <v>1473</v>
      </c>
      <c r="N504" s="486"/>
      <c r="O504" s="127"/>
      <c r="P504" s="127"/>
      <c r="Q504" s="127"/>
      <c r="AD504" s="487"/>
      <c r="AE504" s="487"/>
      <c r="AF504" s="487"/>
      <c r="AG504" s="487"/>
      <c r="AM504" s="5"/>
      <c r="AN504" s="5"/>
    </row>
    <row r="505" spans="1:40" ht="31.5" x14ac:dyDescent="0.25">
      <c r="A505" s="382">
        <v>69</v>
      </c>
      <c r="B505" s="401" t="str">
        <f t="shared" si="40"/>
        <v/>
      </c>
      <c r="C505" s="402" t="str">
        <f ca="1">TEXT(IFERROR(INDEX('Overview - Section A'!$A$37:$A$44,MATCH(G505,'Overview - Section A'!$U$37:$U$44,0)),""),"d-mmm-yy") &amp;" to " &amp; TEXT(IFERROR(INDEX('Overview - Section A'!$E$37:$E$44,MATCH(G505,'Overview - Section A'!$U$37:$U$44,0)),""),"d-mmm-yy")</f>
        <v>1-Jan-22 to 30-Jun-22</v>
      </c>
      <c r="D505" s="490"/>
      <c r="E505" s="490"/>
      <c r="F505" s="491" t="str">
        <f t="shared" si="41"/>
        <v/>
      </c>
      <c r="G505" s="492" t="s">
        <v>437</v>
      </c>
      <c r="H505" s="492"/>
      <c r="I505" s="493" t="b">
        <f t="shared" si="42"/>
        <v>1</v>
      </c>
      <c r="J505" s="493" t="b">
        <f t="shared" si="43"/>
        <v>0</v>
      </c>
      <c r="K505" s="493" t="str">
        <f t="shared" si="44"/>
        <v>a1N1R000009twK2UAI</v>
      </c>
      <c r="L505" s="494" t="str">
        <f t="shared" ca="1" si="45"/>
        <v>691-Jan-22 to 30-Jun-22</v>
      </c>
      <c r="M505" s="495" t="s">
        <v>1474</v>
      </c>
      <c r="N505" s="486"/>
      <c r="O505" s="127"/>
      <c r="P505" s="127"/>
      <c r="Q505" s="127"/>
      <c r="AD505" s="487"/>
      <c r="AE505" s="487"/>
      <c r="AF505" s="487"/>
      <c r="AG505" s="487"/>
      <c r="AM505" s="5"/>
      <c r="AN505" s="5"/>
    </row>
    <row r="506" spans="1:40" ht="31.5" x14ac:dyDescent="0.25">
      <c r="A506" s="382">
        <v>69</v>
      </c>
      <c r="B506" s="401" t="str">
        <f t="shared" si="40"/>
        <v/>
      </c>
      <c r="C506" s="402" t="str">
        <f ca="1">TEXT(IFERROR(INDEX('Overview - Section A'!$A$37:$A$44,MATCH(G506,'Overview - Section A'!$U$37:$U$44,0)),""),"d-mmm-yy") &amp;" to " &amp; TEXT(IFERROR(INDEX('Overview - Section A'!$E$37:$E$44,MATCH(G506,'Overview - Section A'!$U$37:$U$44,0)),""),"d-mmm-yy")</f>
        <v>1-Jul-22 to 30-Jun-23</v>
      </c>
      <c r="D506" s="490"/>
      <c r="E506" s="490"/>
      <c r="F506" s="491" t="str">
        <f t="shared" si="41"/>
        <v/>
      </c>
      <c r="G506" s="492" t="s">
        <v>439</v>
      </c>
      <c r="H506" s="492"/>
      <c r="I506" s="493" t="b">
        <f t="shared" si="42"/>
        <v>1</v>
      </c>
      <c r="J506" s="493" t="b">
        <f t="shared" si="43"/>
        <v>0</v>
      </c>
      <c r="K506" s="493" t="str">
        <f t="shared" si="44"/>
        <v>a1N1R000009twK2UAI</v>
      </c>
      <c r="L506" s="494" t="str">
        <f t="shared" ca="1" si="45"/>
        <v>691-Jul-22 to 30-Jun-23</v>
      </c>
      <c r="M506" s="495" t="s">
        <v>1475</v>
      </c>
      <c r="N506" s="486"/>
      <c r="O506" s="127"/>
      <c r="P506" s="127"/>
      <c r="Q506" s="127"/>
      <c r="AD506" s="487"/>
      <c r="AE506" s="487"/>
      <c r="AF506" s="487"/>
      <c r="AG506" s="487"/>
      <c r="AM506" s="5"/>
      <c r="AN506" s="5"/>
    </row>
    <row r="507" spans="1:40" ht="31.5" x14ac:dyDescent="0.25">
      <c r="A507" s="382">
        <v>69</v>
      </c>
      <c r="B507" s="401" t="str">
        <f t="shared" si="40"/>
        <v/>
      </c>
      <c r="C507" s="402" t="str">
        <f ca="1">TEXT(IFERROR(INDEX('Overview - Section A'!$A$37:$A$44,MATCH(G507,'Overview - Section A'!$U$37:$U$44,0)),""),"d-mmm-yy") &amp;" to " &amp; TEXT(IFERROR(INDEX('Overview - Section A'!$E$37:$E$44,MATCH(G507,'Overview - Section A'!$U$37:$U$44,0)),""),"d-mmm-yy")</f>
        <v>1-Jul-23 to 30-Jun-24</v>
      </c>
      <c r="D507" s="490"/>
      <c r="E507" s="490"/>
      <c r="F507" s="491" t="str">
        <f t="shared" si="41"/>
        <v/>
      </c>
      <c r="G507" s="492" t="s">
        <v>441</v>
      </c>
      <c r="H507" s="492"/>
      <c r="I507" s="493" t="b">
        <f t="shared" si="42"/>
        <v>1</v>
      </c>
      <c r="J507" s="493" t="b">
        <f t="shared" si="43"/>
        <v>0</v>
      </c>
      <c r="K507" s="493" t="str">
        <f t="shared" si="44"/>
        <v>a1N1R000009twK2UAI</v>
      </c>
      <c r="L507" s="494" t="str">
        <f t="shared" ca="1" si="45"/>
        <v>691-Jul-23 to 30-Jun-24</v>
      </c>
      <c r="M507" s="495" t="s">
        <v>1476</v>
      </c>
      <c r="N507" s="486"/>
      <c r="O507" s="127"/>
      <c r="P507" s="127"/>
      <c r="Q507" s="127"/>
      <c r="AD507" s="487"/>
      <c r="AE507" s="487"/>
      <c r="AF507" s="487"/>
      <c r="AG507" s="487"/>
      <c r="AM507" s="5"/>
      <c r="AN507" s="5"/>
    </row>
    <row r="508" spans="1:40" ht="31.5" x14ac:dyDescent="0.25">
      <c r="A508" s="382">
        <v>70</v>
      </c>
      <c r="B508" s="401" t="str">
        <f t="shared" si="40"/>
        <v/>
      </c>
      <c r="C508" s="402" t="str">
        <f ca="1">TEXT(IFERROR(INDEX('Overview - Section A'!$A$37:$A$44,MATCH(G508,'Overview - Section A'!$U$37:$U$44,0)),""),"d-mmm-yy") &amp;" to " &amp; TEXT(IFERROR(INDEX('Overview - Section A'!$E$37:$E$44,MATCH(G508,'Overview - Section A'!$U$37:$U$44,0)),""),"d-mmm-yy")</f>
        <v>1-Jul-19 to 31-Dec-19</v>
      </c>
      <c r="D508" s="490"/>
      <c r="E508" s="490"/>
      <c r="F508" s="491" t="str">
        <f t="shared" si="41"/>
        <v/>
      </c>
      <c r="G508" s="492" t="s">
        <v>431</v>
      </c>
      <c r="H508" s="492"/>
      <c r="I508" s="493" t="b">
        <f t="shared" si="42"/>
        <v>1</v>
      </c>
      <c r="J508" s="493" t="b">
        <f t="shared" si="43"/>
        <v>0</v>
      </c>
      <c r="K508" s="493" t="str">
        <f t="shared" si="44"/>
        <v>a1N1R000009twK3UAI</v>
      </c>
      <c r="L508" s="494" t="str">
        <f t="shared" ca="1" si="45"/>
        <v>701-Jul-19 to 31-Dec-19</v>
      </c>
      <c r="M508" s="495" t="s">
        <v>1477</v>
      </c>
      <c r="N508" s="486"/>
      <c r="O508" s="127"/>
      <c r="P508" s="127"/>
      <c r="Q508" s="127"/>
      <c r="AD508" s="487"/>
      <c r="AE508" s="487"/>
      <c r="AF508" s="487"/>
      <c r="AG508" s="487"/>
      <c r="AM508" s="5"/>
      <c r="AN508" s="5"/>
    </row>
    <row r="509" spans="1:40" ht="31.5" x14ac:dyDescent="0.25">
      <c r="A509" s="382">
        <v>70</v>
      </c>
      <c r="B509" s="401" t="str">
        <f t="shared" si="40"/>
        <v/>
      </c>
      <c r="C509" s="402" t="str">
        <f ca="1">TEXT(IFERROR(INDEX('Overview - Section A'!$A$37:$A$44,MATCH(G509,'Overview - Section A'!$U$37:$U$44,0)),""),"d-mmm-yy") &amp;" to " &amp; TEXT(IFERROR(INDEX('Overview - Section A'!$E$37:$E$44,MATCH(G509,'Overview - Section A'!$U$37:$U$44,0)),""),"d-mmm-yy")</f>
        <v>1-Jan-20 to 31-Dec-20</v>
      </c>
      <c r="D509" s="490"/>
      <c r="E509" s="490"/>
      <c r="F509" s="491" t="str">
        <f t="shared" si="41"/>
        <v/>
      </c>
      <c r="G509" s="492" t="s">
        <v>433</v>
      </c>
      <c r="H509" s="492"/>
      <c r="I509" s="493" t="b">
        <f t="shared" si="42"/>
        <v>1</v>
      </c>
      <c r="J509" s="493" t="b">
        <f t="shared" si="43"/>
        <v>0</v>
      </c>
      <c r="K509" s="493" t="str">
        <f t="shared" si="44"/>
        <v>a1N1R000009twK3UAI</v>
      </c>
      <c r="L509" s="494" t="str">
        <f t="shared" ca="1" si="45"/>
        <v>701-Jan-20 to 31-Dec-20</v>
      </c>
      <c r="M509" s="495" t="s">
        <v>1478</v>
      </c>
      <c r="N509" s="486"/>
      <c r="O509" s="127"/>
      <c r="P509" s="127"/>
      <c r="Q509" s="127"/>
      <c r="AD509" s="487"/>
      <c r="AE509" s="487"/>
      <c r="AF509" s="487"/>
      <c r="AG509" s="487"/>
      <c r="AM509" s="5"/>
      <c r="AN509" s="5"/>
    </row>
    <row r="510" spans="1:40" ht="31.5" x14ac:dyDescent="0.25">
      <c r="A510" s="382">
        <v>70</v>
      </c>
      <c r="B510" s="401" t="str">
        <f t="shared" si="40"/>
        <v/>
      </c>
      <c r="C510" s="402" t="str">
        <f ca="1">TEXT(IFERROR(INDEX('Overview - Section A'!$A$37:$A$44,MATCH(G510,'Overview - Section A'!$U$37:$U$44,0)),""),"d-mmm-yy") &amp;" to " &amp; TEXT(IFERROR(INDEX('Overview - Section A'!$E$37:$E$44,MATCH(G510,'Overview - Section A'!$U$37:$U$44,0)),""),"d-mmm-yy")</f>
        <v>1-Jan-21 to 31-Dec-21</v>
      </c>
      <c r="D510" s="490"/>
      <c r="E510" s="490"/>
      <c r="F510" s="491" t="str">
        <f t="shared" si="41"/>
        <v/>
      </c>
      <c r="G510" s="492" t="s">
        <v>435</v>
      </c>
      <c r="H510" s="492"/>
      <c r="I510" s="493" t="b">
        <f t="shared" si="42"/>
        <v>1</v>
      </c>
      <c r="J510" s="493" t="b">
        <f t="shared" si="43"/>
        <v>0</v>
      </c>
      <c r="K510" s="493" t="str">
        <f t="shared" si="44"/>
        <v>a1N1R000009twK3UAI</v>
      </c>
      <c r="L510" s="494" t="str">
        <f t="shared" ca="1" si="45"/>
        <v>701-Jan-21 to 31-Dec-21</v>
      </c>
      <c r="M510" s="495" t="s">
        <v>1479</v>
      </c>
      <c r="N510" s="486"/>
      <c r="O510" s="127"/>
      <c r="P510" s="127"/>
      <c r="Q510" s="127"/>
      <c r="AD510" s="487"/>
      <c r="AE510" s="487"/>
      <c r="AF510" s="487"/>
      <c r="AG510" s="487"/>
      <c r="AM510" s="5"/>
      <c r="AN510" s="5"/>
    </row>
    <row r="511" spans="1:40" ht="31.5" x14ac:dyDescent="0.25">
      <c r="A511" s="382">
        <v>70</v>
      </c>
      <c r="B511" s="401" t="str">
        <f t="shared" si="40"/>
        <v/>
      </c>
      <c r="C511" s="402" t="str">
        <f ca="1">TEXT(IFERROR(INDEX('Overview - Section A'!$A$37:$A$44,MATCH(G511,'Overview - Section A'!$U$37:$U$44,0)),""),"d-mmm-yy") &amp;" to " &amp; TEXT(IFERROR(INDEX('Overview - Section A'!$E$37:$E$44,MATCH(G511,'Overview - Section A'!$U$37:$U$44,0)),""),"d-mmm-yy")</f>
        <v>1-Jan-22 to 30-Jun-22</v>
      </c>
      <c r="D511" s="490"/>
      <c r="E511" s="490"/>
      <c r="F511" s="491" t="str">
        <f t="shared" si="41"/>
        <v/>
      </c>
      <c r="G511" s="492" t="s">
        <v>437</v>
      </c>
      <c r="H511" s="492"/>
      <c r="I511" s="493" t="b">
        <f t="shared" si="42"/>
        <v>1</v>
      </c>
      <c r="J511" s="493" t="b">
        <f t="shared" si="43"/>
        <v>0</v>
      </c>
      <c r="K511" s="493" t="str">
        <f t="shared" si="44"/>
        <v>a1N1R000009twK3UAI</v>
      </c>
      <c r="L511" s="494" t="str">
        <f t="shared" ca="1" si="45"/>
        <v>701-Jan-22 to 30-Jun-22</v>
      </c>
      <c r="M511" s="495" t="s">
        <v>1480</v>
      </c>
      <c r="N511" s="486"/>
      <c r="O511" s="127"/>
      <c r="P511" s="127"/>
      <c r="Q511" s="127"/>
      <c r="AD511" s="487"/>
      <c r="AE511" s="487"/>
      <c r="AF511" s="487"/>
      <c r="AG511" s="487"/>
      <c r="AM511" s="5"/>
      <c r="AN511" s="5"/>
    </row>
    <row r="512" spans="1:40" ht="31.5" x14ac:dyDescent="0.25">
      <c r="A512" s="382">
        <v>70</v>
      </c>
      <c r="B512" s="401" t="str">
        <f t="shared" si="40"/>
        <v/>
      </c>
      <c r="C512" s="402" t="str">
        <f ca="1">TEXT(IFERROR(INDEX('Overview - Section A'!$A$37:$A$44,MATCH(G512,'Overview - Section A'!$U$37:$U$44,0)),""),"d-mmm-yy") &amp;" to " &amp; TEXT(IFERROR(INDEX('Overview - Section A'!$E$37:$E$44,MATCH(G512,'Overview - Section A'!$U$37:$U$44,0)),""),"d-mmm-yy")</f>
        <v>1-Jul-22 to 30-Jun-23</v>
      </c>
      <c r="D512" s="490"/>
      <c r="E512" s="490"/>
      <c r="F512" s="491" t="str">
        <f t="shared" si="41"/>
        <v/>
      </c>
      <c r="G512" s="492" t="s">
        <v>439</v>
      </c>
      <c r="H512" s="492"/>
      <c r="I512" s="493" t="b">
        <f t="shared" si="42"/>
        <v>1</v>
      </c>
      <c r="J512" s="493" t="b">
        <f t="shared" si="43"/>
        <v>0</v>
      </c>
      <c r="K512" s="493" t="str">
        <f t="shared" si="44"/>
        <v>a1N1R000009twK3UAI</v>
      </c>
      <c r="L512" s="494" t="str">
        <f t="shared" ca="1" si="45"/>
        <v>701-Jul-22 to 30-Jun-23</v>
      </c>
      <c r="M512" s="495" t="s">
        <v>1481</v>
      </c>
      <c r="N512" s="486"/>
      <c r="O512" s="127"/>
      <c r="P512" s="127"/>
      <c r="Q512" s="127"/>
      <c r="AD512" s="487"/>
      <c r="AE512" s="487"/>
      <c r="AF512" s="487"/>
      <c r="AG512" s="487"/>
      <c r="AM512" s="5"/>
      <c r="AN512" s="5"/>
    </row>
    <row r="513" spans="1:40" ht="31.5" x14ac:dyDescent="0.25">
      <c r="A513" s="382">
        <v>70</v>
      </c>
      <c r="B513" s="401" t="str">
        <f t="shared" si="40"/>
        <v/>
      </c>
      <c r="C513" s="402" t="str">
        <f ca="1">TEXT(IFERROR(INDEX('Overview - Section A'!$A$37:$A$44,MATCH(G513,'Overview - Section A'!$U$37:$U$44,0)),""),"d-mmm-yy") &amp;" to " &amp; TEXT(IFERROR(INDEX('Overview - Section A'!$E$37:$E$44,MATCH(G513,'Overview - Section A'!$U$37:$U$44,0)),""),"d-mmm-yy")</f>
        <v>1-Jul-23 to 30-Jun-24</v>
      </c>
      <c r="D513" s="490"/>
      <c r="E513" s="490"/>
      <c r="F513" s="491" t="str">
        <f t="shared" si="41"/>
        <v/>
      </c>
      <c r="G513" s="492" t="s">
        <v>441</v>
      </c>
      <c r="H513" s="492"/>
      <c r="I513" s="493" t="b">
        <f t="shared" si="42"/>
        <v>1</v>
      </c>
      <c r="J513" s="493" t="b">
        <f t="shared" si="43"/>
        <v>0</v>
      </c>
      <c r="K513" s="493" t="str">
        <f t="shared" si="44"/>
        <v>a1N1R000009twK3UAI</v>
      </c>
      <c r="L513" s="494" t="str">
        <f t="shared" ca="1" si="45"/>
        <v>701-Jul-23 to 30-Jun-24</v>
      </c>
      <c r="M513" s="495" t="s">
        <v>1482</v>
      </c>
      <c r="N513" s="486"/>
      <c r="O513" s="127"/>
      <c r="P513" s="127"/>
      <c r="Q513" s="127"/>
      <c r="AD513" s="487"/>
      <c r="AE513" s="487"/>
      <c r="AF513" s="487"/>
      <c r="AG513" s="487"/>
      <c r="AM513" s="5"/>
      <c r="AN513" s="5"/>
    </row>
    <row r="514" spans="1:40" ht="31.5" x14ac:dyDescent="0.25">
      <c r="A514" s="382">
        <v>71</v>
      </c>
      <c r="B514" s="401" t="str">
        <f t="shared" si="40"/>
        <v/>
      </c>
      <c r="C514" s="402" t="str">
        <f ca="1">TEXT(IFERROR(INDEX('Overview - Section A'!$A$37:$A$44,MATCH(G514,'Overview - Section A'!$U$37:$U$44,0)),""),"d-mmm-yy") &amp;" to " &amp; TEXT(IFERROR(INDEX('Overview - Section A'!$E$37:$E$44,MATCH(G514,'Overview - Section A'!$U$37:$U$44,0)),""),"d-mmm-yy")</f>
        <v>1-Jul-19 to 31-Dec-19</v>
      </c>
      <c r="D514" s="490"/>
      <c r="E514" s="490"/>
      <c r="F514" s="491" t="str">
        <f t="shared" si="41"/>
        <v/>
      </c>
      <c r="G514" s="492" t="s">
        <v>431</v>
      </c>
      <c r="H514" s="492"/>
      <c r="I514" s="493" t="b">
        <f t="shared" si="42"/>
        <v>1</v>
      </c>
      <c r="J514" s="493" t="b">
        <f t="shared" si="43"/>
        <v>0</v>
      </c>
      <c r="K514" s="493" t="str">
        <f t="shared" si="44"/>
        <v>a1N1R000009twK4UAI</v>
      </c>
      <c r="L514" s="494" t="str">
        <f t="shared" ca="1" si="45"/>
        <v>711-Jul-19 to 31-Dec-19</v>
      </c>
      <c r="M514" s="495" t="s">
        <v>1483</v>
      </c>
      <c r="N514" s="486"/>
      <c r="O514" s="127"/>
      <c r="P514" s="127"/>
      <c r="Q514" s="127"/>
      <c r="AD514" s="487"/>
      <c r="AE514" s="487"/>
      <c r="AF514" s="487"/>
      <c r="AG514" s="487"/>
      <c r="AM514" s="5"/>
      <c r="AN514" s="5"/>
    </row>
    <row r="515" spans="1:40" ht="31.5" x14ac:dyDescent="0.25">
      <c r="A515" s="382">
        <v>71</v>
      </c>
      <c r="B515" s="401" t="str">
        <f t="shared" si="40"/>
        <v/>
      </c>
      <c r="C515" s="402" t="str">
        <f ca="1">TEXT(IFERROR(INDEX('Overview - Section A'!$A$37:$A$44,MATCH(G515,'Overview - Section A'!$U$37:$U$44,0)),""),"d-mmm-yy") &amp;" to " &amp; TEXT(IFERROR(INDEX('Overview - Section A'!$E$37:$E$44,MATCH(G515,'Overview - Section A'!$U$37:$U$44,0)),""),"d-mmm-yy")</f>
        <v>1-Jan-20 to 31-Dec-20</v>
      </c>
      <c r="D515" s="490"/>
      <c r="E515" s="490"/>
      <c r="F515" s="491" t="str">
        <f t="shared" si="41"/>
        <v/>
      </c>
      <c r="G515" s="492" t="s">
        <v>433</v>
      </c>
      <c r="H515" s="492"/>
      <c r="I515" s="493" t="b">
        <f t="shared" si="42"/>
        <v>1</v>
      </c>
      <c r="J515" s="493" t="b">
        <f t="shared" si="43"/>
        <v>0</v>
      </c>
      <c r="K515" s="493" t="str">
        <f t="shared" si="44"/>
        <v>a1N1R000009twK4UAI</v>
      </c>
      <c r="L515" s="494" t="str">
        <f t="shared" ca="1" si="45"/>
        <v>711-Jan-20 to 31-Dec-20</v>
      </c>
      <c r="M515" s="495" t="s">
        <v>1484</v>
      </c>
      <c r="N515" s="486"/>
      <c r="O515" s="127"/>
      <c r="P515" s="127"/>
      <c r="Q515" s="127"/>
      <c r="AD515" s="487"/>
      <c r="AE515" s="487"/>
      <c r="AF515" s="487"/>
      <c r="AG515" s="487"/>
      <c r="AM515" s="5"/>
      <c r="AN515" s="5"/>
    </row>
    <row r="516" spans="1:40" ht="31.5" x14ac:dyDescent="0.25">
      <c r="A516" s="382">
        <v>71</v>
      </c>
      <c r="B516" s="401" t="str">
        <f t="shared" si="40"/>
        <v/>
      </c>
      <c r="C516" s="402" t="str">
        <f ca="1">TEXT(IFERROR(INDEX('Overview - Section A'!$A$37:$A$44,MATCH(G516,'Overview - Section A'!$U$37:$U$44,0)),""),"d-mmm-yy") &amp;" to " &amp; TEXT(IFERROR(INDEX('Overview - Section A'!$E$37:$E$44,MATCH(G516,'Overview - Section A'!$U$37:$U$44,0)),""),"d-mmm-yy")</f>
        <v>1-Jan-21 to 31-Dec-21</v>
      </c>
      <c r="D516" s="490"/>
      <c r="E516" s="490"/>
      <c r="F516" s="491" t="str">
        <f t="shared" si="41"/>
        <v/>
      </c>
      <c r="G516" s="492" t="s">
        <v>435</v>
      </c>
      <c r="H516" s="492"/>
      <c r="I516" s="493" t="b">
        <f t="shared" si="42"/>
        <v>1</v>
      </c>
      <c r="J516" s="493" t="b">
        <f t="shared" si="43"/>
        <v>0</v>
      </c>
      <c r="K516" s="493" t="str">
        <f t="shared" si="44"/>
        <v>a1N1R000009twK4UAI</v>
      </c>
      <c r="L516" s="494" t="str">
        <f t="shared" ca="1" si="45"/>
        <v>711-Jan-21 to 31-Dec-21</v>
      </c>
      <c r="M516" s="495" t="s">
        <v>1485</v>
      </c>
      <c r="N516" s="486"/>
      <c r="O516" s="127"/>
      <c r="P516" s="127"/>
      <c r="Q516" s="127"/>
      <c r="AD516" s="487"/>
      <c r="AE516" s="487"/>
      <c r="AF516" s="487"/>
      <c r="AG516" s="487"/>
      <c r="AM516" s="5"/>
      <c r="AN516" s="5"/>
    </row>
    <row r="517" spans="1:40" ht="31.5" x14ac:dyDescent="0.25">
      <c r="A517" s="382">
        <v>71</v>
      </c>
      <c r="B517" s="401" t="str">
        <f t="shared" si="40"/>
        <v/>
      </c>
      <c r="C517" s="402" t="str">
        <f ca="1">TEXT(IFERROR(INDEX('Overview - Section A'!$A$37:$A$44,MATCH(G517,'Overview - Section A'!$U$37:$U$44,0)),""),"d-mmm-yy") &amp;" to " &amp; TEXT(IFERROR(INDEX('Overview - Section A'!$E$37:$E$44,MATCH(G517,'Overview - Section A'!$U$37:$U$44,0)),""),"d-mmm-yy")</f>
        <v>1-Jan-22 to 30-Jun-22</v>
      </c>
      <c r="D517" s="490"/>
      <c r="E517" s="490"/>
      <c r="F517" s="491" t="str">
        <f t="shared" si="41"/>
        <v/>
      </c>
      <c r="G517" s="492" t="s">
        <v>437</v>
      </c>
      <c r="H517" s="492"/>
      <c r="I517" s="493" t="b">
        <f t="shared" si="42"/>
        <v>1</v>
      </c>
      <c r="J517" s="493" t="b">
        <f t="shared" si="43"/>
        <v>0</v>
      </c>
      <c r="K517" s="493" t="str">
        <f t="shared" si="44"/>
        <v>a1N1R000009twK4UAI</v>
      </c>
      <c r="L517" s="494" t="str">
        <f t="shared" ca="1" si="45"/>
        <v>711-Jan-22 to 30-Jun-22</v>
      </c>
      <c r="M517" s="495" t="s">
        <v>1486</v>
      </c>
      <c r="N517" s="486"/>
      <c r="O517" s="127"/>
      <c r="P517" s="127"/>
      <c r="Q517" s="127"/>
      <c r="AD517" s="487"/>
      <c r="AE517" s="487"/>
      <c r="AF517" s="487"/>
      <c r="AG517" s="487"/>
      <c r="AM517" s="5"/>
      <c r="AN517" s="5"/>
    </row>
    <row r="518" spans="1:40" ht="31.5" x14ac:dyDescent="0.25">
      <c r="A518" s="382">
        <v>71</v>
      </c>
      <c r="B518" s="401" t="str">
        <f t="shared" si="40"/>
        <v/>
      </c>
      <c r="C518" s="402" t="str">
        <f ca="1">TEXT(IFERROR(INDEX('Overview - Section A'!$A$37:$A$44,MATCH(G518,'Overview - Section A'!$U$37:$U$44,0)),""),"d-mmm-yy") &amp;" to " &amp; TEXT(IFERROR(INDEX('Overview - Section A'!$E$37:$E$44,MATCH(G518,'Overview - Section A'!$U$37:$U$44,0)),""),"d-mmm-yy")</f>
        <v>1-Jul-22 to 30-Jun-23</v>
      </c>
      <c r="D518" s="490"/>
      <c r="E518" s="490"/>
      <c r="F518" s="491" t="str">
        <f t="shared" si="41"/>
        <v/>
      </c>
      <c r="G518" s="492" t="s">
        <v>439</v>
      </c>
      <c r="H518" s="492"/>
      <c r="I518" s="493" t="b">
        <f t="shared" si="42"/>
        <v>1</v>
      </c>
      <c r="J518" s="493" t="b">
        <f t="shared" si="43"/>
        <v>0</v>
      </c>
      <c r="K518" s="493" t="str">
        <f t="shared" si="44"/>
        <v>a1N1R000009twK4UAI</v>
      </c>
      <c r="L518" s="494" t="str">
        <f t="shared" ca="1" si="45"/>
        <v>711-Jul-22 to 30-Jun-23</v>
      </c>
      <c r="M518" s="495" t="s">
        <v>1487</v>
      </c>
      <c r="N518" s="486"/>
      <c r="O518" s="127"/>
      <c r="P518" s="127"/>
      <c r="Q518" s="127"/>
      <c r="AD518" s="487"/>
      <c r="AE518" s="487"/>
      <c r="AF518" s="487"/>
      <c r="AG518" s="487"/>
      <c r="AM518" s="5"/>
      <c r="AN518" s="5"/>
    </row>
    <row r="519" spans="1:40" ht="31.5" x14ac:dyDescent="0.25">
      <c r="A519" s="382">
        <v>71</v>
      </c>
      <c r="B519" s="401" t="str">
        <f t="shared" si="40"/>
        <v/>
      </c>
      <c r="C519" s="402" t="str">
        <f ca="1">TEXT(IFERROR(INDEX('Overview - Section A'!$A$37:$A$44,MATCH(G519,'Overview - Section A'!$U$37:$U$44,0)),""),"d-mmm-yy") &amp;" to " &amp; TEXT(IFERROR(INDEX('Overview - Section A'!$E$37:$E$44,MATCH(G519,'Overview - Section A'!$U$37:$U$44,0)),""),"d-mmm-yy")</f>
        <v>1-Jul-23 to 30-Jun-24</v>
      </c>
      <c r="D519" s="490"/>
      <c r="E519" s="490"/>
      <c r="F519" s="491" t="str">
        <f t="shared" si="41"/>
        <v/>
      </c>
      <c r="G519" s="492" t="s">
        <v>441</v>
      </c>
      <c r="H519" s="492"/>
      <c r="I519" s="493" t="b">
        <f t="shared" si="42"/>
        <v>1</v>
      </c>
      <c r="J519" s="493" t="b">
        <f t="shared" si="43"/>
        <v>0</v>
      </c>
      <c r="K519" s="493" t="str">
        <f t="shared" si="44"/>
        <v>a1N1R000009twK4UAI</v>
      </c>
      <c r="L519" s="494" t="str">
        <f t="shared" ca="1" si="45"/>
        <v>711-Jul-23 to 30-Jun-24</v>
      </c>
      <c r="M519" s="495" t="s">
        <v>1488</v>
      </c>
      <c r="N519" s="486"/>
      <c r="O519" s="127"/>
      <c r="P519" s="127"/>
      <c r="Q519" s="127"/>
      <c r="AD519" s="487"/>
      <c r="AE519" s="487"/>
      <c r="AF519" s="487"/>
      <c r="AG519" s="487"/>
      <c r="AM519" s="5"/>
      <c r="AN519" s="5"/>
    </row>
    <row r="520" spans="1:40" ht="31.5" x14ac:dyDescent="0.25">
      <c r="A520" s="382">
        <v>72</v>
      </c>
      <c r="B520" s="401" t="str">
        <f t="shared" si="40"/>
        <v/>
      </c>
      <c r="C520" s="402" t="str">
        <f ca="1">TEXT(IFERROR(INDEX('Overview - Section A'!$A$37:$A$44,MATCH(G520,'Overview - Section A'!$U$37:$U$44,0)),""),"d-mmm-yy") &amp;" to " &amp; TEXT(IFERROR(INDEX('Overview - Section A'!$E$37:$E$44,MATCH(G520,'Overview - Section A'!$U$37:$U$44,0)),""),"d-mmm-yy")</f>
        <v>1-Jul-19 to 31-Dec-19</v>
      </c>
      <c r="D520" s="490"/>
      <c r="E520" s="490"/>
      <c r="F520" s="491" t="str">
        <f t="shared" si="41"/>
        <v/>
      </c>
      <c r="G520" s="492" t="s">
        <v>431</v>
      </c>
      <c r="H520" s="492"/>
      <c r="I520" s="493" t="b">
        <f t="shared" si="42"/>
        <v>1</v>
      </c>
      <c r="J520" s="493" t="b">
        <f t="shared" si="43"/>
        <v>0</v>
      </c>
      <c r="K520" s="493" t="str">
        <f t="shared" si="44"/>
        <v>a1N1R000009twK5UAI</v>
      </c>
      <c r="L520" s="494" t="str">
        <f t="shared" ca="1" si="45"/>
        <v>721-Jul-19 to 31-Dec-19</v>
      </c>
      <c r="M520" s="495" t="s">
        <v>1489</v>
      </c>
      <c r="N520" s="486"/>
      <c r="O520" s="127"/>
      <c r="P520" s="127"/>
      <c r="Q520" s="127"/>
      <c r="AD520" s="487"/>
      <c r="AE520" s="487"/>
      <c r="AF520" s="487"/>
      <c r="AG520" s="487"/>
      <c r="AM520" s="5"/>
      <c r="AN520" s="5"/>
    </row>
    <row r="521" spans="1:40" ht="31.5" x14ac:dyDescent="0.25">
      <c r="A521" s="382">
        <v>72</v>
      </c>
      <c r="B521" s="401" t="str">
        <f t="shared" si="40"/>
        <v/>
      </c>
      <c r="C521" s="402" t="str">
        <f ca="1">TEXT(IFERROR(INDEX('Overview - Section A'!$A$37:$A$44,MATCH(G521,'Overview - Section A'!$U$37:$U$44,0)),""),"d-mmm-yy") &amp;" to " &amp; TEXT(IFERROR(INDEX('Overview - Section A'!$E$37:$E$44,MATCH(G521,'Overview - Section A'!$U$37:$U$44,0)),""),"d-mmm-yy")</f>
        <v>1-Jan-20 to 31-Dec-20</v>
      </c>
      <c r="D521" s="490"/>
      <c r="E521" s="490"/>
      <c r="F521" s="491" t="str">
        <f t="shared" si="41"/>
        <v/>
      </c>
      <c r="G521" s="492" t="s">
        <v>433</v>
      </c>
      <c r="H521" s="492"/>
      <c r="I521" s="493" t="b">
        <f t="shared" si="42"/>
        <v>1</v>
      </c>
      <c r="J521" s="493" t="b">
        <f t="shared" si="43"/>
        <v>0</v>
      </c>
      <c r="K521" s="493" t="str">
        <f t="shared" si="44"/>
        <v>a1N1R000009twK5UAI</v>
      </c>
      <c r="L521" s="494" t="str">
        <f t="shared" ca="1" si="45"/>
        <v>721-Jan-20 to 31-Dec-20</v>
      </c>
      <c r="M521" s="495" t="s">
        <v>1490</v>
      </c>
      <c r="N521" s="486"/>
      <c r="O521" s="127"/>
      <c r="P521" s="127"/>
      <c r="Q521" s="127"/>
      <c r="AD521" s="487"/>
      <c r="AE521" s="487"/>
      <c r="AF521" s="487"/>
      <c r="AG521" s="487"/>
      <c r="AM521" s="5"/>
      <c r="AN521" s="5"/>
    </row>
    <row r="522" spans="1:40" ht="31.5" x14ac:dyDescent="0.25">
      <c r="A522" s="382">
        <v>72</v>
      </c>
      <c r="B522" s="401" t="str">
        <f t="shared" si="40"/>
        <v/>
      </c>
      <c r="C522" s="402" t="str">
        <f ca="1">TEXT(IFERROR(INDEX('Overview - Section A'!$A$37:$A$44,MATCH(G522,'Overview - Section A'!$U$37:$U$44,0)),""),"d-mmm-yy") &amp;" to " &amp; TEXT(IFERROR(INDEX('Overview - Section A'!$E$37:$E$44,MATCH(G522,'Overview - Section A'!$U$37:$U$44,0)),""),"d-mmm-yy")</f>
        <v>1-Jan-21 to 31-Dec-21</v>
      </c>
      <c r="D522" s="490"/>
      <c r="E522" s="490"/>
      <c r="F522" s="491" t="str">
        <f t="shared" si="41"/>
        <v/>
      </c>
      <c r="G522" s="492" t="s">
        <v>435</v>
      </c>
      <c r="H522" s="492"/>
      <c r="I522" s="493" t="b">
        <f t="shared" si="42"/>
        <v>1</v>
      </c>
      <c r="J522" s="493" t="b">
        <f t="shared" si="43"/>
        <v>0</v>
      </c>
      <c r="K522" s="493" t="str">
        <f t="shared" si="44"/>
        <v>a1N1R000009twK5UAI</v>
      </c>
      <c r="L522" s="494" t="str">
        <f t="shared" ca="1" si="45"/>
        <v>721-Jan-21 to 31-Dec-21</v>
      </c>
      <c r="M522" s="495" t="s">
        <v>1491</v>
      </c>
      <c r="N522" s="486"/>
      <c r="O522" s="127"/>
      <c r="P522" s="127"/>
      <c r="Q522" s="127"/>
      <c r="AD522" s="487"/>
      <c r="AE522" s="487"/>
      <c r="AF522" s="487"/>
      <c r="AG522" s="487"/>
      <c r="AM522" s="5"/>
      <c r="AN522" s="5"/>
    </row>
    <row r="523" spans="1:40" ht="31.5" x14ac:dyDescent="0.25">
      <c r="A523" s="382">
        <v>72</v>
      </c>
      <c r="B523" s="401" t="str">
        <f t="shared" si="40"/>
        <v/>
      </c>
      <c r="C523" s="402" t="str">
        <f ca="1">TEXT(IFERROR(INDEX('Overview - Section A'!$A$37:$A$44,MATCH(G523,'Overview - Section A'!$U$37:$U$44,0)),""),"d-mmm-yy") &amp;" to " &amp; TEXT(IFERROR(INDEX('Overview - Section A'!$E$37:$E$44,MATCH(G523,'Overview - Section A'!$U$37:$U$44,0)),""),"d-mmm-yy")</f>
        <v>1-Jan-22 to 30-Jun-22</v>
      </c>
      <c r="D523" s="490"/>
      <c r="E523" s="490"/>
      <c r="F523" s="491" t="str">
        <f t="shared" si="41"/>
        <v/>
      </c>
      <c r="G523" s="492" t="s">
        <v>437</v>
      </c>
      <c r="H523" s="492"/>
      <c r="I523" s="493" t="b">
        <f t="shared" si="42"/>
        <v>1</v>
      </c>
      <c r="J523" s="493" t="b">
        <f t="shared" si="43"/>
        <v>0</v>
      </c>
      <c r="K523" s="493" t="str">
        <f t="shared" si="44"/>
        <v>a1N1R000009twK5UAI</v>
      </c>
      <c r="L523" s="494" t="str">
        <f t="shared" ca="1" si="45"/>
        <v>721-Jan-22 to 30-Jun-22</v>
      </c>
      <c r="M523" s="495" t="s">
        <v>1492</v>
      </c>
      <c r="N523" s="486"/>
      <c r="O523" s="127"/>
      <c r="P523" s="127"/>
      <c r="Q523" s="127"/>
      <c r="AD523" s="487"/>
      <c r="AE523" s="487"/>
      <c r="AF523" s="487"/>
      <c r="AG523" s="487"/>
      <c r="AM523" s="5"/>
      <c r="AN523" s="5"/>
    </row>
    <row r="524" spans="1:40" ht="31.5" x14ac:dyDescent="0.25">
      <c r="A524" s="382">
        <v>72</v>
      </c>
      <c r="B524" s="401" t="str">
        <f t="shared" si="40"/>
        <v/>
      </c>
      <c r="C524" s="402" t="str">
        <f ca="1">TEXT(IFERROR(INDEX('Overview - Section A'!$A$37:$A$44,MATCH(G524,'Overview - Section A'!$U$37:$U$44,0)),""),"d-mmm-yy") &amp;" to " &amp; TEXT(IFERROR(INDEX('Overview - Section A'!$E$37:$E$44,MATCH(G524,'Overview - Section A'!$U$37:$U$44,0)),""),"d-mmm-yy")</f>
        <v>1-Jul-22 to 30-Jun-23</v>
      </c>
      <c r="D524" s="490"/>
      <c r="E524" s="490"/>
      <c r="F524" s="491" t="str">
        <f t="shared" si="41"/>
        <v/>
      </c>
      <c r="G524" s="492" t="s">
        <v>439</v>
      </c>
      <c r="H524" s="492"/>
      <c r="I524" s="493" t="b">
        <f t="shared" si="42"/>
        <v>1</v>
      </c>
      <c r="J524" s="493" t="b">
        <f t="shared" si="43"/>
        <v>0</v>
      </c>
      <c r="K524" s="493" t="str">
        <f t="shared" si="44"/>
        <v>a1N1R000009twK5UAI</v>
      </c>
      <c r="L524" s="494" t="str">
        <f t="shared" ca="1" si="45"/>
        <v>721-Jul-22 to 30-Jun-23</v>
      </c>
      <c r="M524" s="495" t="s">
        <v>1493</v>
      </c>
      <c r="N524" s="486"/>
      <c r="O524" s="127"/>
      <c r="P524" s="127"/>
      <c r="Q524" s="127"/>
      <c r="AD524" s="487"/>
      <c r="AE524" s="487"/>
      <c r="AF524" s="487"/>
      <c r="AG524" s="487"/>
      <c r="AM524" s="5"/>
      <c r="AN524" s="5"/>
    </row>
    <row r="525" spans="1:40" ht="31.5" x14ac:dyDescent="0.25">
      <c r="A525" s="382">
        <v>72</v>
      </c>
      <c r="B525" s="401" t="str">
        <f t="shared" si="40"/>
        <v/>
      </c>
      <c r="C525" s="402" t="str">
        <f ca="1">TEXT(IFERROR(INDEX('Overview - Section A'!$A$37:$A$44,MATCH(G525,'Overview - Section A'!$U$37:$U$44,0)),""),"d-mmm-yy") &amp;" to " &amp; TEXT(IFERROR(INDEX('Overview - Section A'!$E$37:$E$44,MATCH(G525,'Overview - Section A'!$U$37:$U$44,0)),""),"d-mmm-yy")</f>
        <v>1-Jul-23 to 30-Jun-24</v>
      </c>
      <c r="D525" s="490"/>
      <c r="E525" s="490"/>
      <c r="F525" s="491" t="str">
        <f t="shared" si="41"/>
        <v/>
      </c>
      <c r="G525" s="492" t="s">
        <v>441</v>
      </c>
      <c r="H525" s="492"/>
      <c r="I525" s="493" t="b">
        <f t="shared" si="42"/>
        <v>1</v>
      </c>
      <c r="J525" s="493" t="b">
        <f t="shared" si="43"/>
        <v>0</v>
      </c>
      <c r="K525" s="493" t="str">
        <f t="shared" si="44"/>
        <v>a1N1R000009twK5UAI</v>
      </c>
      <c r="L525" s="494" t="str">
        <f t="shared" ca="1" si="45"/>
        <v>721-Jul-23 to 30-Jun-24</v>
      </c>
      <c r="M525" s="495" t="s">
        <v>1494</v>
      </c>
      <c r="N525" s="486"/>
      <c r="O525" s="127"/>
      <c r="P525" s="127"/>
      <c r="Q525" s="127"/>
      <c r="AD525" s="487"/>
      <c r="AE525" s="487"/>
      <c r="AF525" s="487"/>
      <c r="AG525" s="487"/>
      <c r="AM525" s="5"/>
      <c r="AN525" s="5"/>
    </row>
    <row r="526" spans="1:40" ht="31.5" x14ac:dyDescent="0.25">
      <c r="A526" s="382">
        <v>73</v>
      </c>
      <c r="B526" s="401" t="str">
        <f t="shared" si="40"/>
        <v/>
      </c>
      <c r="C526" s="402" t="str">
        <f ca="1">TEXT(IFERROR(INDEX('Overview - Section A'!$A$37:$A$44,MATCH(G526,'Overview - Section A'!$U$37:$U$44,0)),""),"d-mmm-yy") &amp;" to " &amp; TEXT(IFERROR(INDEX('Overview - Section A'!$E$37:$E$44,MATCH(G526,'Overview - Section A'!$U$37:$U$44,0)),""),"d-mmm-yy")</f>
        <v>1-Jul-19 to 31-Dec-19</v>
      </c>
      <c r="D526" s="490"/>
      <c r="E526" s="490"/>
      <c r="F526" s="491" t="str">
        <f t="shared" si="41"/>
        <v/>
      </c>
      <c r="G526" s="492" t="s">
        <v>431</v>
      </c>
      <c r="H526" s="492"/>
      <c r="I526" s="493" t="b">
        <f t="shared" si="42"/>
        <v>1</v>
      </c>
      <c r="J526" s="493" t="b">
        <f t="shared" si="43"/>
        <v>0</v>
      </c>
      <c r="K526" s="493" t="str">
        <f t="shared" si="44"/>
        <v>a1N1R000009twK6UAI</v>
      </c>
      <c r="L526" s="494" t="str">
        <f t="shared" ca="1" si="45"/>
        <v>731-Jul-19 to 31-Dec-19</v>
      </c>
      <c r="M526" s="495" t="s">
        <v>1495</v>
      </c>
      <c r="N526" s="486"/>
      <c r="O526" s="127"/>
      <c r="P526" s="127"/>
      <c r="Q526" s="127"/>
      <c r="AD526" s="487"/>
      <c r="AE526" s="487"/>
      <c r="AF526" s="487"/>
      <c r="AG526" s="487"/>
      <c r="AM526" s="5"/>
      <c r="AN526" s="5"/>
    </row>
    <row r="527" spans="1:40" ht="31.5" x14ac:dyDescent="0.25">
      <c r="A527" s="382">
        <v>73</v>
      </c>
      <c r="B527" s="401" t="str">
        <f t="shared" si="40"/>
        <v/>
      </c>
      <c r="C527" s="402" t="str">
        <f ca="1">TEXT(IFERROR(INDEX('Overview - Section A'!$A$37:$A$44,MATCH(G527,'Overview - Section A'!$U$37:$U$44,0)),""),"d-mmm-yy") &amp;" to " &amp; TEXT(IFERROR(INDEX('Overview - Section A'!$E$37:$E$44,MATCH(G527,'Overview - Section A'!$U$37:$U$44,0)),""),"d-mmm-yy")</f>
        <v>1-Jan-20 to 31-Dec-20</v>
      </c>
      <c r="D527" s="490"/>
      <c r="E527" s="490"/>
      <c r="F527" s="491" t="str">
        <f t="shared" si="41"/>
        <v/>
      </c>
      <c r="G527" s="492" t="s">
        <v>433</v>
      </c>
      <c r="H527" s="492"/>
      <c r="I527" s="493" t="b">
        <f t="shared" si="42"/>
        <v>1</v>
      </c>
      <c r="J527" s="493" t="b">
        <f t="shared" si="43"/>
        <v>0</v>
      </c>
      <c r="K527" s="493" t="str">
        <f t="shared" si="44"/>
        <v>a1N1R000009twK6UAI</v>
      </c>
      <c r="L527" s="494" t="str">
        <f t="shared" ca="1" si="45"/>
        <v>731-Jan-20 to 31-Dec-20</v>
      </c>
      <c r="M527" s="495" t="s">
        <v>1496</v>
      </c>
      <c r="N527" s="486"/>
      <c r="O527" s="127"/>
      <c r="P527" s="127"/>
      <c r="Q527" s="127"/>
      <c r="AD527" s="487"/>
      <c r="AE527" s="487"/>
      <c r="AF527" s="487"/>
      <c r="AG527" s="487"/>
      <c r="AM527" s="5"/>
      <c r="AN527" s="5"/>
    </row>
    <row r="528" spans="1:40" ht="31.5" x14ac:dyDescent="0.25">
      <c r="A528" s="382">
        <v>73</v>
      </c>
      <c r="B528" s="401" t="str">
        <f t="shared" si="40"/>
        <v/>
      </c>
      <c r="C528" s="402" t="str">
        <f ca="1">TEXT(IFERROR(INDEX('Overview - Section A'!$A$37:$A$44,MATCH(G528,'Overview - Section A'!$U$37:$U$44,0)),""),"d-mmm-yy") &amp;" to " &amp; TEXT(IFERROR(INDEX('Overview - Section A'!$E$37:$E$44,MATCH(G528,'Overview - Section A'!$U$37:$U$44,0)),""),"d-mmm-yy")</f>
        <v>1-Jan-21 to 31-Dec-21</v>
      </c>
      <c r="D528" s="490"/>
      <c r="E528" s="490"/>
      <c r="F528" s="491" t="str">
        <f t="shared" si="41"/>
        <v/>
      </c>
      <c r="G528" s="492" t="s">
        <v>435</v>
      </c>
      <c r="H528" s="492"/>
      <c r="I528" s="493" t="b">
        <f t="shared" si="42"/>
        <v>1</v>
      </c>
      <c r="J528" s="493" t="b">
        <f t="shared" si="43"/>
        <v>0</v>
      </c>
      <c r="K528" s="493" t="str">
        <f t="shared" si="44"/>
        <v>a1N1R000009twK6UAI</v>
      </c>
      <c r="L528" s="494" t="str">
        <f t="shared" ca="1" si="45"/>
        <v>731-Jan-21 to 31-Dec-21</v>
      </c>
      <c r="M528" s="495" t="s">
        <v>1497</v>
      </c>
      <c r="N528" s="486"/>
      <c r="O528" s="127"/>
      <c r="P528" s="127"/>
      <c r="Q528" s="127"/>
      <c r="AD528" s="487"/>
      <c r="AE528" s="487"/>
      <c r="AF528" s="487"/>
      <c r="AG528" s="487"/>
      <c r="AM528" s="5"/>
      <c r="AN528" s="5"/>
    </row>
    <row r="529" spans="1:40" ht="31.5" x14ac:dyDescent="0.25">
      <c r="A529" s="382">
        <v>73</v>
      </c>
      <c r="B529" s="401" t="str">
        <f t="shared" si="40"/>
        <v/>
      </c>
      <c r="C529" s="402" t="str">
        <f ca="1">TEXT(IFERROR(INDEX('Overview - Section A'!$A$37:$A$44,MATCH(G529,'Overview - Section A'!$U$37:$U$44,0)),""),"d-mmm-yy") &amp;" to " &amp; TEXT(IFERROR(INDEX('Overview - Section A'!$E$37:$E$44,MATCH(G529,'Overview - Section A'!$U$37:$U$44,0)),""),"d-mmm-yy")</f>
        <v>1-Jan-22 to 30-Jun-22</v>
      </c>
      <c r="D529" s="490"/>
      <c r="E529" s="490"/>
      <c r="F529" s="491" t="str">
        <f t="shared" si="41"/>
        <v/>
      </c>
      <c r="G529" s="492" t="s">
        <v>437</v>
      </c>
      <c r="H529" s="492"/>
      <c r="I529" s="493" t="b">
        <f t="shared" si="42"/>
        <v>1</v>
      </c>
      <c r="J529" s="493" t="b">
        <f t="shared" si="43"/>
        <v>0</v>
      </c>
      <c r="K529" s="493" t="str">
        <f t="shared" si="44"/>
        <v>a1N1R000009twK6UAI</v>
      </c>
      <c r="L529" s="494" t="str">
        <f t="shared" ca="1" si="45"/>
        <v>731-Jan-22 to 30-Jun-22</v>
      </c>
      <c r="M529" s="495" t="s">
        <v>1498</v>
      </c>
      <c r="N529" s="486"/>
      <c r="O529" s="127"/>
      <c r="P529" s="127"/>
      <c r="Q529" s="127"/>
      <c r="AD529" s="487"/>
      <c r="AE529" s="487"/>
      <c r="AF529" s="487"/>
      <c r="AG529" s="487"/>
      <c r="AM529" s="5"/>
      <c r="AN529" s="5"/>
    </row>
    <row r="530" spans="1:40" ht="31.5" x14ac:dyDescent="0.25">
      <c r="A530" s="382">
        <v>73</v>
      </c>
      <c r="B530" s="401" t="str">
        <f t="shared" si="40"/>
        <v/>
      </c>
      <c r="C530" s="402" t="str">
        <f ca="1">TEXT(IFERROR(INDEX('Overview - Section A'!$A$37:$A$44,MATCH(G530,'Overview - Section A'!$U$37:$U$44,0)),""),"d-mmm-yy") &amp;" to " &amp; TEXT(IFERROR(INDEX('Overview - Section A'!$E$37:$E$44,MATCH(G530,'Overview - Section A'!$U$37:$U$44,0)),""),"d-mmm-yy")</f>
        <v>1-Jul-22 to 30-Jun-23</v>
      </c>
      <c r="D530" s="490"/>
      <c r="E530" s="490"/>
      <c r="F530" s="491" t="str">
        <f t="shared" si="41"/>
        <v/>
      </c>
      <c r="G530" s="492" t="s">
        <v>439</v>
      </c>
      <c r="H530" s="492"/>
      <c r="I530" s="493" t="b">
        <f t="shared" si="42"/>
        <v>1</v>
      </c>
      <c r="J530" s="493" t="b">
        <f t="shared" si="43"/>
        <v>0</v>
      </c>
      <c r="K530" s="493" t="str">
        <f t="shared" si="44"/>
        <v>a1N1R000009twK6UAI</v>
      </c>
      <c r="L530" s="494" t="str">
        <f t="shared" ca="1" si="45"/>
        <v>731-Jul-22 to 30-Jun-23</v>
      </c>
      <c r="M530" s="495" t="s">
        <v>1499</v>
      </c>
      <c r="N530" s="486"/>
      <c r="O530" s="127"/>
      <c r="P530" s="127"/>
      <c r="Q530" s="127"/>
      <c r="AD530" s="487"/>
      <c r="AE530" s="487"/>
      <c r="AF530" s="487"/>
      <c r="AG530" s="487"/>
      <c r="AM530" s="5"/>
      <c r="AN530" s="5"/>
    </row>
    <row r="531" spans="1:40" ht="31.5" x14ac:dyDescent="0.25">
      <c r="A531" s="382">
        <v>73</v>
      </c>
      <c r="B531" s="401" t="str">
        <f t="shared" si="40"/>
        <v/>
      </c>
      <c r="C531" s="402" t="str">
        <f ca="1">TEXT(IFERROR(INDEX('Overview - Section A'!$A$37:$A$44,MATCH(G531,'Overview - Section A'!$U$37:$U$44,0)),""),"d-mmm-yy") &amp;" to " &amp; TEXT(IFERROR(INDEX('Overview - Section A'!$E$37:$E$44,MATCH(G531,'Overview - Section A'!$U$37:$U$44,0)),""),"d-mmm-yy")</f>
        <v>1-Jul-23 to 30-Jun-24</v>
      </c>
      <c r="D531" s="490"/>
      <c r="E531" s="490"/>
      <c r="F531" s="491" t="str">
        <f t="shared" si="41"/>
        <v/>
      </c>
      <c r="G531" s="492" t="s">
        <v>441</v>
      </c>
      <c r="H531" s="492"/>
      <c r="I531" s="493" t="b">
        <f t="shared" si="42"/>
        <v>1</v>
      </c>
      <c r="J531" s="493" t="b">
        <f t="shared" si="43"/>
        <v>0</v>
      </c>
      <c r="K531" s="493" t="str">
        <f t="shared" si="44"/>
        <v>a1N1R000009twK6UAI</v>
      </c>
      <c r="L531" s="494" t="str">
        <f t="shared" ca="1" si="45"/>
        <v>731-Jul-23 to 30-Jun-24</v>
      </c>
      <c r="M531" s="495" t="s">
        <v>1500</v>
      </c>
      <c r="N531" s="486"/>
      <c r="O531" s="127"/>
      <c r="P531" s="127"/>
      <c r="Q531" s="127"/>
      <c r="AD531" s="487"/>
      <c r="AE531" s="487"/>
      <c r="AF531" s="487"/>
      <c r="AG531" s="487"/>
      <c r="AM531" s="5"/>
      <c r="AN531" s="5"/>
    </row>
    <row r="532" spans="1:40" ht="31.5" x14ac:dyDescent="0.25">
      <c r="A532" s="382">
        <v>74</v>
      </c>
      <c r="B532" s="401" t="str">
        <f t="shared" si="40"/>
        <v/>
      </c>
      <c r="C532" s="402" t="str">
        <f ca="1">TEXT(IFERROR(INDEX('Overview - Section A'!$A$37:$A$44,MATCH(G532,'Overview - Section A'!$U$37:$U$44,0)),""),"d-mmm-yy") &amp;" to " &amp; TEXT(IFERROR(INDEX('Overview - Section A'!$E$37:$E$44,MATCH(G532,'Overview - Section A'!$U$37:$U$44,0)),""),"d-mmm-yy")</f>
        <v>1-Jul-19 to 31-Dec-19</v>
      </c>
      <c r="D532" s="490"/>
      <c r="E532" s="490"/>
      <c r="F532" s="491" t="str">
        <f t="shared" si="41"/>
        <v/>
      </c>
      <c r="G532" s="492" t="s">
        <v>431</v>
      </c>
      <c r="H532" s="492"/>
      <c r="I532" s="493" t="b">
        <f t="shared" si="42"/>
        <v>1</v>
      </c>
      <c r="J532" s="493" t="b">
        <f t="shared" si="43"/>
        <v>0</v>
      </c>
      <c r="K532" s="493" t="str">
        <f t="shared" si="44"/>
        <v>a1N1R000009twK7UAI</v>
      </c>
      <c r="L532" s="494" t="str">
        <f t="shared" ca="1" si="45"/>
        <v>741-Jul-19 to 31-Dec-19</v>
      </c>
      <c r="M532" s="495" t="s">
        <v>1501</v>
      </c>
      <c r="N532" s="486"/>
      <c r="O532" s="127"/>
      <c r="P532" s="127"/>
      <c r="Q532" s="127"/>
      <c r="AD532" s="487"/>
      <c r="AE532" s="487"/>
      <c r="AF532" s="487"/>
      <c r="AG532" s="487"/>
      <c r="AM532" s="5"/>
      <c r="AN532" s="5"/>
    </row>
    <row r="533" spans="1:40" ht="31.5" x14ac:dyDescent="0.25">
      <c r="A533" s="382">
        <v>74</v>
      </c>
      <c r="B533" s="401" t="str">
        <f t="shared" si="40"/>
        <v/>
      </c>
      <c r="C533" s="402" t="str">
        <f ca="1">TEXT(IFERROR(INDEX('Overview - Section A'!$A$37:$A$44,MATCH(G533,'Overview - Section A'!$U$37:$U$44,0)),""),"d-mmm-yy") &amp;" to " &amp; TEXT(IFERROR(INDEX('Overview - Section A'!$E$37:$E$44,MATCH(G533,'Overview - Section A'!$U$37:$U$44,0)),""),"d-mmm-yy")</f>
        <v>1-Jan-20 to 31-Dec-20</v>
      </c>
      <c r="D533" s="490"/>
      <c r="E533" s="490"/>
      <c r="F533" s="491" t="str">
        <f t="shared" si="41"/>
        <v/>
      </c>
      <c r="G533" s="492" t="s">
        <v>433</v>
      </c>
      <c r="H533" s="492"/>
      <c r="I533" s="493" t="b">
        <f t="shared" si="42"/>
        <v>1</v>
      </c>
      <c r="J533" s="493" t="b">
        <f t="shared" si="43"/>
        <v>0</v>
      </c>
      <c r="K533" s="493" t="str">
        <f t="shared" si="44"/>
        <v>a1N1R000009twK7UAI</v>
      </c>
      <c r="L533" s="494" t="str">
        <f t="shared" ca="1" si="45"/>
        <v>741-Jan-20 to 31-Dec-20</v>
      </c>
      <c r="M533" s="495" t="s">
        <v>1502</v>
      </c>
      <c r="N533" s="486"/>
      <c r="O533" s="127"/>
      <c r="P533" s="127"/>
      <c r="Q533" s="127"/>
      <c r="AD533" s="487"/>
      <c r="AE533" s="487"/>
      <c r="AF533" s="487"/>
      <c r="AG533" s="487"/>
      <c r="AM533" s="5"/>
      <c r="AN533" s="5"/>
    </row>
    <row r="534" spans="1:40" ht="31.5" x14ac:dyDescent="0.25">
      <c r="A534" s="382">
        <v>74</v>
      </c>
      <c r="B534" s="401" t="str">
        <f t="shared" si="40"/>
        <v/>
      </c>
      <c r="C534" s="402" t="str">
        <f ca="1">TEXT(IFERROR(INDEX('Overview - Section A'!$A$37:$A$44,MATCH(G534,'Overview - Section A'!$U$37:$U$44,0)),""),"d-mmm-yy") &amp;" to " &amp; TEXT(IFERROR(INDEX('Overview - Section A'!$E$37:$E$44,MATCH(G534,'Overview - Section A'!$U$37:$U$44,0)),""),"d-mmm-yy")</f>
        <v>1-Jan-21 to 31-Dec-21</v>
      </c>
      <c r="D534" s="490"/>
      <c r="E534" s="490"/>
      <c r="F534" s="491" t="str">
        <f t="shared" si="41"/>
        <v/>
      </c>
      <c r="G534" s="492" t="s">
        <v>435</v>
      </c>
      <c r="H534" s="492"/>
      <c r="I534" s="493" t="b">
        <f t="shared" si="42"/>
        <v>1</v>
      </c>
      <c r="J534" s="493" t="b">
        <f t="shared" si="43"/>
        <v>0</v>
      </c>
      <c r="K534" s="493" t="str">
        <f t="shared" si="44"/>
        <v>a1N1R000009twK7UAI</v>
      </c>
      <c r="L534" s="494" t="str">
        <f t="shared" ca="1" si="45"/>
        <v>741-Jan-21 to 31-Dec-21</v>
      </c>
      <c r="M534" s="495" t="s">
        <v>1503</v>
      </c>
      <c r="N534" s="486"/>
      <c r="O534" s="127"/>
      <c r="P534" s="127"/>
      <c r="Q534" s="127"/>
      <c r="AD534" s="487"/>
      <c r="AE534" s="487"/>
      <c r="AF534" s="487"/>
      <c r="AG534" s="487"/>
      <c r="AM534" s="5"/>
      <c r="AN534" s="5"/>
    </row>
    <row r="535" spans="1:40" ht="31.5" x14ac:dyDescent="0.25">
      <c r="A535" s="382">
        <v>74</v>
      </c>
      <c r="B535" s="401" t="str">
        <f t="shared" si="40"/>
        <v/>
      </c>
      <c r="C535" s="402" t="str">
        <f ca="1">TEXT(IFERROR(INDEX('Overview - Section A'!$A$37:$A$44,MATCH(G535,'Overview - Section A'!$U$37:$U$44,0)),""),"d-mmm-yy") &amp;" to " &amp; TEXT(IFERROR(INDEX('Overview - Section A'!$E$37:$E$44,MATCH(G535,'Overview - Section A'!$U$37:$U$44,0)),""),"d-mmm-yy")</f>
        <v>1-Jan-22 to 30-Jun-22</v>
      </c>
      <c r="D535" s="490"/>
      <c r="E535" s="490"/>
      <c r="F535" s="491" t="str">
        <f t="shared" si="41"/>
        <v/>
      </c>
      <c r="G535" s="492" t="s">
        <v>437</v>
      </c>
      <c r="H535" s="492"/>
      <c r="I535" s="493" t="b">
        <f t="shared" si="42"/>
        <v>1</v>
      </c>
      <c r="J535" s="493" t="b">
        <f t="shared" si="43"/>
        <v>0</v>
      </c>
      <c r="K535" s="493" t="str">
        <f t="shared" si="44"/>
        <v>a1N1R000009twK7UAI</v>
      </c>
      <c r="L535" s="494" t="str">
        <f t="shared" ca="1" si="45"/>
        <v>741-Jan-22 to 30-Jun-22</v>
      </c>
      <c r="M535" s="495" t="s">
        <v>1504</v>
      </c>
      <c r="N535" s="486"/>
      <c r="O535" s="127"/>
      <c r="P535" s="127"/>
      <c r="Q535" s="127"/>
      <c r="AD535" s="487"/>
      <c r="AE535" s="487"/>
      <c r="AF535" s="487"/>
      <c r="AG535" s="487"/>
      <c r="AM535" s="5"/>
      <c r="AN535" s="5"/>
    </row>
    <row r="536" spans="1:40" ht="31.5" x14ac:dyDescent="0.25">
      <c r="A536" s="382">
        <v>74</v>
      </c>
      <c r="B536" s="401" t="str">
        <f t="shared" si="40"/>
        <v/>
      </c>
      <c r="C536" s="402" t="str">
        <f ca="1">TEXT(IFERROR(INDEX('Overview - Section A'!$A$37:$A$44,MATCH(G536,'Overview - Section A'!$U$37:$U$44,0)),""),"d-mmm-yy") &amp;" to " &amp; TEXT(IFERROR(INDEX('Overview - Section A'!$E$37:$E$44,MATCH(G536,'Overview - Section A'!$U$37:$U$44,0)),""),"d-mmm-yy")</f>
        <v>1-Jul-22 to 30-Jun-23</v>
      </c>
      <c r="D536" s="490"/>
      <c r="E536" s="490"/>
      <c r="F536" s="491" t="str">
        <f t="shared" si="41"/>
        <v/>
      </c>
      <c r="G536" s="492" t="s">
        <v>439</v>
      </c>
      <c r="H536" s="492"/>
      <c r="I536" s="493" t="b">
        <f t="shared" si="42"/>
        <v>1</v>
      </c>
      <c r="J536" s="493" t="b">
        <f t="shared" si="43"/>
        <v>0</v>
      </c>
      <c r="K536" s="493" t="str">
        <f t="shared" si="44"/>
        <v>a1N1R000009twK7UAI</v>
      </c>
      <c r="L536" s="494" t="str">
        <f t="shared" ca="1" si="45"/>
        <v>741-Jul-22 to 30-Jun-23</v>
      </c>
      <c r="M536" s="495" t="s">
        <v>1505</v>
      </c>
      <c r="N536" s="486"/>
      <c r="O536" s="127"/>
      <c r="P536" s="127"/>
      <c r="Q536" s="127"/>
      <c r="AD536" s="487"/>
      <c r="AE536" s="487"/>
      <c r="AF536" s="487"/>
      <c r="AG536" s="487"/>
      <c r="AM536" s="5"/>
      <c r="AN536" s="5"/>
    </row>
    <row r="537" spans="1:40" ht="31.5" x14ac:dyDescent="0.25">
      <c r="A537" s="382">
        <v>74</v>
      </c>
      <c r="B537" s="401" t="str">
        <f t="shared" si="40"/>
        <v/>
      </c>
      <c r="C537" s="402" t="str">
        <f ca="1">TEXT(IFERROR(INDEX('Overview - Section A'!$A$37:$A$44,MATCH(G537,'Overview - Section A'!$U$37:$U$44,0)),""),"d-mmm-yy") &amp;" to " &amp; TEXT(IFERROR(INDEX('Overview - Section A'!$E$37:$E$44,MATCH(G537,'Overview - Section A'!$U$37:$U$44,0)),""),"d-mmm-yy")</f>
        <v>1-Jul-23 to 30-Jun-24</v>
      </c>
      <c r="D537" s="490"/>
      <c r="E537" s="490"/>
      <c r="F537" s="491" t="str">
        <f t="shared" si="41"/>
        <v/>
      </c>
      <c r="G537" s="492" t="s">
        <v>441</v>
      </c>
      <c r="H537" s="492"/>
      <c r="I537" s="493" t="b">
        <f t="shared" si="42"/>
        <v>1</v>
      </c>
      <c r="J537" s="493" t="b">
        <f t="shared" si="43"/>
        <v>0</v>
      </c>
      <c r="K537" s="493" t="str">
        <f t="shared" si="44"/>
        <v>a1N1R000009twK7UAI</v>
      </c>
      <c r="L537" s="494" t="str">
        <f t="shared" ca="1" si="45"/>
        <v>741-Jul-23 to 30-Jun-24</v>
      </c>
      <c r="M537" s="495" t="s">
        <v>1506</v>
      </c>
      <c r="N537" s="486"/>
      <c r="O537" s="127"/>
      <c r="P537" s="127"/>
      <c r="Q537" s="127"/>
      <c r="AD537" s="487"/>
      <c r="AE537" s="487"/>
      <c r="AF537" s="487"/>
      <c r="AG537" s="487"/>
      <c r="AM537" s="5"/>
      <c r="AN537" s="5"/>
    </row>
    <row r="538" spans="1:40" ht="31.5" x14ac:dyDescent="0.25">
      <c r="A538" s="382">
        <v>75</v>
      </c>
      <c r="B538" s="401" t="str">
        <f t="shared" si="40"/>
        <v/>
      </c>
      <c r="C538" s="402" t="str">
        <f ca="1">TEXT(IFERROR(INDEX('Overview - Section A'!$A$37:$A$44,MATCH(G538,'Overview - Section A'!$U$37:$U$44,0)),""),"d-mmm-yy") &amp;" to " &amp; TEXT(IFERROR(INDEX('Overview - Section A'!$E$37:$E$44,MATCH(G538,'Overview - Section A'!$U$37:$U$44,0)),""),"d-mmm-yy")</f>
        <v>1-Jul-19 to 31-Dec-19</v>
      </c>
      <c r="D538" s="490"/>
      <c r="E538" s="490"/>
      <c r="F538" s="491" t="str">
        <f t="shared" si="41"/>
        <v/>
      </c>
      <c r="G538" s="492" t="s">
        <v>431</v>
      </c>
      <c r="H538" s="492"/>
      <c r="I538" s="493" t="b">
        <f t="shared" si="42"/>
        <v>1</v>
      </c>
      <c r="J538" s="493" t="b">
        <f t="shared" si="43"/>
        <v>0</v>
      </c>
      <c r="K538" s="493" t="str">
        <f t="shared" si="44"/>
        <v>a1N1R000009twK8UAI</v>
      </c>
      <c r="L538" s="494" t="str">
        <f t="shared" ca="1" si="45"/>
        <v>751-Jul-19 to 31-Dec-19</v>
      </c>
      <c r="M538" s="495" t="s">
        <v>1507</v>
      </c>
      <c r="N538" s="486"/>
      <c r="O538" s="127"/>
      <c r="P538" s="127"/>
      <c r="Q538" s="127"/>
      <c r="AD538" s="487"/>
      <c r="AE538" s="487"/>
      <c r="AF538" s="487"/>
      <c r="AG538" s="487"/>
      <c r="AM538" s="5"/>
      <c r="AN538" s="5"/>
    </row>
    <row r="539" spans="1:40" ht="31.5" x14ac:dyDescent="0.25">
      <c r="A539" s="382">
        <v>75</v>
      </c>
      <c r="B539" s="401" t="str">
        <f t="shared" si="40"/>
        <v/>
      </c>
      <c r="C539" s="402" t="str">
        <f ca="1">TEXT(IFERROR(INDEX('Overview - Section A'!$A$37:$A$44,MATCH(G539,'Overview - Section A'!$U$37:$U$44,0)),""),"d-mmm-yy") &amp;" to " &amp; TEXT(IFERROR(INDEX('Overview - Section A'!$E$37:$E$44,MATCH(G539,'Overview - Section A'!$U$37:$U$44,0)),""),"d-mmm-yy")</f>
        <v>1-Jan-20 to 31-Dec-20</v>
      </c>
      <c r="D539" s="490"/>
      <c r="E539" s="490"/>
      <c r="F539" s="491" t="str">
        <f t="shared" si="41"/>
        <v/>
      </c>
      <c r="G539" s="492" t="s">
        <v>433</v>
      </c>
      <c r="H539" s="492"/>
      <c r="I539" s="493" t="b">
        <f t="shared" si="42"/>
        <v>1</v>
      </c>
      <c r="J539" s="493" t="b">
        <f t="shared" si="43"/>
        <v>0</v>
      </c>
      <c r="K539" s="493" t="str">
        <f t="shared" si="44"/>
        <v>a1N1R000009twK8UAI</v>
      </c>
      <c r="L539" s="494" t="str">
        <f t="shared" ca="1" si="45"/>
        <v>751-Jan-20 to 31-Dec-20</v>
      </c>
      <c r="M539" s="495" t="s">
        <v>1508</v>
      </c>
      <c r="N539" s="486"/>
      <c r="O539" s="127"/>
      <c r="P539" s="127"/>
      <c r="Q539" s="127"/>
      <c r="AD539" s="487"/>
      <c r="AE539" s="487"/>
      <c r="AF539" s="487"/>
      <c r="AG539" s="487"/>
      <c r="AM539" s="5"/>
      <c r="AN539" s="5"/>
    </row>
    <row r="540" spans="1:40" ht="31.5" x14ac:dyDescent="0.25">
      <c r="A540" s="382">
        <v>75</v>
      </c>
      <c r="B540" s="401" t="str">
        <f t="shared" si="40"/>
        <v/>
      </c>
      <c r="C540" s="402" t="str">
        <f ca="1">TEXT(IFERROR(INDEX('Overview - Section A'!$A$37:$A$44,MATCH(G540,'Overview - Section A'!$U$37:$U$44,0)),""),"d-mmm-yy") &amp;" to " &amp; TEXT(IFERROR(INDEX('Overview - Section A'!$E$37:$E$44,MATCH(G540,'Overview - Section A'!$U$37:$U$44,0)),""),"d-mmm-yy")</f>
        <v>1-Jan-21 to 31-Dec-21</v>
      </c>
      <c r="D540" s="490"/>
      <c r="E540" s="490"/>
      <c r="F540" s="491" t="str">
        <f t="shared" si="41"/>
        <v/>
      </c>
      <c r="G540" s="492" t="s">
        <v>435</v>
      </c>
      <c r="H540" s="492"/>
      <c r="I540" s="493" t="b">
        <f t="shared" si="42"/>
        <v>1</v>
      </c>
      <c r="J540" s="493" t="b">
        <f t="shared" si="43"/>
        <v>0</v>
      </c>
      <c r="K540" s="493" t="str">
        <f t="shared" si="44"/>
        <v>a1N1R000009twK8UAI</v>
      </c>
      <c r="L540" s="494" t="str">
        <f t="shared" ca="1" si="45"/>
        <v>751-Jan-21 to 31-Dec-21</v>
      </c>
      <c r="M540" s="495" t="s">
        <v>1509</v>
      </c>
      <c r="N540" s="486"/>
      <c r="O540" s="127"/>
      <c r="P540" s="127"/>
      <c r="Q540" s="127"/>
      <c r="AD540" s="487"/>
      <c r="AE540" s="487"/>
      <c r="AF540" s="487"/>
      <c r="AG540" s="487"/>
      <c r="AM540" s="5"/>
      <c r="AN540" s="5"/>
    </row>
    <row r="541" spans="1:40" ht="31.5" x14ac:dyDescent="0.25">
      <c r="A541" s="382">
        <v>75</v>
      </c>
      <c r="B541" s="401" t="str">
        <f t="shared" si="40"/>
        <v/>
      </c>
      <c r="C541" s="402" t="str">
        <f ca="1">TEXT(IFERROR(INDEX('Overview - Section A'!$A$37:$A$44,MATCH(G541,'Overview - Section A'!$U$37:$U$44,0)),""),"d-mmm-yy") &amp;" to " &amp; TEXT(IFERROR(INDEX('Overview - Section A'!$E$37:$E$44,MATCH(G541,'Overview - Section A'!$U$37:$U$44,0)),""),"d-mmm-yy")</f>
        <v>1-Jan-22 to 30-Jun-22</v>
      </c>
      <c r="D541" s="490"/>
      <c r="E541" s="490"/>
      <c r="F541" s="491" t="str">
        <f t="shared" si="41"/>
        <v/>
      </c>
      <c r="G541" s="492" t="s">
        <v>437</v>
      </c>
      <c r="H541" s="492"/>
      <c r="I541" s="493" t="b">
        <f t="shared" si="42"/>
        <v>1</v>
      </c>
      <c r="J541" s="493" t="b">
        <f t="shared" si="43"/>
        <v>0</v>
      </c>
      <c r="K541" s="493" t="str">
        <f t="shared" si="44"/>
        <v>a1N1R000009twK8UAI</v>
      </c>
      <c r="L541" s="494" t="str">
        <f t="shared" ca="1" si="45"/>
        <v>751-Jan-22 to 30-Jun-22</v>
      </c>
      <c r="M541" s="495" t="s">
        <v>1510</v>
      </c>
      <c r="N541" s="486"/>
      <c r="O541" s="127"/>
      <c r="P541" s="127"/>
      <c r="Q541" s="127"/>
      <c r="AD541" s="487"/>
      <c r="AE541" s="487"/>
      <c r="AF541" s="487"/>
      <c r="AG541" s="487"/>
      <c r="AM541" s="5"/>
      <c r="AN541" s="5"/>
    </row>
    <row r="542" spans="1:40" ht="31.5" x14ac:dyDescent="0.25">
      <c r="A542" s="382">
        <v>75</v>
      </c>
      <c r="B542" s="401" t="str">
        <f t="shared" ref="B542:B573" si="46">IF(A542=A541,"",IF(VLOOKUP(A542,$A$8:$D$90,4,FALSE)=0,"",VLOOKUP(A542,$A$8:$D$90,4,FALSE)))</f>
        <v/>
      </c>
      <c r="C542" s="402" t="str">
        <f ca="1">TEXT(IFERROR(INDEX('Overview - Section A'!$A$37:$A$44,MATCH(G542,'Overview - Section A'!$U$37:$U$44,0)),""),"d-mmm-yy") &amp;" to " &amp; TEXT(IFERROR(INDEX('Overview - Section A'!$E$37:$E$44,MATCH(G542,'Overview - Section A'!$U$37:$U$44,0)),""),"d-mmm-yy")</f>
        <v>1-Jul-22 to 30-Jun-23</v>
      </c>
      <c r="D542" s="490"/>
      <c r="E542" s="490"/>
      <c r="F542" s="491" t="str">
        <f t="shared" ref="F542:F573" si="47">IF(VLOOKUP(A542,$A$8:$D$90,4,FALSE)=0,"",VLOOKUP(A542,$A$8:$D$90,4,FALSE))</f>
        <v/>
      </c>
      <c r="G542" s="492" t="s">
        <v>439</v>
      </c>
      <c r="H542" s="492"/>
      <c r="I542" s="493" t="b">
        <f t="shared" ref="I542:I573" si="48">IFERROR(TRUE,FALSE)</f>
        <v>1</v>
      </c>
      <c r="J542" s="493" t="b">
        <f t="shared" ref="J542:J573" si="49">IFERROR(IF(OR(D542&lt;&gt;"",E542&lt;&gt;""),TRUE,FALSE),FALSE)</f>
        <v>0</v>
      </c>
      <c r="K542" s="493" t="str">
        <f t="shared" ref="K542:K573" si="50">IFERROR(VLOOKUP(A542,$A$8:$T$90,20,FALSE),"")</f>
        <v>a1N1R000009twK8UAI</v>
      </c>
      <c r="L542" s="494" t="str">
        <f t="shared" ref="L542:L573" ca="1" si="51">CONCATENATE(A542,C542)</f>
        <v>751-Jul-22 to 30-Jun-23</v>
      </c>
      <c r="M542" s="495" t="s">
        <v>1511</v>
      </c>
      <c r="N542" s="486"/>
      <c r="O542" s="127"/>
      <c r="P542" s="127"/>
      <c r="Q542" s="127"/>
      <c r="AD542" s="487"/>
      <c r="AE542" s="487"/>
      <c r="AF542" s="487"/>
      <c r="AG542" s="487"/>
      <c r="AM542" s="5"/>
      <c r="AN542" s="5"/>
    </row>
    <row r="543" spans="1:40" ht="31.5" x14ac:dyDescent="0.25">
      <c r="A543" s="382">
        <v>75</v>
      </c>
      <c r="B543" s="401" t="str">
        <f t="shared" si="46"/>
        <v/>
      </c>
      <c r="C543" s="402" t="str">
        <f ca="1">TEXT(IFERROR(INDEX('Overview - Section A'!$A$37:$A$44,MATCH(G543,'Overview - Section A'!$U$37:$U$44,0)),""),"d-mmm-yy") &amp;" to " &amp; TEXT(IFERROR(INDEX('Overview - Section A'!$E$37:$E$44,MATCH(G543,'Overview - Section A'!$U$37:$U$44,0)),""),"d-mmm-yy")</f>
        <v>1-Jul-23 to 30-Jun-24</v>
      </c>
      <c r="D543" s="490"/>
      <c r="E543" s="490"/>
      <c r="F543" s="491" t="str">
        <f t="shared" si="47"/>
        <v/>
      </c>
      <c r="G543" s="492" t="s">
        <v>441</v>
      </c>
      <c r="H543" s="492"/>
      <c r="I543" s="493" t="b">
        <f t="shared" si="48"/>
        <v>1</v>
      </c>
      <c r="J543" s="493" t="b">
        <f t="shared" si="49"/>
        <v>0</v>
      </c>
      <c r="K543" s="493" t="str">
        <f t="shared" si="50"/>
        <v>a1N1R000009twK8UAI</v>
      </c>
      <c r="L543" s="494" t="str">
        <f t="shared" ca="1" si="51"/>
        <v>751-Jul-23 to 30-Jun-24</v>
      </c>
      <c r="M543" s="495" t="s">
        <v>1512</v>
      </c>
      <c r="N543" s="486"/>
      <c r="O543" s="127"/>
      <c r="P543" s="127"/>
      <c r="Q543" s="127"/>
      <c r="AD543" s="487"/>
      <c r="AE543" s="487"/>
      <c r="AF543" s="487"/>
      <c r="AG543" s="487"/>
      <c r="AM543" s="5"/>
      <c r="AN543" s="5"/>
    </row>
    <row r="544" spans="1:40" ht="31.5" x14ac:dyDescent="0.25">
      <c r="A544" s="382">
        <v>76</v>
      </c>
      <c r="B544" s="401" t="str">
        <f t="shared" si="46"/>
        <v/>
      </c>
      <c r="C544" s="402" t="str">
        <f ca="1">TEXT(IFERROR(INDEX('Overview - Section A'!$A$37:$A$44,MATCH(G544,'Overview - Section A'!$U$37:$U$44,0)),""),"d-mmm-yy") &amp;" to " &amp; TEXT(IFERROR(INDEX('Overview - Section A'!$E$37:$E$44,MATCH(G544,'Overview - Section A'!$U$37:$U$44,0)),""),"d-mmm-yy")</f>
        <v>1-Jul-19 to 31-Dec-19</v>
      </c>
      <c r="D544" s="490"/>
      <c r="E544" s="490"/>
      <c r="F544" s="491" t="str">
        <f t="shared" si="47"/>
        <v/>
      </c>
      <c r="G544" s="492" t="s">
        <v>431</v>
      </c>
      <c r="H544" s="492"/>
      <c r="I544" s="493" t="b">
        <f t="shared" si="48"/>
        <v>1</v>
      </c>
      <c r="J544" s="493" t="b">
        <f t="shared" si="49"/>
        <v>0</v>
      </c>
      <c r="K544" s="493" t="str">
        <f t="shared" si="50"/>
        <v>a1N1R000009twK9UAI</v>
      </c>
      <c r="L544" s="494" t="str">
        <f t="shared" ca="1" si="51"/>
        <v>761-Jul-19 to 31-Dec-19</v>
      </c>
      <c r="M544" s="495" t="s">
        <v>1513</v>
      </c>
      <c r="N544" s="486"/>
      <c r="O544" s="127"/>
      <c r="P544" s="127"/>
      <c r="Q544" s="127"/>
      <c r="AD544" s="487"/>
      <c r="AE544" s="487"/>
      <c r="AF544" s="487"/>
      <c r="AG544" s="487"/>
      <c r="AM544" s="5"/>
      <c r="AN544" s="5"/>
    </row>
    <row r="545" spans="1:40" ht="31.5" x14ac:dyDescent="0.25">
      <c r="A545" s="382">
        <v>76</v>
      </c>
      <c r="B545" s="401" t="str">
        <f t="shared" si="46"/>
        <v/>
      </c>
      <c r="C545" s="402" t="str">
        <f ca="1">TEXT(IFERROR(INDEX('Overview - Section A'!$A$37:$A$44,MATCH(G545,'Overview - Section A'!$U$37:$U$44,0)),""),"d-mmm-yy") &amp;" to " &amp; TEXT(IFERROR(INDEX('Overview - Section A'!$E$37:$E$44,MATCH(G545,'Overview - Section A'!$U$37:$U$44,0)),""),"d-mmm-yy")</f>
        <v>1-Jan-20 to 31-Dec-20</v>
      </c>
      <c r="D545" s="490"/>
      <c r="E545" s="490"/>
      <c r="F545" s="491" t="str">
        <f t="shared" si="47"/>
        <v/>
      </c>
      <c r="G545" s="492" t="s">
        <v>433</v>
      </c>
      <c r="H545" s="492"/>
      <c r="I545" s="493" t="b">
        <f t="shared" si="48"/>
        <v>1</v>
      </c>
      <c r="J545" s="493" t="b">
        <f t="shared" si="49"/>
        <v>0</v>
      </c>
      <c r="K545" s="493" t="str">
        <f t="shared" si="50"/>
        <v>a1N1R000009twK9UAI</v>
      </c>
      <c r="L545" s="494" t="str">
        <f t="shared" ca="1" si="51"/>
        <v>761-Jan-20 to 31-Dec-20</v>
      </c>
      <c r="M545" s="495" t="s">
        <v>1514</v>
      </c>
      <c r="N545" s="486"/>
      <c r="O545" s="127"/>
      <c r="P545" s="127"/>
      <c r="Q545" s="127"/>
      <c r="AD545" s="487"/>
      <c r="AE545" s="487"/>
      <c r="AF545" s="487"/>
      <c r="AG545" s="487"/>
      <c r="AM545" s="5"/>
      <c r="AN545" s="5"/>
    </row>
    <row r="546" spans="1:40" ht="31.5" x14ac:dyDescent="0.25">
      <c r="A546" s="382">
        <v>76</v>
      </c>
      <c r="B546" s="401" t="str">
        <f t="shared" si="46"/>
        <v/>
      </c>
      <c r="C546" s="402" t="str">
        <f ca="1">TEXT(IFERROR(INDEX('Overview - Section A'!$A$37:$A$44,MATCH(G546,'Overview - Section A'!$U$37:$U$44,0)),""),"d-mmm-yy") &amp;" to " &amp; TEXT(IFERROR(INDEX('Overview - Section A'!$E$37:$E$44,MATCH(G546,'Overview - Section A'!$U$37:$U$44,0)),""),"d-mmm-yy")</f>
        <v>1-Jan-21 to 31-Dec-21</v>
      </c>
      <c r="D546" s="490"/>
      <c r="E546" s="490"/>
      <c r="F546" s="491" t="str">
        <f t="shared" si="47"/>
        <v/>
      </c>
      <c r="G546" s="492" t="s">
        <v>435</v>
      </c>
      <c r="H546" s="492"/>
      <c r="I546" s="493" t="b">
        <f t="shared" si="48"/>
        <v>1</v>
      </c>
      <c r="J546" s="493" t="b">
        <f t="shared" si="49"/>
        <v>0</v>
      </c>
      <c r="K546" s="493" t="str">
        <f t="shared" si="50"/>
        <v>a1N1R000009twK9UAI</v>
      </c>
      <c r="L546" s="494" t="str">
        <f t="shared" ca="1" si="51"/>
        <v>761-Jan-21 to 31-Dec-21</v>
      </c>
      <c r="M546" s="495" t="s">
        <v>1515</v>
      </c>
      <c r="N546" s="486"/>
      <c r="O546" s="127"/>
      <c r="P546" s="127"/>
      <c r="Q546" s="127"/>
      <c r="AD546" s="487"/>
      <c r="AE546" s="487"/>
      <c r="AF546" s="487"/>
      <c r="AG546" s="487"/>
      <c r="AM546" s="5"/>
      <c r="AN546" s="5"/>
    </row>
    <row r="547" spans="1:40" ht="31.5" x14ac:dyDescent="0.25">
      <c r="A547" s="382">
        <v>76</v>
      </c>
      <c r="B547" s="401" t="str">
        <f t="shared" si="46"/>
        <v/>
      </c>
      <c r="C547" s="402" t="str">
        <f ca="1">TEXT(IFERROR(INDEX('Overview - Section A'!$A$37:$A$44,MATCH(G547,'Overview - Section A'!$U$37:$U$44,0)),""),"d-mmm-yy") &amp;" to " &amp; TEXT(IFERROR(INDEX('Overview - Section A'!$E$37:$E$44,MATCH(G547,'Overview - Section A'!$U$37:$U$44,0)),""),"d-mmm-yy")</f>
        <v>1-Jan-22 to 30-Jun-22</v>
      </c>
      <c r="D547" s="490"/>
      <c r="E547" s="490"/>
      <c r="F547" s="491" t="str">
        <f t="shared" si="47"/>
        <v/>
      </c>
      <c r="G547" s="492" t="s">
        <v>437</v>
      </c>
      <c r="H547" s="492"/>
      <c r="I547" s="493" t="b">
        <f t="shared" si="48"/>
        <v>1</v>
      </c>
      <c r="J547" s="493" t="b">
        <f t="shared" si="49"/>
        <v>0</v>
      </c>
      <c r="K547" s="493" t="str">
        <f t="shared" si="50"/>
        <v>a1N1R000009twK9UAI</v>
      </c>
      <c r="L547" s="494" t="str">
        <f t="shared" ca="1" si="51"/>
        <v>761-Jan-22 to 30-Jun-22</v>
      </c>
      <c r="M547" s="495" t="s">
        <v>1516</v>
      </c>
      <c r="N547" s="486"/>
      <c r="O547" s="127"/>
      <c r="P547" s="127"/>
      <c r="Q547" s="127"/>
      <c r="AD547" s="487"/>
      <c r="AE547" s="487"/>
      <c r="AF547" s="487"/>
      <c r="AG547" s="487"/>
      <c r="AM547" s="5"/>
      <c r="AN547" s="5"/>
    </row>
    <row r="548" spans="1:40" ht="31.5" x14ac:dyDescent="0.25">
      <c r="A548" s="382">
        <v>76</v>
      </c>
      <c r="B548" s="401" t="str">
        <f t="shared" si="46"/>
        <v/>
      </c>
      <c r="C548" s="402" t="str">
        <f ca="1">TEXT(IFERROR(INDEX('Overview - Section A'!$A$37:$A$44,MATCH(G548,'Overview - Section A'!$U$37:$U$44,0)),""),"d-mmm-yy") &amp;" to " &amp; TEXT(IFERROR(INDEX('Overview - Section A'!$E$37:$E$44,MATCH(G548,'Overview - Section A'!$U$37:$U$44,0)),""),"d-mmm-yy")</f>
        <v>1-Jul-22 to 30-Jun-23</v>
      </c>
      <c r="D548" s="490"/>
      <c r="E548" s="490"/>
      <c r="F548" s="491" t="str">
        <f t="shared" si="47"/>
        <v/>
      </c>
      <c r="G548" s="492" t="s">
        <v>439</v>
      </c>
      <c r="H548" s="492"/>
      <c r="I548" s="493" t="b">
        <f t="shared" si="48"/>
        <v>1</v>
      </c>
      <c r="J548" s="493" t="b">
        <f t="shared" si="49"/>
        <v>0</v>
      </c>
      <c r="K548" s="493" t="str">
        <f t="shared" si="50"/>
        <v>a1N1R000009twK9UAI</v>
      </c>
      <c r="L548" s="494" t="str">
        <f t="shared" ca="1" si="51"/>
        <v>761-Jul-22 to 30-Jun-23</v>
      </c>
      <c r="M548" s="495" t="s">
        <v>1517</v>
      </c>
      <c r="N548" s="486"/>
      <c r="O548" s="127"/>
      <c r="P548" s="127"/>
      <c r="Q548" s="127"/>
      <c r="AD548" s="487"/>
      <c r="AE548" s="487"/>
      <c r="AF548" s="487"/>
      <c r="AG548" s="487"/>
      <c r="AM548" s="5"/>
      <c r="AN548" s="5"/>
    </row>
    <row r="549" spans="1:40" ht="31.5" x14ac:dyDescent="0.25">
      <c r="A549" s="382">
        <v>76</v>
      </c>
      <c r="B549" s="401" t="str">
        <f t="shared" si="46"/>
        <v/>
      </c>
      <c r="C549" s="402" t="str">
        <f ca="1">TEXT(IFERROR(INDEX('Overview - Section A'!$A$37:$A$44,MATCH(G549,'Overview - Section A'!$U$37:$U$44,0)),""),"d-mmm-yy") &amp;" to " &amp; TEXT(IFERROR(INDEX('Overview - Section A'!$E$37:$E$44,MATCH(G549,'Overview - Section A'!$U$37:$U$44,0)),""),"d-mmm-yy")</f>
        <v>1-Jul-23 to 30-Jun-24</v>
      </c>
      <c r="D549" s="490"/>
      <c r="E549" s="490"/>
      <c r="F549" s="491" t="str">
        <f t="shared" si="47"/>
        <v/>
      </c>
      <c r="G549" s="492" t="s">
        <v>441</v>
      </c>
      <c r="H549" s="492"/>
      <c r="I549" s="493" t="b">
        <f t="shared" si="48"/>
        <v>1</v>
      </c>
      <c r="J549" s="493" t="b">
        <f t="shared" si="49"/>
        <v>0</v>
      </c>
      <c r="K549" s="493" t="str">
        <f t="shared" si="50"/>
        <v>a1N1R000009twK9UAI</v>
      </c>
      <c r="L549" s="494" t="str">
        <f t="shared" ca="1" si="51"/>
        <v>761-Jul-23 to 30-Jun-24</v>
      </c>
      <c r="M549" s="495" t="s">
        <v>1518</v>
      </c>
      <c r="N549" s="486"/>
      <c r="O549" s="127"/>
      <c r="P549" s="127"/>
      <c r="Q549" s="127"/>
      <c r="AD549" s="487"/>
      <c r="AE549" s="487"/>
      <c r="AF549" s="487"/>
      <c r="AG549" s="487"/>
      <c r="AM549" s="5"/>
      <c r="AN549" s="5"/>
    </row>
    <row r="550" spans="1:40" ht="31.5" x14ac:dyDescent="0.25">
      <c r="A550" s="382">
        <v>77</v>
      </c>
      <c r="B550" s="401" t="str">
        <f t="shared" si="46"/>
        <v/>
      </c>
      <c r="C550" s="402" t="str">
        <f ca="1">TEXT(IFERROR(INDEX('Overview - Section A'!$A$37:$A$44,MATCH(G550,'Overview - Section A'!$U$37:$U$44,0)),""),"d-mmm-yy") &amp;" to " &amp; TEXT(IFERROR(INDEX('Overview - Section A'!$E$37:$E$44,MATCH(G550,'Overview - Section A'!$U$37:$U$44,0)),""),"d-mmm-yy")</f>
        <v>1-Jul-19 to 31-Dec-19</v>
      </c>
      <c r="D550" s="490"/>
      <c r="E550" s="490"/>
      <c r="F550" s="491" t="str">
        <f t="shared" si="47"/>
        <v/>
      </c>
      <c r="G550" s="492" t="s">
        <v>431</v>
      </c>
      <c r="H550" s="492"/>
      <c r="I550" s="493" t="b">
        <f t="shared" si="48"/>
        <v>1</v>
      </c>
      <c r="J550" s="493" t="b">
        <f t="shared" si="49"/>
        <v>0</v>
      </c>
      <c r="K550" s="493" t="str">
        <f t="shared" si="50"/>
        <v>a1N1R000009twKAUAY</v>
      </c>
      <c r="L550" s="494" t="str">
        <f t="shared" ca="1" si="51"/>
        <v>771-Jul-19 to 31-Dec-19</v>
      </c>
      <c r="M550" s="495" t="s">
        <v>1519</v>
      </c>
      <c r="N550" s="486"/>
      <c r="O550" s="127"/>
      <c r="P550" s="127"/>
      <c r="Q550" s="127"/>
      <c r="AD550" s="487"/>
      <c r="AE550" s="487"/>
      <c r="AF550" s="487"/>
      <c r="AG550" s="487"/>
      <c r="AM550" s="5"/>
      <c r="AN550" s="5"/>
    </row>
    <row r="551" spans="1:40" ht="31.5" x14ac:dyDescent="0.25">
      <c r="A551" s="382">
        <v>77</v>
      </c>
      <c r="B551" s="401" t="str">
        <f t="shared" si="46"/>
        <v/>
      </c>
      <c r="C551" s="402" t="str">
        <f ca="1">TEXT(IFERROR(INDEX('Overview - Section A'!$A$37:$A$44,MATCH(G551,'Overview - Section A'!$U$37:$U$44,0)),""),"d-mmm-yy") &amp;" to " &amp; TEXT(IFERROR(INDEX('Overview - Section A'!$E$37:$E$44,MATCH(G551,'Overview - Section A'!$U$37:$U$44,0)),""),"d-mmm-yy")</f>
        <v>1-Jan-20 to 31-Dec-20</v>
      </c>
      <c r="D551" s="490"/>
      <c r="E551" s="490"/>
      <c r="F551" s="491" t="str">
        <f t="shared" si="47"/>
        <v/>
      </c>
      <c r="G551" s="492" t="s">
        <v>433</v>
      </c>
      <c r="H551" s="492"/>
      <c r="I551" s="493" t="b">
        <f t="shared" si="48"/>
        <v>1</v>
      </c>
      <c r="J551" s="493" t="b">
        <f t="shared" si="49"/>
        <v>0</v>
      </c>
      <c r="K551" s="493" t="str">
        <f t="shared" si="50"/>
        <v>a1N1R000009twKAUAY</v>
      </c>
      <c r="L551" s="494" t="str">
        <f t="shared" ca="1" si="51"/>
        <v>771-Jan-20 to 31-Dec-20</v>
      </c>
      <c r="M551" s="495" t="s">
        <v>1520</v>
      </c>
      <c r="N551" s="486"/>
      <c r="O551" s="127"/>
      <c r="P551" s="127"/>
      <c r="Q551" s="127"/>
      <c r="AD551" s="487"/>
      <c r="AE551" s="487"/>
      <c r="AF551" s="487"/>
      <c r="AG551" s="487"/>
      <c r="AM551" s="5"/>
      <c r="AN551" s="5"/>
    </row>
    <row r="552" spans="1:40" ht="31.5" x14ac:dyDescent="0.25">
      <c r="A552" s="382">
        <v>77</v>
      </c>
      <c r="B552" s="401" t="str">
        <f t="shared" si="46"/>
        <v/>
      </c>
      <c r="C552" s="402" t="str">
        <f ca="1">TEXT(IFERROR(INDEX('Overview - Section A'!$A$37:$A$44,MATCH(G552,'Overview - Section A'!$U$37:$U$44,0)),""),"d-mmm-yy") &amp;" to " &amp; TEXT(IFERROR(INDEX('Overview - Section A'!$E$37:$E$44,MATCH(G552,'Overview - Section A'!$U$37:$U$44,0)),""),"d-mmm-yy")</f>
        <v>1-Jan-21 to 31-Dec-21</v>
      </c>
      <c r="D552" s="490"/>
      <c r="E552" s="490"/>
      <c r="F552" s="491" t="str">
        <f t="shared" si="47"/>
        <v/>
      </c>
      <c r="G552" s="492" t="s">
        <v>435</v>
      </c>
      <c r="H552" s="492"/>
      <c r="I552" s="493" t="b">
        <f t="shared" si="48"/>
        <v>1</v>
      </c>
      <c r="J552" s="493" t="b">
        <f t="shared" si="49"/>
        <v>0</v>
      </c>
      <c r="K552" s="493" t="str">
        <f t="shared" si="50"/>
        <v>a1N1R000009twKAUAY</v>
      </c>
      <c r="L552" s="494" t="str">
        <f t="shared" ca="1" si="51"/>
        <v>771-Jan-21 to 31-Dec-21</v>
      </c>
      <c r="M552" s="495" t="s">
        <v>1521</v>
      </c>
      <c r="N552" s="486"/>
      <c r="O552" s="127"/>
      <c r="P552" s="127"/>
      <c r="Q552" s="127"/>
      <c r="AD552" s="487"/>
      <c r="AE552" s="487"/>
      <c r="AF552" s="487"/>
      <c r="AG552" s="487"/>
      <c r="AM552" s="5"/>
      <c r="AN552" s="5"/>
    </row>
    <row r="553" spans="1:40" ht="31.5" x14ac:dyDescent="0.25">
      <c r="A553" s="382">
        <v>77</v>
      </c>
      <c r="B553" s="401" t="str">
        <f t="shared" si="46"/>
        <v/>
      </c>
      <c r="C553" s="402" t="str">
        <f ca="1">TEXT(IFERROR(INDEX('Overview - Section A'!$A$37:$A$44,MATCH(G553,'Overview - Section A'!$U$37:$U$44,0)),""),"d-mmm-yy") &amp;" to " &amp; TEXT(IFERROR(INDEX('Overview - Section A'!$E$37:$E$44,MATCH(G553,'Overview - Section A'!$U$37:$U$44,0)),""),"d-mmm-yy")</f>
        <v>1-Jan-22 to 30-Jun-22</v>
      </c>
      <c r="D553" s="490"/>
      <c r="E553" s="490"/>
      <c r="F553" s="491" t="str">
        <f t="shared" si="47"/>
        <v/>
      </c>
      <c r="G553" s="492" t="s">
        <v>437</v>
      </c>
      <c r="H553" s="492"/>
      <c r="I553" s="493" t="b">
        <f t="shared" si="48"/>
        <v>1</v>
      </c>
      <c r="J553" s="493" t="b">
        <f t="shared" si="49"/>
        <v>0</v>
      </c>
      <c r="K553" s="493" t="str">
        <f t="shared" si="50"/>
        <v>a1N1R000009twKAUAY</v>
      </c>
      <c r="L553" s="494" t="str">
        <f t="shared" ca="1" si="51"/>
        <v>771-Jan-22 to 30-Jun-22</v>
      </c>
      <c r="M553" s="495" t="s">
        <v>1522</v>
      </c>
      <c r="N553" s="486"/>
      <c r="O553" s="127"/>
      <c r="P553" s="127"/>
      <c r="Q553" s="127"/>
      <c r="AD553" s="487"/>
      <c r="AE553" s="487"/>
      <c r="AF553" s="487"/>
      <c r="AG553" s="487"/>
      <c r="AM553" s="5"/>
      <c r="AN553" s="5"/>
    </row>
    <row r="554" spans="1:40" ht="31.5" x14ac:dyDescent="0.25">
      <c r="A554" s="382">
        <v>77</v>
      </c>
      <c r="B554" s="401" t="str">
        <f t="shared" si="46"/>
        <v/>
      </c>
      <c r="C554" s="402" t="str">
        <f ca="1">TEXT(IFERROR(INDEX('Overview - Section A'!$A$37:$A$44,MATCH(G554,'Overview - Section A'!$U$37:$U$44,0)),""),"d-mmm-yy") &amp;" to " &amp; TEXT(IFERROR(INDEX('Overview - Section A'!$E$37:$E$44,MATCH(G554,'Overview - Section A'!$U$37:$U$44,0)),""),"d-mmm-yy")</f>
        <v>1-Jul-22 to 30-Jun-23</v>
      </c>
      <c r="D554" s="490"/>
      <c r="E554" s="490"/>
      <c r="F554" s="491" t="str">
        <f t="shared" si="47"/>
        <v/>
      </c>
      <c r="G554" s="492" t="s">
        <v>439</v>
      </c>
      <c r="H554" s="492"/>
      <c r="I554" s="493" t="b">
        <f t="shared" si="48"/>
        <v>1</v>
      </c>
      <c r="J554" s="493" t="b">
        <f t="shared" si="49"/>
        <v>0</v>
      </c>
      <c r="K554" s="493" t="str">
        <f t="shared" si="50"/>
        <v>a1N1R000009twKAUAY</v>
      </c>
      <c r="L554" s="494" t="str">
        <f t="shared" ca="1" si="51"/>
        <v>771-Jul-22 to 30-Jun-23</v>
      </c>
      <c r="M554" s="495" t="s">
        <v>1523</v>
      </c>
      <c r="N554" s="486"/>
      <c r="O554" s="127"/>
      <c r="P554" s="127"/>
      <c r="Q554" s="127"/>
      <c r="AD554" s="487"/>
      <c r="AE554" s="487"/>
      <c r="AF554" s="487"/>
      <c r="AG554" s="487"/>
      <c r="AM554" s="5"/>
      <c r="AN554" s="5"/>
    </row>
    <row r="555" spans="1:40" ht="31.5" x14ac:dyDescent="0.25">
      <c r="A555" s="382">
        <v>77</v>
      </c>
      <c r="B555" s="401" t="str">
        <f t="shared" si="46"/>
        <v/>
      </c>
      <c r="C555" s="402" t="str">
        <f ca="1">TEXT(IFERROR(INDEX('Overview - Section A'!$A$37:$A$44,MATCH(G555,'Overview - Section A'!$U$37:$U$44,0)),""),"d-mmm-yy") &amp;" to " &amp; TEXT(IFERROR(INDEX('Overview - Section A'!$E$37:$E$44,MATCH(G555,'Overview - Section A'!$U$37:$U$44,0)),""),"d-mmm-yy")</f>
        <v>1-Jul-23 to 30-Jun-24</v>
      </c>
      <c r="D555" s="490"/>
      <c r="E555" s="490"/>
      <c r="F555" s="491" t="str">
        <f t="shared" si="47"/>
        <v/>
      </c>
      <c r="G555" s="492" t="s">
        <v>441</v>
      </c>
      <c r="H555" s="492"/>
      <c r="I555" s="493" t="b">
        <f t="shared" si="48"/>
        <v>1</v>
      </c>
      <c r="J555" s="493" t="b">
        <f t="shared" si="49"/>
        <v>0</v>
      </c>
      <c r="K555" s="493" t="str">
        <f t="shared" si="50"/>
        <v>a1N1R000009twKAUAY</v>
      </c>
      <c r="L555" s="494" t="str">
        <f t="shared" ca="1" si="51"/>
        <v>771-Jul-23 to 30-Jun-24</v>
      </c>
      <c r="M555" s="495" t="s">
        <v>1524</v>
      </c>
      <c r="N555" s="486"/>
      <c r="O555" s="127"/>
      <c r="P555" s="127"/>
      <c r="Q555" s="127"/>
      <c r="AD555" s="487"/>
      <c r="AE555" s="487"/>
      <c r="AF555" s="487"/>
      <c r="AG555" s="487"/>
      <c r="AM555" s="5"/>
      <c r="AN555" s="5"/>
    </row>
    <row r="556" spans="1:40" ht="31.5" x14ac:dyDescent="0.25">
      <c r="A556" s="382">
        <v>78</v>
      </c>
      <c r="B556" s="401" t="str">
        <f t="shared" si="46"/>
        <v/>
      </c>
      <c r="C556" s="402" t="str">
        <f ca="1">TEXT(IFERROR(INDEX('Overview - Section A'!$A$37:$A$44,MATCH(G556,'Overview - Section A'!$U$37:$U$44,0)),""),"d-mmm-yy") &amp;" to " &amp; TEXT(IFERROR(INDEX('Overview - Section A'!$E$37:$E$44,MATCH(G556,'Overview - Section A'!$U$37:$U$44,0)),""),"d-mmm-yy")</f>
        <v>1-Jul-19 to 31-Dec-19</v>
      </c>
      <c r="D556" s="490"/>
      <c r="E556" s="490"/>
      <c r="F556" s="491" t="str">
        <f t="shared" si="47"/>
        <v/>
      </c>
      <c r="G556" s="492" t="s">
        <v>431</v>
      </c>
      <c r="H556" s="492"/>
      <c r="I556" s="493" t="b">
        <f t="shared" si="48"/>
        <v>1</v>
      </c>
      <c r="J556" s="493" t="b">
        <f t="shared" si="49"/>
        <v>0</v>
      </c>
      <c r="K556" s="493" t="str">
        <f t="shared" si="50"/>
        <v>a1N1R000009twKBUAY</v>
      </c>
      <c r="L556" s="494" t="str">
        <f t="shared" ca="1" si="51"/>
        <v>781-Jul-19 to 31-Dec-19</v>
      </c>
      <c r="M556" s="495" t="s">
        <v>1525</v>
      </c>
      <c r="N556" s="486"/>
      <c r="O556" s="127"/>
      <c r="P556" s="127"/>
      <c r="Q556" s="127"/>
      <c r="AD556" s="487"/>
      <c r="AE556" s="487"/>
      <c r="AF556" s="487"/>
      <c r="AG556" s="487"/>
      <c r="AM556" s="5"/>
      <c r="AN556" s="5"/>
    </row>
    <row r="557" spans="1:40" ht="31.5" x14ac:dyDescent="0.25">
      <c r="A557" s="382">
        <v>78</v>
      </c>
      <c r="B557" s="401" t="str">
        <f t="shared" si="46"/>
        <v/>
      </c>
      <c r="C557" s="402" t="str">
        <f ca="1">TEXT(IFERROR(INDEX('Overview - Section A'!$A$37:$A$44,MATCH(G557,'Overview - Section A'!$U$37:$U$44,0)),""),"d-mmm-yy") &amp;" to " &amp; TEXT(IFERROR(INDEX('Overview - Section A'!$E$37:$E$44,MATCH(G557,'Overview - Section A'!$U$37:$U$44,0)),""),"d-mmm-yy")</f>
        <v>1-Jan-20 to 31-Dec-20</v>
      </c>
      <c r="D557" s="490"/>
      <c r="E557" s="490"/>
      <c r="F557" s="491" t="str">
        <f t="shared" si="47"/>
        <v/>
      </c>
      <c r="G557" s="492" t="s">
        <v>433</v>
      </c>
      <c r="H557" s="492"/>
      <c r="I557" s="493" t="b">
        <f t="shared" si="48"/>
        <v>1</v>
      </c>
      <c r="J557" s="493" t="b">
        <f t="shared" si="49"/>
        <v>0</v>
      </c>
      <c r="K557" s="493" t="str">
        <f t="shared" si="50"/>
        <v>a1N1R000009twKBUAY</v>
      </c>
      <c r="L557" s="494" t="str">
        <f t="shared" ca="1" si="51"/>
        <v>781-Jan-20 to 31-Dec-20</v>
      </c>
      <c r="M557" s="495" t="s">
        <v>1526</v>
      </c>
      <c r="N557" s="486"/>
      <c r="O557" s="127"/>
      <c r="P557" s="127"/>
      <c r="Q557" s="127"/>
      <c r="AD557" s="487"/>
      <c r="AE557" s="487"/>
      <c r="AF557" s="487"/>
      <c r="AG557" s="487"/>
      <c r="AM557" s="5"/>
      <c r="AN557" s="5"/>
    </row>
    <row r="558" spans="1:40" ht="31.5" x14ac:dyDescent="0.25">
      <c r="A558" s="382">
        <v>78</v>
      </c>
      <c r="B558" s="401" t="str">
        <f t="shared" si="46"/>
        <v/>
      </c>
      <c r="C558" s="402" t="str">
        <f ca="1">TEXT(IFERROR(INDEX('Overview - Section A'!$A$37:$A$44,MATCH(G558,'Overview - Section A'!$U$37:$U$44,0)),""),"d-mmm-yy") &amp;" to " &amp; TEXT(IFERROR(INDEX('Overview - Section A'!$E$37:$E$44,MATCH(G558,'Overview - Section A'!$U$37:$U$44,0)),""),"d-mmm-yy")</f>
        <v>1-Jan-21 to 31-Dec-21</v>
      </c>
      <c r="D558" s="490"/>
      <c r="E558" s="490"/>
      <c r="F558" s="491" t="str">
        <f t="shared" si="47"/>
        <v/>
      </c>
      <c r="G558" s="492" t="s">
        <v>435</v>
      </c>
      <c r="H558" s="492"/>
      <c r="I558" s="493" t="b">
        <f t="shared" si="48"/>
        <v>1</v>
      </c>
      <c r="J558" s="493" t="b">
        <f t="shared" si="49"/>
        <v>0</v>
      </c>
      <c r="K558" s="493" t="str">
        <f t="shared" si="50"/>
        <v>a1N1R000009twKBUAY</v>
      </c>
      <c r="L558" s="494" t="str">
        <f t="shared" ca="1" si="51"/>
        <v>781-Jan-21 to 31-Dec-21</v>
      </c>
      <c r="M558" s="495" t="s">
        <v>1527</v>
      </c>
      <c r="N558" s="486"/>
      <c r="O558" s="127"/>
      <c r="P558" s="127"/>
      <c r="Q558" s="127"/>
      <c r="AD558" s="487"/>
      <c r="AE558" s="487"/>
      <c r="AF558" s="487"/>
      <c r="AG558" s="487"/>
      <c r="AM558" s="5"/>
      <c r="AN558" s="5"/>
    </row>
    <row r="559" spans="1:40" ht="31.5" x14ac:dyDescent="0.25">
      <c r="A559" s="382">
        <v>78</v>
      </c>
      <c r="B559" s="401" t="str">
        <f t="shared" si="46"/>
        <v/>
      </c>
      <c r="C559" s="402" t="str">
        <f ca="1">TEXT(IFERROR(INDEX('Overview - Section A'!$A$37:$A$44,MATCH(G559,'Overview - Section A'!$U$37:$U$44,0)),""),"d-mmm-yy") &amp;" to " &amp; TEXT(IFERROR(INDEX('Overview - Section A'!$E$37:$E$44,MATCH(G559,'Overview - Section A'!$U$37:$U$44,0)),""),"d-mmm-yy")</f>
        <v>1-Jan-22 to 30-Jun-22</v>
      </c>
      <c r="D559" s="490"/>
      <c r="E559" s="490"/>
      <c r="F559" s="491" t="str">
        <f t="shared" si="47"/>
        <v/>
      </c>
      <c r="G559" s="492" t="s">
        <v>437</v>
      </c>
      <c r="H559" s="492"/>
      <c r="I559" s="493" t="b">
        <f t="shared" si="48"/>
        <v>1</v>
      </c>
      <c r="J559" s="493" t="b">
        <f t="shared" si="49"/>
        <v>0</v>
      </c>
      <c r="K559" s="493" t="str">
        <f t="shared" si="50"/>
        <v>a1N1R000009twKBUAY</v>
      </c>
      <c r="L559" s="494" t="str">
        <f t="shared" ca="1" si="51"/>
        <v>781-Jan-22 to 30-Jun-22</v>
      </c>
      <c r="M559" s="495" t="s">
        <v>1528</v>
      </c>
      <c r="N559" s="486"/>
      <c r="O559" s="127"/>
      <c r="P559" s="127"/>
      <c r="Q559" s="127"/>
      <c r="AD559" s="487"/>
      <c r="AE559" s="487"/>
      <c r="AF559" s="487"/>
      <c r="AG559" s="487"/>
      <c r="AM559" s="5"/>
      <c r="AN559" s="5"/>
    </row>
    <row r="560" spans="1:40" ht="31.5" x14ac:dyDescent="0.25">
      <c r="A560" s="382">
        <v>78</v>
      </c>
      <c r="B560" s="401" t="str">
        <f t="shared" si="46"/>
        <v/>
      </c>
      <c r="C560" s="402" t="str">
        <f ca="1">TEXT(IFERROR(INDEX('Overview - Section A'!$A$37:$A$44,MATCH(G560,'Overview - Section A'!$U$37:$U$44,0)),""),"d-mmm-yy") &amp;" to " &amp; TEXT(IFERROR(INDEX('Overview - Section A'!$E$37:$E$44,MATCH(G560,'Overview - Section A'!$U$37:$U$44,0)),""),"d-mmm-yy")</f>
        <v>1-Jul-22 to 30-Jun-23</v>
      </c>
      <c r="D560" s="490"/>
      <c r="E560" s="490"/>
      <c r="F560" s="491" t="str">
        <f t="shared" si="47"/>
        <v/>
      </c>
      <c r="G560" s="492" t="s">
        <v>439</v>
      </c>
      <c r="H560" s="492"/>
      <c r="I560" s="493" t="b">
        <f t="shared" si="48"/>
        <v>1</v>
      </c>
      <c r="J560" s="493" t="b">
        <f t="shared" si="49"/>
        <v>0</v>
      </c>
      <c r="K560" s="493" t="str">
        <f t="shared" si="50"/>
        <v>a1N1R000009twKBUAY</v>
      </c>
      <c r="L560" s="494" t="str">
        <f t="shared" ca="1" si="51"/>
        <v>781-Jul-22 to 30-Jun-23</v>
      </c>
      <c r="M560" s="495" t="s">
        <v>1529</v>
      </c>
      <c r="N560" s="486"/>
      <c r="O560" s="127"/>
      <c r="P560" s="127"/>
      <c r="Q560" s="127"/>
      <c r="AD560" s="487"/>
      <c r="AE560" s="487"/>
      <c r="AF560" s="487"/>
      <c r="AG560" s="487"/>
      <c r="AM560" s="5"/>
      <c r="AN560" s="5"/>
    </row>
    <row r="561" spans="1:40" ht="31.5" x14ac:dyDescent="0.25">
      <c r="A561" s="382">
        <v>78</v>
      </c>
      <c r="B561" s="401" t="str">
        <f t="shared" si="46"/>
        <v/>
      </c>
      <c r="C561" s="402" t="str">
        <f ca="1">TEXT(IFERROR(INDEX('Overview - Section A'!$A$37:$A$44,MATCH(G561,'Overview - Section A'!$U$37:$U$44,0)),""),"d-mmm-yy") &amp;" to " &amp; TEXT(IFERROR(INDEX('Overview - Section A'!$E$37:$E$44,MATCH(G561,'Overview - Section A'!$U$37:$U$44,0)),""),"d-mmm-yy")</f>
        <v>1-Jul-23 to 30-Jun-24</v>
      </c>
      <c r="D561" s="490"/>
      <c r="E561" s="490"/>
      <c r="F561" s="491" t="str">
        <f t="shared" si="47"/>
        <v/>
      </c>
      <c r="G561" s="492" t="s">
        <v>441</v>
      </c>
      <c r="H561" s="492"/>
      <c r="I561" s="493" t="b">
        <f t="shared" si="48"/>
        <v>1</v>
      </c>
      <c r="J561" s="493" t="b">
        <f t="shared" si="49"/>
        <v>0</v>
      </c>
      <c r="K561" s="493" t="str">
        <f t="shared" si="50"/>
        <v>a1N1R000009twKBUAY</v>
      </c>
      <c r="L561" s="494" t="str">
        <f t="shared" ca="1" si="51"/>
        <v>781-Jul-23 to 30-Jun-24</v>
      </c>
      <c r="M561" s="495" t="s">
        <v>1530</v>
      </c>
      <c r="N561" s="486"/>
      <c r="O561" s="127"/>
      <c r="P561" s="127"/>
      <c r="Q561" s="127"/>
      <c r="AD561" s="487"/>
      <c r="AE561" s="487"/>
      <c r="AF561" s="487"/>
      <c r="AG561" s="487"/>
      <c r="AM561" s="5"/>
      <c r="AN561" s="5"/>
    </row>
    <row r="562" spans="1:40" ht="31.5" x14ac:dyDescent="0.25">
      <c r="A562" s="382">
        <v>79</v>
      </c>
      <c r="B562" s="401" t="str">
        <f t="shared" si="46"/>
        <v/>
      </c>
      <c r="C562" s="402" t="str">
        <f ca="1">TEXT(IFERROR(INDEX('Overview - Section A'!$A$37:$A$44,MATCH(G562,'Overview - Section A'!$U$37:$U$44,0)),""),"d-mmm-yy") &amp;" to " &amp; TEXT(IFERROR(INDEX('Overview - Section A'!$E$37:$E$44,MATCH(G562,'Overview - Section A'!$U$37:$U$44,0)),""),"d-mmm-yy")</f>
        <v>1-Jul-19 to 31-Dec-19</v>
      </c>
      <c r="D562" s="490"/>
      <c r="E562" s="490"/>
      <c r="F562" s="491" t="str">
        <f t="shared" si="47"/>
        <v/>
      </c>
      <c r="G562" s="492" t="s">
        <v>431</v>
      </c>
      <c r="H562" s="492"/>
      <c r="I562" s="493" t="b">
        <f t="shared" si="48"/>
        <v>1</v>
      </c>
      <c r="J562" s="493" t="b">
        <f t="shared" si="49"/>
        <v>0</v>
      </c>
      <c r="K562" s="493" t="str">
        <f t="shared" si="50"/>
        <v>a1N1R000009twKCUAY</v>
      </c>
      <c r="L562" s="494" t="str">
        <f t="shared" ca="1" si="51"/>
        <v>791-Jul-19 to 31-Dec-19</v>
      </c>
      <c r="M562" s="495" t="s">
        <v>1531</v>
      </c>
      <c r="N562" s="486"/>
      <c r="O562" s="127"/>
      <c r="P562" s="127"/>
      <c r="Q562" s="127"/>
      <c r="AD562" s="487"/>
      <c r="AE562" s="487"/>
      <c r="AF562" s="487"/>
      <c r="AG562" s="487"/>
      <c r="AM562" s="5"/>
      <c r="AN562" s="5"/>
    </row>
    <row r="563" spans="1:40" ht="31.5" x14ac:dyDescent="0.25">
      <c r="A563" s="382">
        <v>79</v>
      </c>
      <c r="B563" s="401" t="str">
        <f t="shared" si="46"/>
        <v/>
      </c>
      <c r="C563" s="402" t="str">
        <f ca="1">TEXT(IFERROR(INDEX('Overview - Section A'!$A$37:$A$44,MATCH(G563,'Overview - Section A'!$U$37:$U$44,0)),""),"d-mmm-yy") &amp;" to " &amp; TEXT(IFERROR(INDEX('Overview - Section A'!$E$37:$E$44,MATCH(G563,'Overview - Section A'!$U$37:$U$44,0)),""),"d-mmm-yy")</f>
        <v>1-Jan-20 to 31-Dec-20</v>
      </c>
      <c r="D563" s="490"/>
      <c r="E563" s="490"/>
      <c r="F563" s="491" t="str">
        <f t="shared" si="47"/>
        <v/>
      </c>
      <c r="G563" s="492" t="s">
        <v>433</v>
      </c>
      <c r="H563" s="492"/>
      <c r="I563" s="493" t="b">
        <f t="shared" si="48"/>
        <v>1</v>
      </c>
      <c r="J563" s="493" t="b">
        <f t="shared" si="49"/>
        <v>0</v>
      </c>
      <c r="K563" s="493" t="str">
        <f t="shared" si="50"/>
        <v>a1N1R000009twKCUAY</v>
      </c>
      <c r="L563" s="494" t="str">
        <f t="shared" ca="1" si="51"/>
        <v>791-Jan-20 to 31-Dec-20</v>
      </c>
      <c r="M563" s="495" t="s">
        <v>1532</v>
      </c>
      <c r="N563" s="486"/>
      <c r="O563" s="127"/>
      <c r="P563" s="127"/>
      <c r="Q563" s="127"/>
      <c r="AD563" s="487"/>
      <c r="AE563" s="487"/>
      <c r="AF563" s="487"/>
      <c r="AG563" s="487"/>
      <c r="AM563" s="5"/>
      <c r="AN563" s="5"/>
    </row>
    <row r="564" spans="1:40" ht="31.5" x14ac:dyDescent="0.25">
      <c r="A564" s="382">
        <v>79</v>
      </c>
      <c r="B564" s="401" t="str">
        <f t="shared" si="46"/>
        <v/>
      </c>
      <c r="C564" s="402" t="str">
        <f ca="1">TEXT(IFERROR(INDEX('Overview - Section A'!$A$37:$A$44,MATCH(G564,'Overview - Section A'!$U$37:$U$44,0)),""),"d-mmm-yy") &amp;" to " &amp; TEXT(IFERROR(INDEX('Overview - Section A'!$E$37:$E$44,MATCH(G564,'Overview - Section A'!$U$37:$U$44,0)),""),"d-mmm-yy")</f>
        <v>1-Jan-21 to 31-Dec-21</v>
      </c>
      <c r="D564" s="490"/>
      <c r="E564" s="490"/>
      <c r="F564" s="491" t="str">
        <f t="shared" si="47"/>
        <v/>
      </c>
      <c r="G564" s="492" t="s">
        <v>435</v>
      </c>
      <c r="H564" s="492"/>
      <c r="I564" s="493" t="b">
        <f t="shared" si="48"/>
        <v>1</v>
      </c>
      <c r="J564" s="493" t="b">
        <f t="shared" si="49"/>
        <v>0</v>
      </c>
      <c r="K564" s="493" t="str">
        <f t="shared" si="50"/>
        <v>a1N1R000009twKCUAY</v>
      </c>
      <c r="L564" s="494" t="str">
        <f t="shared" ca="1" si="51"/>
        <v>791-Jan-21 to 31-Dec-21</v>
      </c>
      <c r="M564" s="495" t="s">
        <v>1533</v>
      </c>
      <c r="N564" s="486"/>
      <c r="O564" s="127"/>
      <c r="P564" s="127"/>
      <c r="Q564" s="127"/>
      <c r="AD564" s="487"/>
      <c r="AE564" s="487"/>
      <c r="AF564" s="487"/>
      <c r="AG564" s="487"/>
      <c r="AM564" s="5"/>
      <c r="AN564" s="5"/>
    </row>
    <row r="565" spans="1:40" ht="31.5" x14ac:dyDescent="0.25">
      <c r="A565" s="382">
        <v>79</v>
      </c>
      <c r="B565" s="401" t="str">
        <f t="shared" si="46"/>
        <v/>
      </c>
      <c r="C565" s="402" t="str">
        <f ca="1">TEXT(IFERROR(INDEX('Overview - Section A'!$A$37:$A$44,MATCH(G565,'Overview - Section A'!$U$37:$U$44,0)),""),"d-mmm-yy") &amp;" to " &amp; TEXT(IFERROR(INDEX('Overview - Section A'!$E$37:$E$44,MATCH(G565,'Overview - Section A'!$U$37:$U$44,0)),""),"d-mmm-yy")</f>
        <v>1-Jan-22 to 30-Jun-22</v>
      </c>
      <c r="D565" s="490"/>
      <c r="E565" s="490"/>
      <c r="F565" s="491" t="str">
        <f t="shared" si="47"/>
        <v/>
      </c>
      <c r="G565" s="492" t="s">
        <v>437</v>
      </c>
      <c r="H565" s="492"/>
      <c r="I565" s="493" t="b">
        <f t="shared" si="48"/>
        <v>1</v>
      </c>
      <c r="J565" s="493" t="b">
        <f t="shared" si="49"/>
        <v>0</v>
      </c>
      <c r="K565" s="493" t="str">
        <f t="shared" si="50"/>
        <v>a1N1R000009twKCUAY</v>
      </c>
      <c r="L565" s="494" t="str">
        <f t="shared" ca="1" si="51"/>
        <v>791-Jan-22 to 30-Jun-22</v>
      </c>
      <c r="M565" s="495" t="s">
        <v>1534</v>
      </c>
      <c r="N565" s="486"/>
      <c r="O565" s="127"/>
      <c r="P565" s="127"/>
      <c r="Q565" s="127"/>
      <c r="AD565" s="487"/>
      <c r="AE565" s="487"/>
      <c r="AF565" s="487"/>
      <c r="AG565" s="487"/>
      <c r="AM565" s="5"/>
      <c r="AN565" s="5"/>
    </row>
    <row r="566" spans="1:40" ht="31.5" x14ac:dyDescent="0.25">
      <c r="A566" s="382">
        <v>79</v>
      </c>
      <c r="B566" s="401" t="str">
        <f t="shared" si="46"/>
        <v/>
      </c>
      <c r="C566" s="402" t="str">
        <f ca="1">TEXT(IFERROR(INDEX('Overview - Section A'!$A$37:$A$44,MATCH(G566,'Overview - Section A'!$U$37:$U$44,0)),""),"d-mmm-yy") &amp;" to " &amp; TEXT(IFERROR(INDEX('Overview - Section A'!$E$37:$E$44,MATCH(G566,'Overview - Section A'!$U$37:$U$44,0)),""),"d-mmm-yy")</f>
        <v>1-Jul-22 to 30-Jun-23</v>
      </c>
      <c r="D566" s="490"/>
      <c r="E566" s="490"/>
      <c r="F566" s="491" t="str">
        <f t="shared" si="47"/>
        <v/>
      </c>
      <c r="G566" s="492" t="s">
        <v>439</v>
      </c>
      <c r="H566" s="492"/>
      <c r="I566" s="493" t="b">
        <f t="shared" si="48"/>
        <v>1</v>
      </c>
      <c r="J566" s="493" t="b">
        <f t="shared" si="49"/>
        <v>0</v>
      </c>
      <c r="K566" s="493" t="str">
        <f t="shared" si="50"/>
        <v>a1N1R000009twKCUAY</v>
      </c>
      <c r="L566" s="494" t="str">
        <f t="shared" ca="1" si="51"/>
        <v>791-Jul-22 to 30-Jun-23</v>
      </c>
      <c r="M566" s="495" t="s">
        <v>1535</v>
      </c>
      <c r="N566" s="486"/>
      <c r="O566" s="127"/>
      <c r="P566" s="127"/>
      <c r="Q566" s="127"/>
      <c r="AD566" s="487"/>
      <c r="AE566" s="487"/>
      <c r="AF566" s="487"/>
      <c r="AG566" s="487"/>
      <c r="AM566" s="5"/>
      <c r="AN566" s="5"/>
    </row>
    <row r="567" spans="1:40" ht="31.5" x14ac:dyDescent="0.25">
      <c r="A567" s="382">
        <v>79</v>
      </c>
      <c r="B567" s="401" t="str">
        <f t="shared" si="46"/>
        <v/>
      </c>
      <c r="C567" s="402" t="str">
        <f ca="1">TEXT(IFERROR(INDEX('Overview - Section A'!$A$37:$A$44,MATCH(G567,'Overview - Section A'!$U$37:$U$44,0)),""),"d-mmm-yy") &amp;" to " &amp; TEXT(IFERROR(INDEX('Overview - Section A'!$E$37:$E$44,MATCH(G567,'Overview - Section A'!$U$37:$U$44,0)),""),"d-mmm-yy")</f>
        <v>1-Jul-23 to 30-Jun-24</v>
      </c>
      <c r="D567" s="490"/>
      <c r="E567" s="490"/>
      <c r="F567" s="491" t="str">
        <f t="shared" si="47"/>
        <v/>
      </c>
      <c r="G567" s="492" t="s">
        <v>441</v>
      </c>
      <c r="H567" s="492"/>
      <c r="I567" s="493" t="b">
        <f t="shared" si="48"/>
        <v>1</v>
      </c>
      <c r="J567" s="493" t="b">
        <f t="shared" si="49"/>
        <v>0</v>
      </c>
      <c r="K567" s="493" t="str">
        <f t="shared" si="50"/>
        <v>a1N1R000009twKCUAY</v>
      </c>
      <c r="L567" s="494" t="str">
        <f t="shared" ca="1" si="51"/>
        <v>791-Jul-23 to 30-Jun-24</v>
      </c>
      <c r="M567" s="495" t="s">
        <v>1536</v>
      </c>
      <c r="N567" s="486"/>
      <c r="O567" s="127"/>
      <c r="P567" s="127"/>
      <c r="Q567" s="127"/>
      <c r="AD567" s="487"/>
      <c r="AE567" s="487"/>
      <c r="AF567" s="487"/>
      <c r="AG567" s="487"/>
      <c r="AM567" s="5"/>
      <c r="AN567" s="5"/>
    </row>
    <row r="568" spans="1:40" ht="31.5" x14ac:dyDescent="0.25">
      <c r="A568" s="382">
        <v>80</v>
      </c>
      <c r="B568" s="401" t="str">
        <f t="shared" si="46"/>
        <v/>
      </c>
      <c r="C568" s="402" t="str">
        <f ca="1">TEXT(IFERROR(INDEX('Overview - Section A'!$A$37:$A$44,MATCH(G568,'Overview - Section A'!$U$37:$U$44,0)),""),"d-mmm-yy") &amp;" to " &amp; TEXT(IFERROR(INDEX('Overview - Section A'!$E$37:$E$44,MATCH(G568,'Overview - Section A'!$U$37:$U$44,0)),""),"d-mmm-yy")</f>
        <v>1-Jul-19 to 31-Dec-19</v>
      </c>
      <c r="D568" s="490"/>
      <c r="E568" s="490"/>
      <c r="F568" s="491" t="str">
        <f t="shared" si="47"/>
        <v/>
      </c>
      <c r="G568" s="492" t="s">
        <v>431</v>
      </c>
      <c r="H568" s="492"/>
      <c r="I568" s="493" t="b">
        <f t="shared" si="48"/>
        <v>1</v>
      </c>
      <c r="J568" s="493" t="b">
        <f t="shared" si="49"/>
        <v>0</v>
      </c>
      <c r="K568" s="493" t="str">
        <f t="shared" si="50"/>
        <v>a1N1R000009twKDUAY</v>
      </c>
      <c r="L568" s="494" t="str">
        <f t="shared" ca="1" si="51"/>
        <v>801-Jul-19 to 31-Dec-19</v>
      </c>
      <c r="M568" s="495" t="s">
        <v>1537</v>
      </c>
      <c r="N568" s="486"/>
      <c r="O568" s="127"/>
      <c r="P568" s="127"/>
      <c r="Q568" s="127"/>
      <c r="AD568" s="487"/>
      <c r="AE568" s="487"/>
      <c r="AF568" s="487"/>
      <c r="AG568" s="487"/>
      <c r="AM568" s="5"/>
      <c r="AN568" s="5"/>
    </row>
    <row r="569" spans="1:40" ht="31.5" x14ac:dyDescent="0.25">
      <c r="A569" s="382">
        <v>80</v>
      </c>
      <c r="B569" s="401" t="str">
        <f t="shared" si="46"/>
        <v/>
      </c>
      <c r="C569" s="402" t="str">
        <f ca="1">TEXT(IFERROR(INDEX('Overview - Section A'!$A$37:$A$44,MATCH(G569,'Overview - Section A'!$U$37:$U$44,0)),""),"d-mmm-yy") &amp;" to " &amp; TEXT(IFERROR(INDEX('Overview - Section A'!$E$37:$E$44,MATCH(G569,'Overview - Section A'!$U$37:$U$44,0)),""),"d-mmm-yy")</f>
        <v>1-Jan-20 to 31-Dec-20</v>
      </c>
      <c r="D569" s="490"/>
      <c r="E569" s="490"/>
      <c r="F569" s="491" t="str">
        <f t="shared" si="47"/>
        <v/>
      </c>
      <c r="G569" s="492" t="s">
        <v>433</v>
      </c>
      <c r="H569" s="492"/>
      <c r="I569" s="493" t="b">
        <f t="shared" si="48"/>
        <v>1</v>
      </c>
      <c r="J569" s="493" t="b">
        <f t="shared" si="49"/>
        <v>0</v>
      </c>
      <c r="K569" s="493" t="str">
        <f t="shared" si="50"/>
        <v>a1N1R000009twKDUAY</v>
      </c>
      <c r="L569" s="494" t="str">
        <f t="shared" ca="1" si="51"/>
        <v>801-Jan-20 to 31-Dec-20</v>
      </c>
      <c r="M569" s="495" t="s">
        <v>1538</v>
      </c>
      <c r="N569" s="486"/>
      <c r="O569" s="127"/>
      <c r="P569" s="127"/>
      <c r="Q569" s="127"/>
      <c r="AD569" s="487"/>
      <c r="AE569" s="487"/>
      <c r="AF569" s="487"/>
      <c r="AG569" s="487"/>
      <c r="AM569" s="5"/>
      <c r="AN569" s="5"/>
    </row>
    <row r="570" spans="1:40" ht="31.5" x14ac:dyDescent="0.25">
      <c r="A570" s="382">
        <v>80</v>
      </c>
      <c r="B570" s="401" t="str">
        <f t="shared" si="46"/>
        <v/>
      </c>
      <c r="C570" s="402" t="str">
        <f ca="1">TEXT(IFERROR(INDEX('Overview - Section A'!$A$37:$A$44,MATCH(G570,'Overview - Section A'!$U$37:$U$44,0)),""),"d-mmm-yy") &amp;" to " &amp; TEXT(IFERROR(INDEX('Overview - Section A'!$E$37:$E$44,MATCH(G570,'Overview - Section A'!$U$37:$U$44,0)),""),"d-mmm-yy")</f>
        <v>1-Jan-21 to 31-Dec-21</v>
      </c>
      <c r="D570" s="490"/>
      <c r="E570" s="490"/>
      <c r="F570" s="491" t="str">
        <f t="shared" si="47"/>
        <v/>
      </c>
      <c r="G570" s="492" t="s">
        <v>435</v>
      </c>
      <c r="H570" s="492"/>
      <c r="I570" s="493" t="b">
        <f t="shared" si="48"/>
        <v>1</v>
      </c>
      <c r="J570" s="493" t="b">
        <f t="shared" si="49"/>
        <v>0</v>
      </c>
      <c r="K570" s="493" t="str">
        <f t="shared" si="50"/>
        <v>a1N1R000009twKDUAY</v>
      </c>
      <c r="L570" s="494" t="str">
        <f t="shared" ca="1" si="51"/>
        <v>801-Jan-21 to 31-Dec-21</v>
      </c>
      <c r="M570" s="495" t="s">
        <v>1539</v>
      </c>
      <c r="N570" s="486"/>
      <c r="O570" s="127"/>
      <c r="P570" s="127"/>
      <c r="Q570" s="127"/>
      <c r="AD570" s="487"/>
      <c r="AE570" s="487"/>
      <c r="AF570" s="487"/>
      <c r="AG570" s="487"/>
      <c r="AM570" s="5"/>
      <c r="AN570" s="5"/>
    </row>
    <row r="571" spans="1:40" ht="31.5" x14ac:dyDescent="0.25">
      <c r="A571" s="382">
        <v>80</v>
      </c>
      <c r="B571" s="401" t="str">
        <f t="shared" si="46"/>
        <v/>
      </c>
      <c r="C571" s="402" t="str">
        <f ca="1">TEXT(IFERROR(INDEX('Overview - Section A'!$A$37:$A$44,MATCH(G571,'Overview - Section A'!$U$37:$U$44,0)),""),"d-mmm-yy") &amp;" to " &amp; TEXT(IFERROR(INDEX('Overview - Section A'!$E$37:$E$44,MATCH(G571,'Overview - Section A'!$U$37:$U$44,0)),""),"d-mmm-yy")</f>
        <v>1-Jan-22 to 30-Jun-22</v>
      </c>
      <c r="D571" s="490"/>
      <c r="E571" s="490"/>
      <c r="F571" s="491" t="str">
        <f t="shared" si="47"/>
        <v/>
      </c>
      <c r="G571" s="492" t="s">
        <v>437</v>
      </c>
      <c r="H571" s="492"/>
      <c r="I571" s="493" t="b">
        <f t="shared" si="48"/>
        <v>1</v>
      </c>
      <c r="J571" s="493" t="b">
        <f t="shared" si="49"/>
        <v>0</v>
      </c>
      <c r="K571" s="493" t="str">
        <f t="shared" si="50"/>
        <v>a1N1R000009twKDUAY</v>
      </c>
      <c r="L571" s="494" t="str">
        <f t="shared" ca="1" si="51"/>
        <v>801-Jan-22 to 30-Jun-22</v>
      </c>
      <c r="M571" s="495" t="s">
        <v>1540</v>
      </c>
      <c r="N571" s="486"/>
      <c r="O571" s="127"/>
      <c r="P571" s="127"/>
      <c r="Q571" s="127"/>
      <c r="AD571" s="487"/>
      <c r="AE571" s="487"/>
      <c r="AF571" s="487"/>
      <c r="AG571" s="487"/>
      <c r="AM571" s="5"/>
      <c r="AN571" s="5"/>
    </row>
    <row r="572" spans="1:40" ht="31.5" x14ac:dyDescent="0.25">
      <c r="A572" s="382">
        <v>80</v>
      </c>
      <c r="B572" s="401" t="str">
        <f t="shared" si="46"/>
        <v/>
      </c>
      <c r="C572" s="402" t="str">
        <f ca="1">TEXT(IFERROR(INDEX('Overview - Section A'!$A$37:$A$44,MATCH(G572,'Overview - Section A'!$U$37:$U$44,0)),""),"d-mmm-yy") &amp;" to " &amp; TEXT(IFERROR(INDEX('Overview - Section A'!$E$37:$E$44,MATCH(G572,'Overview - Section A'!$U$37:$U$44,0)),""),"d-mmm-yy")</f>
        <v>1-Jul-22 to 30-Jun-23</v>
      </c>
      <c r="D572" s="490"/>
      <c r="E572" s="490"/>
      <c r="F572" s="491" t="str">
        <f t="shared" si="47"/>
        <v/>
      </c>
      <c r="G572" s="492" t="s">
        <v>439</v>
      </c>
      <c r="H572" s="492"/>
      <c r="I572" s="493" t="b">
        <f t="shared" si="48"/>
        <v>1</v>
      </c>
      <c r="J572" s="493" t="b">
        <f t="shared" si="49"/>
        <v>0</v>
      </c>
      <c r="K572" s="493" t="str">
        <f t="shared" si="50"/>
        <v>a1N1R000009twKDUAY</v>
      </c>
      <c r="L572" s="494" t="str">
        <f t="shared" ca="1" si="51"/>
        <v>801-Jul-22 to 30-Jun-23</v>
      </c>
      <c r="M572" s="495" t="s">
        <v>1541</v>
      </c>
      <c r="N572" s="486"/>
      <c r="O572" s="127"/>
      <c r="P572" s="127"/>
      <c r="Q572" s="127"/>
      <c r="AD572" s="487"/>
      <c r="AE572" s="487"/>
      <c r="AF572" s="487"/>
      <c r="AG572" s="487"/>
      <c r="AM572" s="5"/>
      <c r="AN572" s="5"/>
    </row>
    <row r="573" spans="1:40" ht="31.5" x14ac:dyDescent="0.25">
      <c r="A573" s="382">
        <v>80</v>
      </c>
      <c r="B573" s="401" t="str">
        <f t="shared" si="46"/>
        <v/>
      </c>
      <c r="C573" s="402" t="str">
        <f ca="1">TEXT(IFERROR(INDEX('Overview - Section A'!$A$37:$A$44,MATCH(G573,'Overview - Section A'!$U$37:$U$44,0)),""),"d-mmm-yy") &amp;" to " &amp; TEXT(IFERROR(INDEX('Overview - Section A'!$E$37:$E$44,MATCH(G573,'Overview - Section A'!$U$37:$U$44,0)),""),"d-mmm-yy")</f>
        <v>1-Jul-23 to 30-Jun-24</v>
      </c>
      <c r="D573" s="490"/>
      <c r="E573" s="490"/>
      <c r="F573" s="491" t="str">
        <f t="shared" si="47"/>
        <v/>
      </c>
      <c r="G573" s="492" t="s">
        <v>441</v>
      </c>
      <c r="H573" s="492"/>
      <c r="I573" s="493" t="b">
        <f t="shared" si="48"/>
        <v>1</v>
      </c>
      <c r="J573" s="493" t="b">
        <f t="shared" si="49"/>
        <v>0</v>
      </c>
      <c r="K573" s="493" t="str">
        <f t="shared" si="50"/>
        <v>a1N1R000009twKDUAY</v>
      </c>
      <c r="L573" s="494" t="str">
        <f t="shared" ca="1" si="51"/>
        <v>801-Jul-23 to 30-Jun-24</v>
      </c>
      <c r="M573" s="495" t="s">
        <v>1542</v>
      </c>
      <c r="N573" s="486"/>
      <c r="O573" s="127"/>
      <c r="P573" s="127"/>
      <c r="Q573" s="127"/>
      <c r="AD573" s="487"/>
      <c r="AE573" s="487"/>
      <c r="AF573" s="487"/>
      <c r="AG573" s="487"/>
      <c r="AM573" s="5"/>
      <c r="AN573" s="5"/>
    </row>
    <row r="574" spans="1:40" ht="2.25" customHeight="1" thickBot="1" x14ac:dyDescent="0.3">
      <c r="A574" s="66"/>
      <c r="B574" s="67"/>
      <c r="C574" s="67"/>
      <c r="D574" s="67"/>
      <c r="E574" s="67"/>
      <c r="F574" s="67"/>
      <c r="G574" s="67"/>
      <c r="H574" s="67"/>
      <c r="I574" s="67"/>
      <c r="J574" s="67"/>
      <c r="K574" s="67"/>
      <c r="L574" s="67"/>
      <c r="M574" s="61"/>
    </row>
    <row r="577" spans="1:5" x14ac:dyDescent="0.25">
      <c r="D577" s="104"/>
      <c r="E577" s="104"/>
    </row>
    <row r="578" spans="1:5" x14ac:dyDescent="0.25">
      <c r="D578" s="146"/>
      <c r="E578" s="146"/>
    </row>
    <row r="579" spans="1:5" x14ac:dyDescent="0.25">
      <c r="D579" s="104"/>
      <c r="E579" s="104"/>
    </row>
    <row r="580" spans="1:5" x14ac:dyDescent="0.25">
      <c r="A580" s="68" t="s">
        <v>131</v>
      </c>
    </row>
  </sheetData>
  <sheetProtection algorithmName="SHA-512" hashValue="zjMv3sdIL7ZHMsEyVTN+gt6hFzaXwxfKAxMhu8MC+CuZEITOHzy/SsYfcCZMvUS3vAIHZPzUIMi91PV6cyPTKg==" saltValue="t9KG/+vMFk6piCk650jZxg==" spinCount="100000" sheet="1" objects="1" scenarios="1" formatCells="0" formatRows="0" sort="0" autoFilter="0"/>
  <dataConsolidate/>
  <mergeCells count="5">
    <mergeCell ref="AD92:AG92"/>
    <mergeCell ref="A91:E91"/>
    <mergeCell ref="A6:O6"/>
    <mergeCell ref="A1:O2"/>
    <mergeCell ref="AD93:AG93"/>
  </mergeCells>
  <conditionalFormatting sqref="A93:C573">
    <cfRule type="expression" dxfId="61" priority="32">
      <formula>MOD($A93,2)=0</formula>
    </cfRule>
    <cfRule type="expression" dxfId="60" priority="33">
      <formula>MOD($A93,2)=1</formula>
    </cfRule>
  </conditionalFormatting>
  <conditionalFormatting sqref="D93:E573">
    <cfRule type="expression" dxfId="59" priority="28">
      <formula>AND(INDEX($P$8:$P$8,MATCH($A93,$A$8:$A$8,0))="Deactivate")</formula>
    </cfRule>
  </conditionalFormatting>
  <conditionalFormatting sqref="E8:O88">
    <cfRule type="expression" dxfId="58" priority="27">
      <formula>$P$8="Deactivate"</formula>
    </cfRule>
  </conditionalFormatting>
  <conditionalFormatting sqref="A8:P12">
    <cfRule type="expression" dxfId="57" priority="26">
      <formula>$T8:$T89="[Record ID]"</formula>
    </cfRule>
  </conditionalFormatting>
  <conditionalFormatting sqref="P93:Q573 A93:E573">
    <cfRule type="expression" dxfId="56" priority="25">
      <formula>$G93:$G574="[Record ID]"</formula>
    </cfRule>
  </conditionalFormatting>
  <conditionalFormatting sqref="N93:N573 P93:Q573">
    <cfRule type="expression" dxfId="55" priority="11">
      <formula>AND(INDEX($P$8:$P$8,MATCH($A93,$A$8:$A$8,0))="Deactivate")</formula>
    </cfRule>
  </conditionalFormatting>
  <conditionalFormatting sqref="N93:N573">
    <cfRule type="expression" dxfId="54" priority="10">
      <formula>$G93:$G574="[Record ID]"</formula>
    </cfRule>
  </conditionalFormatting>
  <conditionalFormatting sqref="AD93:AD573">
    <cfRule type="expression" dxfId="53" priority="8">
      <formula>AND(INDEX($P$8:$P$8,MATCH($A93,$A$8:$A$8,0))="Deactivate")</formula>
    </cfRule>
  </conditionalFormatting>
  <conditionalFormatting sqref="AD93:AD573">
    <cfRule type="expression" dxfId="52" priority="7">
      <formula>$G93:$G574="[Record ID]"</formula>
    </cfRule>
  </conditionalFormatting>
  <conditionalFormatting sqref="O93:O573">
    <cfRule type="expression" dxfId="51" priority="2">
      <formula>AND(INDEX($P$8:$P$8,MATCH($A93,$A$8:$A$8,0))="Deactivate")</formula>
    </cfRule>
  </conditionalFormatting>
  <conditionalFormatting sqref="O93:O573">
    <cfRule type="expression" dxfId="50" priority="1">
      <formula>$G93:$G574="[Record ID]"</formula>
    </cfRule>
  </conditionalFormatting>
  <conditionalFormatting sqref="A13:P88">
    <cfRule type="expression" dxfId="49" priority="50">
      <formula>$T13:$T574="[Record ID]"</formula>
    </cfRule>
  </conditionalFormatting>
  <dataValidations count="11">
    <dataValidation type="list" allowBlank="1" showInputMessage="1" showErrorMessage="1" sqref="B8:B88">
      <formula1>Coverage_Module</formula1>
    </dataValidation>
    <dataValidation type="list" allowBlank="1" showInputMessage="1" showErrorMessage="1" sqref="C8:C88">
      <formula1>OFFSET(KeyActivityStart,MATCH(B8,KeyActivityColumn,0)-1,1,COUNTIF(KeyActivityColumn,B8),1)</formula1>
    </dataValidation>
    <dataValidation type="list" allowBlank="1" showInputMessage="1" showErrorMessage="1" sqref="E8:E88">
      <formula1>ResponsiblePR</formula1>
    </dataValidation>
    <dataValidation type="list" allowBlank="1" showInputMessage="1" showErrorMessage="1" sqref="N8:N88">
      <formula1>Country</formula1>
    </dataValidation>
    <dataValidation type="textLength" allowBlank="1" showInputMessage="1" showErrorMessage="1" errorTitle="Entered information is too long" error="Information entered here is limited to 4000 characters. Please capture further details in Comments." sqref="D8:D88 D93:E573">
      <formula1>0</formula1>
      <formula2>4000</formula2>
    </dataValidation>
    <dataValidation type="textLength" allowBlank="1" showInputMessage="1" showErrorMessage="1" errorTitle="Entered information is too long" error="Information entered here is limited to 32768 characters. Please capture further details in Comments." sqref="O8:O88">
      <formula1>0</formula1>
      <formula2>32768</formula2>
    </dataValidation>
    <dataValidation type="decimal" allowBlank="1" showInputMessage="1" showErrorMessage="1" errorTitle="X-Author for Excel" error="Please enter a valid numeric value. Valid range for Key Activity Milestone Number is -1E+18 to 1E+18." promptTitle="X-Author for Excel" sqref="A8:A88 A93:A573">
      <formula1>-1000000000000000000</formula1>
      <formula2>1000000000000000000</formula2>
    </dataValidation>
    <dataValidation type="list" allowBlank="1" showInputMessage="1" showErrorMessage="1" errorTitle="X-Author for Excel" error="Please select a value from the drop-down." promptTitle="X-Author for Excel" sqref="P8:P88">
      <formula1>IF(IFERROR(ROWS(INDIRECT(SUBSTITUTE("AIM_Key_Activity_Milestone__c.AIM_De_activate_Key_Activity__c"," ","_"))),-1) &lt; 0, XAuthorInvalidPicklistData,INDIRECT(SUBSTITUTE("AIM_Key_Activity_Milestone__c.AIM_De_activate_Key_Activity__c"," ","_")))</formula1>
    </dataValidation>
    <dataValidation type="list" allowBlank="1" showInputMessage="1" showErrorMessage="1" errorTitle="X-Author for Excel" error="Please select either TRUE or FALSE from the dropdown." promptTitle="X-Author for Excel" sqref="S8:S88 I93:J573">
      <formula1>"TRUE,FALSE"</formula1>
    </dataValidation>
    <dataValidation type="custom" allowBlank="1" showInputMessage="1" showErrorMessage="1" errorTitle="X-Author for Excel" error="Id and Lookup fields are not editable." promptTitle="X-Author for Excel" sqref="Z8:Z88 T8:V88 M93:M573 G93:G573 K93:K573">
      <formula1>""</formula1>
    </dataValidation>
    <dataValidation type="date" allowBlank="1" showInputMessage="1" showErrorMessage="1" errorTitle="X-Author for Excel" error="Please enter a valid date." promptTitle="X-Author for Excel" sqref="H93:H573">
      <formula1>36526</formula1>
      <formula2>36891</formula2>
    </dataValidation>
  </dataValidations>
  <hyperlinks>
    <hyperlink ref="B4" location="'WPTM - Section F'!A6" display="Work Plan tracking Measures"/>
    <hyperlink ref="C4" location="_d8b44ed0_a865_499e_aa2c_09925ed64c24" display="Milestone targets"/>
    <hyperlink ref="A580" location="'WPTM - Section F'!A4" display="'WPTM - Section F'!A4"/>
  </hyperlinks>
  <pageMargins left="0.7" right="0.7" top="0.75" bottom="0.75" header="0.3" footer="0.3"/>
  <pageSetup paperSize="8" scale="41" orientation="landscape" r:id="rId1"/>
  <extLst>
    <ext xmlns:x14="http://schemas.microsoft.com/office/spreadsheetml/2009/9/main" uri="{78C0D931-6437-407d-A8EE-F0AAD7539E65}">
      <x14:conditionalFormattings>
        <x14:conditionalFormatting xmlns:xm="http://schemas.microsoft.com/office/excel/2006/main">
          <x14:cfRule type="expression" priority="31" id="{606BD51C-FAB7-456B-922B-5FAE5AC357B5}">
            <xm:f>INDEX('Overview - Section A'!$E$37:$E$45,MATCH($G93,'Overview - Section A'!$U$37:$U$45,0))&gt;'Overview - Section A'!$E$8</xm:f>
            <x14:dxf>
              <font>
                <color theme="4" tint="0.79998168889431442"/>
              </font>
              <fill>
                <patternFill patternType="solid">
                  <fgColor theme="1" tint="0.499984740745262"/>
                  <bgColor theme="4" tint="0.79998168889431442"/>
                </patternFill>
              </fill>
            </x14:dxf>
          </x14:cfRule>
          <xm:sqref>P93:Q573 A93:E574</xm:sqref>
        </x14:conditionalFormatting>
        <x14:conditionalFormatting xmlns:xm="http://schemas.microsoft.com/office/excel/2006/main">
          <x14:cfRule type="expression" priority="30" id="{BA358AE9-FD49-48F9-860F-392AF5E900A6}">
            <xm:f>OR('Overview - Section A'!$AN$5="Grant Making", 'Overview - Section A'!$AN$5="Grant Revision")</xm:f>
            <x14:dxf>
              <font>
                <color theme="4" tint="0.79998168889431442"/>
              </font>
              <fill>
                <patternFill patternType="solid">
                  <fgColor theme="1" tint="0.499984740745262"/>
                  <bgColor theme="4" tint="0.79998168889431442"/>
                </patternFill>
              </fill>
              <border>
                <left/>
                <right/>
                <top/>
                <bottom/>
              </border>
            </x14:dxf>
          </x14:cfRule>
          <xm:sqref>E8:E88</xm:sqref>
        </x14:conditionalFormatting>
        <x14:conditionalFormatting xmlns:xm="http://schemas.microsoft.com/office/excel/2006/main">
          <x14:cfRule type="expression" priority="29" id="{CB64D8FC-03E6-4B32-9B67-3C92012C57AD}">
            <xm:f>OR('Overview - Section A'!$AN$5="Grant Making", 'Overview - Section A'!$AN$5="Funding Request")</xm:f>
            <x14:dxf>
              <font>
                <color theme="4" tint="0.79998168889431442"/>
              </font>
              <fill>
                <patternFill patternType="solid">
                  <fgColor theme="1" tint="0.499984740745262"/>
                  <bgColor theme="4" tint="0.79998168889431442"/>
                </patternFill>
              </fill>
            </x14:dxf>
          </x14:cfRule>
          <xm:sqref>P8:P88</xm:sqref>
        </x14:conditionalFormatting>
        <x14:conditionalFormatting xmlns:xm="http://schemas.microsoft.com/office/excel/2006/main">
          <x14:cfRule type="expression" priority="24" id="{76898748-98B1-4536-A253-AD9B5E91CFB7}">
            <xm:f>OR('Overview - Section A'!$AN$5="Grant Making", 'Overview - Section A'!$AN$5="Grant Revision")</xm:f>
            <x14:dxf>
              <font>
                <color rgb="FF8DB4E2"/>
              </font>
              <fill>
                <patternFill>
                  <bgColor rgb="FF8DB4E2"/>
                </patternFill>
              </fill>
            </x14:dxf>
          </x14:cfRule>
          <xm:sqref>E7</xm:sqref>
        </x14:conditionalFormatting>
        <x14:conditionalFormatting xmlns:xm="http://schemas.microsoft.com/office/excel/2006/main">
          <x14:cfRule type="expression" priority="21" id="{59D5F7D3-8226-424F-846A-2B464F902243}">
            <xm:f>OR('Overview - Section A'!$AN$5="Grant Making", 'Overview - Section A'!$AN$5="Funding Request")</xm:f>
            <x14:dxf>
              <font>
                <color rgb="FF8DB4E2"/>
              </font>
              <fill>
                <patternFill>
                  <bgColor rgb="FF8DB4E2"/>
                </patternFill>
              </fill>
            </x14:dxf>
          </x14:cfRule>
          <xm:sqref>P7</xm:sqref>
        </x14:conditionalFormatting>
        <x14:conditionalFormatting xmlns:xm="http://schemas.microsoft.com/office/excel/2006/main">
          <x14:cfRule type="expression" priority="12" id="{F5F18A4C-B52B-4560-8E78-819B9426A616}">
            <xm:f>INDEX('Overview - Section A'!$E$37:$E$45,MATCH($G93,'Overview - Section A'!$U$37:$U$45,0))&gt;'Overview - Section A'!$E$8</xm:f>
            <x14:dxf>
              <font>
                <color theme="4" tint="0.79998168889431442"/>
              </font>
              <fill>
                <patternFill patternType="solid">
                  <fgColor theme="1" tint="0.499984740745262"/>
                  <bgColor theme="4" tint="0.79998168889431442"/>
                </patternFill>
              </fill>
            </x14:dxf>
          </x14:cfRule>
          <xm:sqref>N93:N573</xm:sqref>
        </x14:conditionalFormatting>
        <x14:conditionalFormatting xmlns:xm="http://schemas.microsoft.com/office/excel/2006/main">
          <x14:cfRule type="expression" priority="9" id="{3AA66235-8C0A-4184-8427-839A4AF971EF}">
            <xm:f>INDEX('Overview - Section A'!$E$37:$E$45,MATCH($G93,'Overview - Section A'!$U$37:$U$45,0))&gt;'Overview - Section A'!$E$8</xm:f>
            <x14:dxf>
              <font>
                <color theme="4" tint="0.79998168889431442"/>
              </font>
              <fill>
                <patternFill patternType="solid">
                  <fgColor theme="1" tint="0.499984740745262"/>
                  <bgColor theme="4" tint="0.79998168889431442"/>
                </patternFill>
              </fill>
            </x14:dxf>
          </x14:cfRule>
          <xm:sqref>AD93:AD573</xm:sqref>
        </x14:conditionalFormatting>
        <x14:conditionalFormatting xmlns:xm="http://schemas.microsoft.com/office/excel/2006/main">
          <x14:cfRule type="expression" priority="3" id="{B3D43AA8-559B-4805-938B-0E6B672A8842}">
            <xm:f>INDEX('Overview - Section A'!$E$37:$E$45,MATCH($G93,'Overview - Section A'!$U$37:$U$45,0))&gt;'Overview - Section A'!$E$8</xm:f>
            <x14:dxf>
              <font>
                <color theme="4" tint="0.79998168889431442"/>
              </font>
              <fill>
                <patternFill patternType="solid">
                  <fgColor theme="1" tint="0.499984740745262"/>
                  <bgColor theme="4" tint="0.79998168889431442"/>
                </patternFill>
              </fill>
            </x14:dxf>
          </x14:cfRule>
          <xm:sqref>O93:O573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'Overview - Section A'!$AO$25:$AO$32</xm:f>
          </x14:formula1>
          <xm:sqref>G8:M88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A336"/>
  <sheetViews>
    <sheetView view="pageBreakPreview" topLeftCell="A118" zoomScale="30" zoomScaleNormal="25" zoomScaleSheetLayoutView="30" workbookViewId="0">
      <selection activeCell="A20" sqref="A20:XFD23"/>
    </sheetView>
  </sheetViews>
  <sheetFormatPr defaultColWidth="9" defaultRowHeight="15.75" x14ac:dyDescent="0.25"/>
  <cols>
    <col min="1" max="1" width="11.125" style="227" customWidth="1"/>
    <col min="2" max="2" width="40.625" style="227" customWidth="1"/>
    <col min="3" max="3" width="47.625" style="227" customWidth="1"/>
    <col min="4" max="4" width="39.125" style="227" customWidth="1"/>
    <col min="5" max="5" width="22" style="227" customWidth="1"/>
    <col min="6" max="6" width="19.625" style="227" customWidth="1"/>
    <col min="7" max="7" width="26" style="227" customWidth="1"/>
    <col min="8" max="8" width="27" style="227" customWidth="1"/>
    <col min="9" max="9" width="19.625" style="227" customWidth="1"/>
    <col min="10" max="10" width="28.125" style="227" customWidth="1"/>
    <col min="11" max="11" width="21.625" style="227" customWidth="1"/>
    <col min="12" max="12" width="21" style="227" customWidth="1"/>
    <col min="13" max="13" width="21.625" style="227" customWidth="1"/>
    <col min="14" max="14" width="26" style="227" customWidth="1"/>
    <col min="15" max="15" width="17.125" style="227" customWidth="1"/>
    <col min="16" max="16" width="26" style="227" customWidth="1"/>
    <col min="17" max="17" width="22.5" style="227" customWidth="1"/>
    <col min="18" max="18" width="27.5" style="227" customWidth="1"/>
    <col min="19" max="19" width="15.125" style="227" customWidth="1"/>
    <col min="20" max="20" width="20.625" style="227" customWidth="1"/>
    <col min="21" max="21" width="22.5" style="227" customWidth="1"/>
    <col min="22" max="22" width="22.875" style="227" customWidth="1"/>
    <col min="23" max="23" width="15.125" style="227" customWidth="1"/>
    <col min="24" max="24" width="18.125" style="227" customWidth="1"/>
    <col min="25" max="25" width="23.5" style="227" customWidth="1"/>
    <col min="26" max="26" width="22.875" style="227" customWidth="1"/>
    <col min="27" max="27" width="14.125" style="227" customWidth="1"/>
    <col min="28" max="28" width="18.125" style="227" customWidth="1"/>
    <col min="29" max="29" width="23.5" style="227" customWidth="1"/>
    <col min="30" max="30" width="16.625" style="221" customWidth="1"/>
    <col min="31" max="37" width="19.625" style="221" customWidth="1"/>
    <col min="38" max="38" width="18.125" style="221" customWidth="1"/>
    <col min="39" max="39" width="130" style="221" customWidth="1"/>
    <col min="40" max="40" width="9" style="304"/>
    <col min="41" max="41" width="33.625" style="221" customWidth="1"/>
    <col min="42" max="42" width="35.125" style="221" customWidth="1"/>
    <col min="43" max="43" width="44" style="221" customWidth="1"/>
    <col min="44" max="44" width="9" style="267" customWidth="1"/>
    <col min="45" max="48" width="9" style="337" hidden="1" customWidth="1"/>
    <col min="49" max="49" width="9.375" style="337" hidden="1" customWidth="1"/>
    <col min="50" max="51" width="9" style="337" hidden="1" customWidth="1"/>
    <col min="52" max="53" width="9" style="337"/>
    <col min="54" max="16384" width="9" style="221"/>
  </cols>
  <sheetData>
    <row r="1" spans="1:43" ht="36.75" thickBot="1" x14ac:dyDescent="0.3">
      <c r="A1" s="616" t="s">
        <v>183</v>
      </c>
      <c r="B1" s="617"/>
      <c r="C1" s="617"/>
      <c r="D1" s="617"/>
      <c r="E1" s="617"/>
      <c r="F1" s="617"/>
      <c r="G1" s="617"/>
      <c r="H1" s="617"/>
      <c r="I1" s="617"/>
      <c r="J1" s="617"/>
      <c r="K1" s="617"/>
      <c r="L1" s="617"/>
      <c r="M1" s="617"/>
      <c r="N1" s="617"/>
      <c r="O1" s="617"/>
      <c r="P1" s="617"/>
      <c r="Q1" s="617"/>
      <c r="R1" s="617"/>
      <c r="S1" s="617"/>
      <c r="T1" s="617"/>
      <c r="U1" s="617"/>
      <c r="V1" s="617"/>
      <c r="W1" s="617"/>
      <c r="X1" s="617"/>
      <c r="Y1" s="617"/>
      <c r="Z1" s="617"/>
      <c r="AA1" s="617"/>
      <c r="AB1" s="617"/>
      <c r="AC1" s="617"/>
      <c r="AD1" s="304"/>
      <c r="AE1" s="304"/>
      <c r="AF1" s="304"/>
      <c r="AG1" s="304"/>
      <c r="AH1" s="304"/>
      <c r="AI1" s="304"/>
      <c r="AJ1" s="304"/>
      <c r="AK1" s="304"/>
      <c r="AL1" s="304"/>
      <c r="AM1" s="304"/>
      <c r="AO1" s="304"/>
      <c r="AP1" s="304"/>
      <c r="AQ1" s="304"/>
    </row>
    <row r="2" spans="1:43" ht="27" x14ac:dyDescent="0.25">
      <c r="A2" s="618"/>
      <c r="B2" s="619"/>
      <c r="C2" s="619"/>
      <c r="D2" s="619"/>
      <c r="E2" s="618"/>
      <c r="F2" s="619"/>
      <c r="G2" s="619"/>
      <c r="H2" s="619"/>
      <c r="I2" s="618"/>
      <c r="J2" s="619"/>
      <c r="K2" s="619"/>
      <c r="L2" s="619"/>
      <c r="M2" s="618"/>
      <c r="N2" s="619"/>
      <c r="O2" s="619"/>
      <c r="P2" s="619"/>
      <c r="Q2" s="618"/>
      <c r="R2" s="619"/>
      <c r="S2" s="619"/>
      <c r="T2" s="619"/>
      <c r="U2" s="618"/>
      <c r="V2" s="619"/>
      <c r="W2" s="619"/>
      <c r="X2" s="619"/>
      <c r="Y2" s="618"/>
      <c r="Z2" s="619"/>
      <c r="AA2" s="619"/>
      <c r="AB2" s="619"/>
      <c r="AC2" s="248"/>
      <c r="AD2" s="304"/>
      <c r="AE2" s="304"/>
      <c r="AF2" s="304"/>
      <c r="AG2" s="304"/>
      <c r="AH2" s="304"/>
      <c r="AI2" s="304"/>
      <c r="AJ2" s="304"/>
      <c r="AK2" s="304"/>
      <c r="AL2" s="304"/>
      <c r="AM2" s="304"/>
      <c r="AO2" s="304"/>
      <c r="AP2" s="304"/>
      <c r="AQ2" s="304"/>
    </row>
    <row r="3" spans="1:43" ht="16.5" thickBot="1" x14ac:dyDescent="0.3">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304"/>
      <c r="AE3" s="304"/>
      <c r="AF3" s="304"/>
      <c r="AG3" s="304"/>
      <c r="AH3" s="304"/>
      <c r="AI3" s="304"/>
      <c r="AJ3" s="304"/>
      <c r="AK3" s="304"/>
      <c r="AL3" s="304"/>
      <c r="AM3" s="304"/>
      <c r="AO3" s="304"/>
      <c r="AP3" s="304"/>
      <c r="AQ3" s="304"/>
    </row>
    <row r="4" spans="1:43" ht="99.75" customHeight="1" x14ac:dyDescent="0.25">
      <c r="A4" s="222"/>
      <c r="B4" s="620" t="s">
        <v>185</v>
      </c>
      <c r="C4" s="621"/>
      <c r="D4" s="333" t="str">
        <f>'Overview - Section A'!E5</f>
        <v>Georgia</v>
      </c>
      <c r="E4" s="304"/>
      <c r="F4" s="304"/>
      <c r="G4" s="304"/>
      <c r="H4" s="247"/>
      <c r="I4" s="622" t="s">
        <v>300</v>
      </c>
      <c r="J4" s="623"/>
      <c r="K4" s="623"/>
      <c r="L4" s="623"/>
      <c r="M4" s="624" t="s">
        <v>299</v>
      </c>
      <c r="N4" s="623"/>
      <c r="O4" s="623"/>
      <c r="P4" s="625"/>
      <c r="Q4" s="304"/>
      <c r="R4" s="304"/>
      <c r="S4" s="304"/>
      <c r="T4" s="304"/>
      <c r="U4" s="304"/>
      <c r="V4" s="222"/>
      <c r="W4" s="222"/>
      <c r="X4" s="222"/>
      <c r="Y4" s="222"/>
      <c r="Z4" s="222"/>
      <c r="AA4" s="222"/>
      <c r="AB4" s="222"/>
      <c r="AC4" s="222"/>
      <c r="AD4" s="304"/>
      <c r="AE4" s="304"/>
      <c r="AF4" s="304"/>
      <c r="AG4" s="304"/>
      <c r="AH4" s="304"/>
      <c r="AI4" s="304"/>
      <c r="AJ4" s="304"/>
      <c r="AK4" s="304"/>
      <c r="AL4" s="304"/>
      <c r="AM4" s="304"/>
      <c r="AO4" s="304"/>
      <c r="AP4" s="304"/>
      <c r="AQ4" s="304"/>
    </row>
    <row r="5" spans="1:43" ht="24" customHeight="1" x14ac:dyDescent="0.25">
      <c r="A5" s="222"/>
      <c r="B5" s="626" t="s">
        <v>256</v>
      </c>
      <c r="C5" s="627"/>
      <c r="D5" s="334" t="str">
        <f>'Overview - Section A'!E6</f>
        <v>GEO-H-NCDC</v>
      </c>
      <c r="E5" s="304"/>
      <c r="F5" s="304"/>
      <c r="G5" s="304"/>
      <c r="H5" s="247">
        <v>1</v>
      </c>
      <c r="I5" s="628" t="str">
        <f ca="1">IFERROR(IF('Overview - Section A'!$AN$5&lt;&gt;"Funding Request",OFFSET('Overview - Section A'!E25,1,0),IF(INDEX('Overview - Section A'!E$25:E$31,MATCH($H5,'Overview - Section A'!$A$25:$A$31,0))&lt;&gt;0,(INDEX('Overview - Section A'!$E$25:$E$31,MATCH($H5,'Overview - Section A'!$A$25:$A$31,0))),"")),"")</f>
        <v>National Center For Disease Control and Public Health</v>
      </c>
      <c r="J5" s="629"/>
      <c r="K5" s="629"/>
      <c r="L5" s="629"/>
      <c r="M5" s="629" t="str">
        <f>IFERROR(IF(INDEX('Overview - Section A'!K$25:K$31,MATCH($H5,'Overview - Section A'!$A$25:$A$31,0))&lt;&gt;0,(INDEX('Overview - Section A'!$K$25:$K$31,MATCH($H5,'Overview - Section A'!$A$25:$A$31,0))),""),"")</f>
        <v/>
      </c>
      <c r="N5" s="629"/>
      <c r="O5" s="629"/>
      <c r="P5" s="630"/>
      <c r="Q5" s="304"/>
      <c r="R5" s="304"/>
      <c r="S5" s="304"/>
      <c r="T5" s="304"/>
      <c r="U5" s="304"/>
      <c r="V5" s="222"/>
      <c r="W5" s="222"/>
      <c r="X5" s="222"/>
      <c r="Y5" s="222"/>
      <c r="Z5" s="222"/>
      <c r="AA5" s="222"/>
      <c r="AB5" s="222"/>
      <c r="AC5" s="222"/>
      <c r="AD5" s="304"/>
      <c r="AE5" s="304"/>
      <c r="AF5" s="304"/>
      <c r="AG5" s="304"/>
      <c r="AH5" s="304"/>
      <c r="AI5" s="304"/>
      <c r="AJ5" s="304"/>
      <c r="AK5" s="304"/>
      <c r="AL5" s="304"/>
      <c r="AM5" s="304"/>
      <c r="AO5" s="304"/>
      <c r="AP5" s="304"/>
      <c r="AQ5" s="304"/>
    </row>
    <row r="6" spans="1:43" ht="24" customHeight="1" x14ac:dyDescent="0.25">
      <c r="A6" s="222"/>
      <c r="B6" s="626" t="s">
        <v>186</v>
      </c>
      <c r="C6" s="627"/>
      <c r="D6" s="335">
        <f>'Overview - Section A'!E7</f>
        <v>43647</v>
      </c>
      <c r="E6" s="304"/>
      <c r="F6" s="304"/>
      <c r="G6" s="304"/>
      <c r="H6" s="247">
        <v>2</v>
      </c>
      <c r="I6" s="628" t="str">
        <f>IFERROR(IF(INDEX('Overview - Section A'!E$25:E$31,MATCH($H6,'Overview - Section A'!$A$25:$A$31,0))&lt;&gt;0,(INDEX('Overview - Section A'!$E$25:$E$31,MATCH($H6,'Overview - Section A'!$A$25:$A$31,0))),""),"")</f>
        <v/>
      </c>
      <c r="J6" s="629"/>
      <c r="K6" s="629"/>
      <c r="L6" s="629"/>
      <c r="M6" s="631" t="str">
        <f>IFERROR(IF(INDEX('Overview - Section A'!K$25:K$31,MATCH($H6,'Overview - Section A'!$A$25:$A$31,0))&lt;&gt;0,(INDEX('Overview - Section A'!$K$25:$K$31,MATCH($H6,'Overview - Section A'!$A$25:$A$31,0))),""),"")</f>
        <v/>
      </c>
      <c r="N6" s="632"/>
      <c r="O6" s="632"/>
      <c r="P6" s="633"/>
      <c r="Q6" s="304"/>
      <c r="R6" s="304"/>
      <c r="S6" s="304"/>
      <c r="T6" s="304"/>
      <c r="U6" s="304"/>
      <c r="V6" s="222"/>
      <c r="W6" s="222"/>
      <c r="X6" s="222"/>
      <c r="Y6" s="222"/>
      <c r="Z6" s="222"/>
      <c r="AA6" s="222"/>
      <c r="AB6" s="222"/>
      <c r="AC6" s="222"/>
      <c r="AD6" s="304"/>
      <c r="AE6" s="304"/>
      <c r="AF6" s="304"/>
      <c r="AG6" s="304"/>
      <c r="AH6" s="304"/>
      <c r="AI6" s="304"/>
      <c r="AJ6" s="304"/>
      <c r="AK6" s="304"/>
      <c r="AL6" s="304"/>
      <c r="AM6" s="304"/>
      <c r="AO6" s="304"/>
      <c r="AP6" s="304"/>
      <c r="AQ6" s="304"/>
    </row>
    <row r="7" spans="1:43" ht="24" customHeight="1" x14ac:dyDescent="0.25">
      <c r="A7" s="222"/>
      <c r="B7" s="626" t="s">
        <v>187</v>
      </c>
      <c r="C7" s="627"/>
      <c r="D7" s="335">
        <f>'Overview - Section A'!E8</f>
        <v>44742</v>
      </c>
      <c r="E7" s="304"/>
      <c r="F7" s="304"/>
      <c r="G7" s="304"/>
      <c r="H7" s="247">
        <v>3</v>
      </c>
      <c r="I7" s="628" t="str">
        <f>IFERROR(IF(INDEX('Overview - Section A'!E$25:E$31,MATCH($H7,'Overview - Section A'!$A$25:$A$31,0))&lt;&gt;0,(INDEX('Overview - Section A'!$E$25:$E$31,MATCH($H7,'Overview - Section A'!$A$25:$A$31,0))),""),"")</f>
        <v/>
      </c>
      <c r="J7" s="629"/>
      <c r="K7" s="629"/>
      <c r="L7" s="629"/>
      <c r="M7" s="631" t="str">
        <f>IFERROR(IF(INDEX('Overview - Section A'!K$25:K$31,MATCH($H7,'Overview - Section A'!$A$25:$A$31,0))&lt;&gt;0,(INDEX('Overview - Section A'!$K$25:$K$31,MATCH($H7,'Overview - Section A'!$A$25:$A$31,0))),""),"")</f>
        <v/>
      </c>
      <c r="N7" s="632"/>
      <c r="O7" s="632"/>
      <c r="P7" s="633"/>
      <c r="Q7" s="304"/>
      <c r="R7" s="304"/>
      <c r="S7" s="304"/>
      <c r="T7" s="304"/>
      <c r="U7" s="304"/>
      <c r="V7" s="222"/>
      <c r="W7" s="222"/>
      <c r="X7" s="222"/>
      <c r="Y7" s="222"/>
      <c r="Z7" s="222"/>
      <c r="AA7" s="222"/>
      <c r="AB7" s="222"/>
      <c r="AC7" s="222"/>
      <c r="AD7" s="304"/>
      <c r="AE7" s="304"/>
      <c r="AF7" s="304"/>
      <c r="AG7" s="304"/>
      <c r="AH7" s="304"/>
      <c r="AI7" s="304"/>
      <c r="AJ7" s="304"/>
      <c r="AK7" s="304"/>
      <c r="AL7" s="304"/>
      <c r="AM7" s="304"/>
      <c r="AO7" s="304"/>
      <c r="AP7" s="304"/>
      <c r="AQ7" s="304"/>
    </row>
    <row r="8" spans="1:43" ht="135.75" customHeight="1" x14ac:dyDescent="0.25">
      <c r="A8" s="222"/>
      <c r="B8" s="626" t="s">
        <v>168</v>
      </c>
      <c r="C8" s="627"/>
      <c r="D8" s="274">
        <f>'Overview - Section A'!E9</f>
        <v>12</v>
      </c>
      <c r="E8" s="304"/>
      <c r="F8" s="304"/>
      <c r="G8" s="304"/>
      <c r="H8" s="247">
        <v>4</v>
      </c>
      <c r="I8" s="628" t="str">
        <f>IFERROR(IF(INDEX('Overview - Section A'!E$25:E$31,MATCH($H8,'Overview - Section A'!$A$25:$A$31,0))&lt;&gt;0,(INDEX('Overview - Section A'!$E$25:$E$31,MATCH($H8,'Overview - Section A'!$A$25:$A$31,0))),""),"")</f>
        <v/>
      </c>
      <c r="J8" s="629"/>
      <c r="K8" s="629"/>
      <c r="L8" s="629"/>
      <c r="M8" s="631" t="str">
        <f>IFERROR(IF(INDEX('Overview - Section A'!K$25:K$31,MATCH($H8,'Overview - Section A'!$A$25:$A$31,0))&lt;&gt;0,(INDEX('Overview - Section A'!$K$25:$K$31,MATCH($H8,'Overview - Section A'!$A$25:$A$31,0))),""),"")</f>
        <v/>
      </c>
      <c r="N8" s="632"/>
      <c r="O8" s="632"/>
      <c r="P8" s="633"/>
      <c r="Q8" s="304"/>
      <c r="R8" s="304"/>
      <c r="S8" s="304"/>
      <c r="T8" s="304"/>
      <c r="U8" s="304"/>
      <c r="V8" s="222"/>
      <c r="W8" s="222"/>
      <c r="X8" s="222"/>
      <c r="Y8" s="222"/>
      <c r="Z8" s="222"/>
      <c r="AA8" s="222"/>
      <c r="AB8" s="222"/>
      <c r="AC8" s="222"/>
      <c r="AD8" s="304"/>
      <c r="AE8" s="304"/>
      <c r="AF8" s="304"/>
      <c r="AG8" s="304"/>
      <c r="AH8" s="304"/>
      <c r="AI8" s="304"/>
      <c r="AJ8" s="304"/>
      <c r="AK8" s="304"/>
      <c r="AL8" s="304"/>
      <c r="AM8" s="304"/>
      <c r="AO8" s="304"/>
      <c r="AP8" s="304"/>
      <c r="AQ8" s="304"/>
    </row>
    <row r="9" spans="1:43" ht="135.75" customHeight="1" x14ac:dyDescent="0.25">
      <c r="A9" s="222"/>
      <c r="B9" s="626" t="s">
        <v>288</v>
      </c>
      <c r="C9" s="627"/>
      <c r="D9" s="335">
        <f>IF('Overview - Section A'!E10&lt;&gt;"",'Overview - Section A'!E10,"")</f>
        <v>43647</v>
      </c>
      <c r="E9" s="304"/>
      <c r="F9" s="304"/>
      <c r="G9" s="304"/>
      <c r="H9" s="247">
        <v>5</v>
      </c>
      <c r="I9" s="628" t="str">
        <f>IFERROR(IF(INDEX('Overview - Section A'!E$25:E$31,MATCH($H9,'Overview - Section A'!$A$25:$A$31,0))&lt;&gt;0,(INDEX('Overview - Section A'!$E$25:$E$31,MATCH($H9,'Overview - Section A'!$A$25:$A$31,0))),""),"")</f>
        <v/>
      </c>
      <c r="J9" s="629"/>
      <c r="K9" s="629"/>
      <c r="L9" s="629"/>
      <c r="M9" s="631" t="str">
        <f>IFERROR(IF(INDEX('Overview - Section A'!K$25:K$31,MATCH($H9,'Overview - Section A'!$A$25:$A$31,0))&lt;&gt;0,(INDEX('Overview - Section A'!$K$25:$K$31,MATCH($H9,'Overview - Section A'!$A$25:$A$31,0))),""),"")</f>
        <v/>
      </c>
      <c r="N9" s="632"/>
      <c r="O9" s="632"/>
      <c r="P9" s="633"/>
      <c r="Q9" s="304"/>
      <c r="R9" s="304"/>
      <c r="S9" s="304"/>
      <c r="T9" s="304"/>
      <c r="U9" s="304"/>
      <c r="V9" s="222"/>
      <c r="W9" s="222"/>
      <c r="X9" s="222"/>
      <c r="Y9" s="222"/>
      <c r="Z9" s="222"/>
      <c r="AA9" s="222"/>
      <c r="AB9" s="222"/>
      <c r="AC9" s="222"/>
      <c r="AD9" s="304"/>
      <c r="AE9" s="304"/>
      <c r="AF9" s="304"/>
      <c r="AG9" s="304"/>
      <c r="AH9" s="304"/>
      <c r="AI9" s="304"/>
      <c r="AJ9" s="304"/>
      <c r="AK9" s="304"/>
      <c r="AL9" s="304"/>
      <c r="AM9" s="304"/>
      <c r="AO9" s="304"/>
      <c r="AP9" s="304"/>
      <c r="AQ9" s="304"/>
    </row>
    <row r="10" spans="1:43" ht="135.75" customHeight="1" thickBot="1" x14ac:dyDescent="0.3">
      <c r="A10" s="222"/>
      <c r="B10" s="634" t="s">
        <v>289</v>
      </c>
      <c r="C10" s="635"/>
      <c r="D10" s="336">
        <f>IF('Overview - Section A'!E11&lt;&gt;"",'Overview - Section A'!E11,"")</f>
        <v>44742</v>
      </c>
      <c r="E10" s="304"/>
      <c r="F10" s="304"/>
      <c r="G10" s="304"/>
      <c r="H10" s="247">
        <v>6</v>
      </c>
      <c r="I10" s="628" t="str">
        <f>IFERROR(IF(INDEX('Overview - Section A'!E$25:E$31,MATCH($H10,'Overview - Section A'!$A$25:$A$31,0))&lt;&gt;0,(INDEX('Overview - Section A'!$E$25:$E$31,MATCH($H10,'Overview - Section A'!$A$25:$A$31,0))),""),"")</f>
        <v/>
      </c>
      <c r="J10" s="629"/>
      <c r="K10" s="629"/>
      <c r="L10" s="629"/>
      <c r="M10" s="631" t="str">
        <f>IFERROR(IF(INDEX('Overview - Section A'!K$25:K$31,MATCH($H10,'Overview - Section A'!$A$25:$A$31,0))&lt;&gt;0,(INDEX('Overview - Section A'!$K$25:$K$31,MATCH($H10,'Overview - Section A'!$A$25:$A$31,0))),""),"")</f>
        <v/>
      </c>
      <c r="N10" s="632"/>
      <c r="O10" s="632"/>
      <c r="P10" s="633"/>
      <c r="Q10" s="304"/>
      <c r="R10" s="304"/>
      <c r="S10" s="304"/>
      <c r="T10" s="304"/>
      <c r="U10" s="304"/>
      <c r="V10" s="222"/>
      <c r="W10" s="222"/>
      <c r="X10" s="222"/>
      <c r="Y10" s="222"/>
      <c r="Z10" s="222"/>
      <c r="AA10" s="222"/>
      <c r="AB10" s="222"/>
      <c r="AC10" s="222"/>
      <c r="AD10" s="304"/>
      <c r="AE10" s="304"/>
      <c r="AF10" s="304"/>
      <c r="AG10" s="304"/>
      <c r="AH10" s="304"/>
      <c r="AI10" s="304"/>
      <c r="AJ10" s="304"/>
      <c r="AK10" s="304"/>
      <c r="AL10" s="304"/>
      <c r="AM10" s="304"/>
      <c r="AO10" s="304"/>
      <c r="AP10" s="304"/>
      <c r="AQ10" s="304"/>
    </row>
    <row r="11" spans="1:43" ht="27" customHeight="1" x14ac:dyDescent="0.25">
      <c r="A11" s="222"/>
      <c r="B11" s="222"/>
      <c r="C11" s="222"/>
      <c r="D11" s="304"/>
      <c r="E11" s="304"/>
      <c r="F11" s="304"/>
      <c r="G11" s="304"/>
      <c r="H11" s="247">
        <v>7</v>
      </c>
      <c r="I11" s="628" t="str">
        <f>IFERROR(IF(INDEX('Overview - Section A'!E$25:E$31,MATCH($H11,'Overview - Section A'!$A$25:$A$31,0))&lt;&gt;0,(INDEX('Overview - Section A'!$E$25:$E$31,MATCH($H11,'Overview - Section A'!$A$25:$A$31,0))),""),"")</f>
        <v/>
      </c>
      <c r="J11" s="629"/>
      <c r="K11" s="629"/>
      <c r="L11" s="629"/>
      <c r="M11" s="631" t="str">
        <f>IFERROR(IF(INDEX('Overview - Section A'!K$25:K$31,MATCH($H11,'Overview - Section A'!$A$25:$A$31,0))&lt;&gt;0,(INDEX('Overview - Section A'!$K$25:$K$31,MATCH($H11,'Overview - Section A'!$A$25:$A$31,0))),""),"")</f>
        <v/>
      </c>
      <c r="N11" s="632"/>
      <c r="O11" s="632"/>
      <c r="P11" s="633"/>
      <c r="Q11" s="304"/>
      <c r="R11" s="304"/>
      <c r="S11" s="304"/>
      <c r="T11" s="304"/>
      <c r="U11" s="304"/>
      <c r="V11" s="222"/>
      <c r="W11" s="222"/>
      <c r="X11" s="222"/>
      <c r="Y11" s="222"/>
      <c r="Z11" s="222"/>
      <c r="AA11" s="222"/>
      <c r="AB11" s="222"/>
      <c r="AC11" s="222"/>
      <c r="AD11" s="304"/>
      <c r="AE11" s="304"/>
      <c r="AF11" s="304"/>
      <c r="AG11" s="304"/>
      <c r="AH11" s="304"/>
      <c r="AI11" s="304"/>
      <c r="AJ11" s="304"/>
      <c r="AK11" s="304"/>
      <c r="AL11" s="304"/>
      <c r="AM11" s="304"/>
      <c r="AO11" s="304"/>
      <c r="AP11" s="304"/>
      <c r="AQ11" s="304"/>
    </row>
    <row r="12" spans="1:43" ht="27" customHeight="1" x14ac:dyDescent="0.25">
      <c r="A12" s="222"/>
      <c r="B12" s="222"/>
      <c r="C12" s="222"/>
      <c r="D12" s="304"/>
      <c r="E12" s="304"/>
      <c r="F12" s="304"/>
      <c r="G12" s="304"/>
      <c r="H12" s="247">
        <v>8</v>
      </c>
      <c r="I12" s="628" t="str">
        <f>IFERROR(IF(INDEX('Overview - Section A'!E$25:E$31,MATCH($H12,'Overview - Section A'!$A$25:$A$31,0))&lt;&gt;0,(INDEX('Overview - Section A'!$E$25:$E$31,MATCH($H12,'Overview - Section A'!$A$25:$A$31,0))),""),"")</f>
        <v/>
      </c>
      <c r="J12" s="629"/>
      <c r="K12" s="629"/>
      <c r="L12" s="629"/>
      <c r="M12" s="631" t="str">
        <f>IFERROR(IF(INDEX('Overview - Section A'!K$25:K$31,MATCH($H12,'Overview - Section A'!$A$25:$A$31,0))&lt;&gt;0,(INDEX('Overview - Section A'!$K$25:$K$31,MATCH($H12,'Overview - Section A'!$A$25:$A$31,0))),""),"")</f>
        <v/>
      </c>
      <c r="N12" s="632"/>
      <c r="O12" s="632"/>
      <c r="P12" s="633"/>
      <c r="Q12" s="304"/>
      <c r="R12" s="304"/>
      <c r="S12" s="304"/>
      <c r="T12" s="304"/>
      <c r="U12" s="304"/>
      <c r="V12" s="222"/>
      <c r="W12" s="222"/>
      <c r="X12" s="222"/>
      <c r="Y12" s="222"/>
      <c r="Z12" s="222"/>
      <c r="AA12" s="222"/>
      <c r="AB12" s="222"/>
      <c r="AC12" s="222"/>
      <c r="AD12" s="304"/>
      <c r="AE12" s="304"/>
      <c r="AF12" s="304"/>
      <c r="AG12" s="304"/>
      <c r="AH12" s="304"/>
      <c r="AI12" s="304"/>
      <c r="AJ12" s="304"/>
      <c r="AK12" s="304"/>
      <c r="AL12" s="304"/>
      <c r="AM12" s="304"/>
      <c r="AO12" s="304"/>
      <c r="AP12" s="304"/>
      <c r="AQ12" s="304"/>
    </row>
    <row r="13" spans="1:43" ht="27" customHeight="1" x14ac:dyDescent="0.25">
      <c r="A13" s="222"/>
      <c r="B13" s="222"/>
      <c r="C13" s="222"/>
      <c r="D13" s="304"/>
      <c r="E13" s="304"/>
      <c r="F13" s="304"/>
      <c r="G13" s="304"/>
      <c r="H13" s="247">
        <v>9</v>
      </c>
      <c r="I13" s="628" t="str">
        <f>IFERROR(IF(INDEX('Overview - Section A'!E$25:E$31,MATCH($H13,'Overview - Section A'!$A$25:$A$31,0))&lt;&gt;0,(INDEX('Overview - Section A'!$E$25:$E$31,MATCH($H13,'Overview - Section A'!$A$25:$A$31,0))),""),"")</f>
        <v/>
      </c>
      <c r="J13" s="629"/>
      <c r="K13" s="629"/>
      <c r="L13" s="629"/>
      <c r="M13" s="631" t="str">
        <f>IFERROR(IF(INDEX('Overview - Section A'!K$25:K$31,MATCH($H13,'Overview - Section A'!$A$25:$A$31,0))&lt;&gt;0,(INDEX('Overview - Section A'!$K$25:$K$31,MATCH($H13,'Overview - Section A'!$A$25:$A$31,0))),""),"")</f>
        <v/>
      </c>
      <c r="N13" s="632"/>
      <c r="O13" s="632"/>
      <c r="P13" s="633"/>
      <c r="Q13" s="304"/>
      <c r="R13" s="304"/>
      <c r="S13" s="304"/>
      <c r="T13" s="304"/>
      <c r="U13" s="304"/>
      <c r="V13" s="222"/>
      <c r="W13" s="222"/>
      <c r="X13" s="222"/>
      <c r="Y13" s="222"/>
      <c r="Z13" s="222"/>
      <c r="AA13" s="222"/>
      <c r="AB13" s="222"/>
      <c r="AC13" s="222"/>
      <c r="AD13" s="304"/>
      <c r="AE13" s="304"/>
      <c r="AF13" s="304"/>
      <c r="AG13" s="304"/>
      <c r="AH13" s="304"/>
      <c r="AI13" s="304"/>
      <c r="AJ13" s="304"/>
      <c r="AK13" s="304"/>
      <c r="AL13" s="304"/>
      <c r="AM13" s="304"/>
      <c r="AO13" s="304"/>
      <c r="AP13" s="304"/>
      <c r="AQ13" s="304"/>
    </row>
    <row r="14" spans="1:43" ht="16.5" thickBot="1" x14ac:dyDescent="0.3">
      <c r="A14" s="222"/>
      <c r="B14" s="222"/>
      <c r="C14" s="222"/>
      <c r="D14" s="222"/>
      <c r="E14" s="222"/>
      <c r="F14" s="222"/>
      <c r="G14" s="222"/>
      <c r="H14" s="222"/>
      <c r="I14" s="222"/>
      <c r="J14" s="222"/>
      <c r="K14" s="221"/>
      <c r="L14" s="221"/>
      <c r="M14" s="221"/>
      <c r="N14" s="221"/>
      <c r="O14" s="221"/>
      <c r="P14" s="221"/>
      <c r="Q14" s="304"/>
      <c r="R14" s="304"/>
      <c r="S14" s="304"/>
      <c r="T14" s="222"/>
      <c r="U14" s="222"/>
      <c r="V14" s="222"/>
      <c r="W14" s="222"/>
      <c r="X14" s="222"/>
      <c r="Y14" s="222"/>
      <c r="Z14" s="222"/>
      <c r="AA14" s="222"/>
      <c r="AB14" s="222"/>
      <c r="AC14" s="222"/>
      <c r="AD14" s="304"/>
      <c r="AE14" s="304"/>
      <c r="AF14" s="304"/>
      <c r="AG14" s="304"/>
      <c r="AH14" s="304"/>
      <c r="AI14" s="304"/>
      <c r="AJ14" s="304"/>
      <c r="AK14" s="304"/>
      <c r="AL14" s="304"/>
      <c r="AM14" s="304"/>
      <c r="AO14" s="304"/>
      <c r="AP14" s="304"/>
      <c r="AQ14" s="304"/>
    </row>
    <row r="15" spans="1:43" ht="27" x14ac:dyDescent="0.25">
      <c r="A15" s="222"/>
      <c r="B15" s="636" t="s">
        <v>277</v>
      </c>
      <c r="C15" s="637"/>
      <c r="D15" s="637"/>
      <c r="E15" s="638"/>
      <c r="F15" s="304"/>
      <c r="G15" s="222"/>
      <c r="H15" s="304"/>
      <c r="I15" s="304"/>
      <c r="J15" s="304"/>
      <c r="K15" s="304"/>
      <c r="L15" s="304"/>
      <c r="M15" s="304"/>
      <c r="N15" s="304"/>
      <c r="O15" s="304"/>
      <c r="P15" s="304"/>
      <c r="Q15" s="304"/>
      <c r="R15" s="304"/>
      <c r="S15" s="304"/>
      <c r="T15" s="222"/>
      <c r="U15" s="222"/>
      <c r="V15" s="222"/>
      <c r="W15" s="222"/>
      <c r="X15" s="222"/>
      <c r="Y15" s="222"/>
      <c r="Z15" s="222"/>
      <c r="AA15" s="222"/>
      <c r="AB15" s="222"/>
      <c r="AC15" s="222"/>
      <c r="AD15" s="304"/>
      <c r="AE15" s="304"/>
      <c r="AF15" s="304"/>
      <c r="AG15" s="304"/>
      <c r="AH15" s="304"/>
      <c r="AI15" s="304"/>
      <c r="AJ15" s="304"/>
      <c r="AK15" s="304"/>
      <c r="AL15" s="304"/>
      <c r="AM15" s="304"/>
      <c r="AO15" s="304"/>
      <c r="AP15" s="304"/>
      <c r="AQ15" s="304"/>
    </row>
    <row r="16" spans="1:43" ht="27" x14ac:dyDescent="0.25">
      <c r="A16" s="247">
        <v>2</v>
      </c>
      <c r="B16" s="639">
        <f ca="1">IFERROR(IF(INDEX('Overview - Section A'!A$37:A$45,MATCH($A16,'Overview - Section A'!$B$37:$B$45,0))&lt;&gt;0,(INDEX('Overview - Section A'!A$37:A$45,MATCH($A16,'Overview - Section A'!$B$37:$B$45,0))),""),"")</f>
        <v>43647</v>
      </c>
      <c r="C16" s="640"/>
      <c r="D16" s="640">
        <f>IFERROR(IF(INDEX('Overview - Section A'!E$37:E$45,MATCH($A16,'Overview - Section A'!$B$37:$B$45,0))&lt;&gt;0,(INDEX('Overview - Section A'!E$37:E$45,MATCH($A16,'Overview - Section A'!$B$37:$B$45,0))),""),"")</f>
        <v>43830</v>
      </c>
      <c r="E16" s="641"/>
      <c r="F16" s="307" t="str">
        <f>IFERROR(IF(INDEX('Overview - Section A'!U$66:U$85,MATCH(#REF!,'Overview - Section A'!$B$66:$B$85,0))&lt;&gt;0,(INDEX('Overview - Section A'!U$66:U$85,MATCH(#REF!,'Overview - Section A'!$B$66:$B$85,0))),""),"")</f>
        <v/>
      </c>
      <c r="G16" s="222"/>
      <c r="H16" s="304"/>
      <c r="I16" s="304"/>
      <c r="J16" s="304"/>
      <c r="K16" s="304"/>
      <c r="L16" s="304"/>
      <c r="M16" s="304"/>
      <c r="N16" s="304"/>
      <c r="O16" s="304"/>
      <c r="P16" s="304"/>
      <c r="Q16" s="304"/>
      <c r="R16" s="304"/>
      <c r="S16" s="304"/>
      <c r="T16" s="222"/>
      <c r="U16" s="222"/>
      <c r="V16" s="222"/>
      <c r="W16" s="222"/>
      <c r="X16" s="222"/>
      <c r="Y16" s="222"/>
      <c r="Z16" s="222"/>
      <c r="AA16" s="222"/>
      <c r="AB16" s="222"/>
      <c r="AC16" s="222"/>
      <c r="AD16" s="304"/>
      <c r="AE16" s="304"/>
      <c r="AF16" s="304"/>
      <c r="AG16" s="304"/>
      <c r="AH16" s="304"/>
      <c r="AI16" s="304"/>
      <c r="AJ16" s="304"/>
      <c r="AK16" s="304"/>
      <c r="AL16" s="304"/>
      <c r="AM16" s="304"/>
      <c r="AO16" s="304"/>
      <c r="AP16" s="304"/>
      <c r="AQ16" s="304"/>
    </row>
    <row r="17" spans="1:43" ht="27" customHeight="1" x14ac:dyDescent="0.25">
      <c r="A17" s="247">
        <v>3</v>
      </c>
      <c r="B17" s="639">
        <f ca="1">IFERROR(IF(INDEX('Overview - Section A'!A$37:A$45,MATCH($A17,'Overview - Section A'!$B$37:$B$45,0))&lt;&gt;0,(INDEX('Overview - Section A'!A$37:A$45,MATCH($A17,'Overview - Section A'!$B$37:$B$45,0))),""),"")</f>
        <v>43831</v>
      </c>
      <c r="C17" s="640"/>
      <c r="D17" s="640">
        <f>IFERROR(IF(INDEX('Overview - Section A'!E$37:E$45,MATCH($A17,'Overview - Section A'!$B$37:$B$45,0))&lt;&gt;0,(INDEX('Overview - Section A'!E$37:E$45,MATCH($A17,'Overview - Section A'!$B$37:$B$45,0))),""),"")</f>
        <v>44196</v>
      </c>
      <c r="E17" s="641"/>
      <c r="F17" s="307" t="str">
        <f>IFERROR(IF(INDEX('Overview - Section A'!U$66:U$85,MATCH(#REF!,'Overview - Section A'!$B$66:$B$85,0))&lt;&gt;0,(INDEX('Overview - Section A'!U$66:U$85,MATCH(#REF!,'Overview - Section A'!$B$66:$B$85,0))),""),"")</f>
        <v/>
      </c>
      <c r="G17" s="222"/>
      <c r="H17" s="304"/>
      <c r="I17" s="304"/>
      <c r="J17" s="304"/>
      <c r="K17" s="304"/>
      <c r="L17" s="304"/>
      <c r="M17" s="304"/>
      <c r="N17" s="304"/>
      <c r="O17" s="304"/>
      <c r="P17" s="304"/>
      <c r="Q17" s="304"/>
      <c r="R17" s="304"/>
      <c r="S17" s="304"/>
      <c r="T17" s="222"/>
      <c r="U17" s="222"/>
      <c r="V17" s="222"/>
      <c r="W17" s="222"/>
      <c r="X17" s="222"/>
      <c r="Y17" s="222"/>
      <c r="Z17" s="222"/>
      <c r="AA17" s="222"/>
      <c r="AB17" s="222"/>
      <c r="AC17" s="222"/>
      <c r="AD17" s="304"/>
      <c r="AE17" s="304"/>
      <c r="AF17" s="304"/>
      <c r="AG17" s="304"/>
      <c r="AH17" s="304"/>
      <c r="AI17" s="304"/>
      <c r="AJ17" s="304"/>
      <c r="AK17" s="304"/>
      <c r="AL17" s="304"/>
      <c r="AM17" s="304"/>
      <c r="AO17" s="304"/>
      <c r="AP17" s="304"/>
      <c r="AQ17" s="304"/>
    </row>
    <row r="18" spans="1:43" ht="27" customHeight="1" x14ac:dyDescent="0.25">
      <c r="A18" s="247">
        <v>4</v>
      </c>
      <c r="B18" s="639">
        <f ca="1">IFERROR(IF(INDEX('Overview - Section A'!A$37:A$45,MATCH($A18,'Overview - Section A'!$B$37:$B$45,0))&lt;&gt;0,(INDEX('Overview - Section A'!A$37:A$45,MATCH($A18,'Overview - Section A'!$B$37:$B$45,0))),""),"")</f>
        <v>44197</v>
      </c>
      <c r="C18" s="640"/>
      <c r="D18" s="640">
        <f>IFERROR(IF(INDEX('Overview - Section A'!E$37:E$45,MATCH($A18,'Overview - Section A'!$B$37:$B$45,0))&lt;&gt;0,(INDEX('Overview - Section A'!E$37:E$45,MATCH($A18,'Overview - Section A'!$B$37:$B$45,0))),""),"")</f>
        <v>44561</v>
      </c>
      <c r="E18" s="641"/>
      <c r="F18" s="307" t="str">
        <f>IFERROR(IF(INDEX('Overview - Section A'!U$66:U$85,MATCH(#REF!,'Overview - Section A'!$B$66:$B$85,0))&lt;&gt;0,(INDEX('Overview - Section A'!U$66:U$85,MATCH(#REF!,'Overview - Section A'!$B$66:$B$85,0))),""),"")</f>
        <v/>
      </c>
      <c r="G18" s="222"/>
      <c r="H18" s="304"/>
      <c r="I18" s="304"/>
      <c r="J18" s="304"/>
      <c r="K18" s="304"/>
      <c r="L18" s="304"/>
      <c r="M18" s="304"/>
      <c r="N18" s="304"/>
      <c r="O18" s="304"/>
      <c r="P18" s="304"/>
      <c r="Q18" s="304"/>
      <c r="R18" s="304"/>
      <c r="S18" s="304"/>
      <c r="T18" s="222"/>
      <c r="U18" s="222"/>
      <c r="V18" s="222"/>
      <c r="W18" s="222"/>
      <c r="X18" s="222"/>
      <c r="Y18" s="222"/>
      <c r="Z18" s="222"/>
      <c r="AA18" s="222"/>
      <c r="AB18" s="222"/>
      <c r="AC18" s="222"/>
      <c r="AD18" s="304"/>
      <c r="AE18" s="304"/>
      <c r="AF18" s="304"/>
      <c r="AG18" s="304"/>
      <c r="AH18" s="304"/>
      <c r="AI18" s="304"/>
      <c r="AJ18" s="304"/>
      <c r="AK18" s="304"/>
      <c r="AL18" s="304"/>
      <c r="AM18" s="304"/>
      <c r="AO18" s="304"/>
      <c r="AP18" s="304"/>
      <c r="AQ18" s="304"/>
    </row>
    <row r="19" spans="1:43" ht="27" customHeight="1" x14ac:dyDescent="0.25">
      <c r="A19" s="247">
        <v>5</v>
      </c>
      <c r="B19" s="639">
        <f ca="1">IFERROR(IF(INDEX('Overview - Section A'!A$37:A$45,MATCH($A19,'Overview - Section A'!$B$37:$B$45,0))&lt;&gt;0,(INDEX('Overview - Section A'!A$37:A$45,MATCH($A19,'Overview - Section A'!$B$37:$B$45,0))),""),"")</f>
        <v>44562</v>
      </c>
      <c r="C19" s="640"/>
      <c r="D19" s="640">
        <f>IFERROR(IF(INDEX('Overview - Section A'!E$37:E$45,MATCH($A19,'Overview - Section A'!$B$37:$B$45,0))&lt;&gt;0,(INDEX('Overview - Section A'!E$37:E$45,MATCH($A19,'Overview - Section A'!$B$37:$B$45,0))),""),"")</f>
        <v>44742</v>
      </c>
      <c r="E19" s="641"/>
      <c r="F19" s="307" t="str">
        <f>IFERROR(IF(INDEX('Overview - Section A'!U$66:U$85,MATCH(#REF!,'Overview - Section A'!$B$66:$B$85,0))&lt;&gt;0,(INDEX('Overview - Section A'!U$66:U$85,MATCH(#REF!,'Overview - Section A'!$B$66:$B$85,0))),""),"")</f>
        <v/>
      </c>
      <c r="G19" s="222"/>
      <c r="H19" s="304"/>
      <c r="I19" s="304"/>
      <c r="J19" s="304"/>
      <c r="K19" s="304"/>
      <c r="L19" s="304"/>
      <c r="M19" s="304"/>
      <c r="N19" s="304"/>
      <c r="O19" s="304"/>
      <c r="P19" s="304"/>
      <c r="Q19" s="304"/>
      <c r="R19" s="304"/>
      <c r="S19" s="304"/>
      <c r="T19" s="222"/>
      <c r="U19" s="222"/>
      <c r="V19" s="222"/>
      <c r="W19" s="222"/>
      <c r="X19" s="222"/>
      <c r="Y19" s="222"/>
      <c r="Z19" s="222"/>
      <c r="AA19" s="222"/>
      <c r="AB19" s="222"/>
      <c r="AC19" s="222"/>
      <c r="AD19" s="304"/>
      <c r="AE19" s="304"/>
      <c r="AF19" s="304"/>
      <c r="AG19" s="304"/>
      <c r="AH19" s="304"/>
      <c r="AI19" s="304"/>
      <c r="AJ19" s="304"/>
      <c r="AK19" s="304"/>
      <c r="AL19" s="304"/>
      <c r="AM19" s="304"/>
      <c r="AO19" s="304"/>
      <c r="AP19" s="304"/>
      <c r="AQ19" s="304"/>
    </row>
    <row r="20" spans="1:43" ht="27" hidden="1" customHeight="1" x14ac:dyDescent="0.25">
      <c r="A20" s="247">
        <v>6</v>
      </c>
      <c r="B20" s="639">
        <f ca="1">IFERROR(IF(INDEX('Overview - Section A'!A$37:A$45,MATCH($A20,'Overview - Section A'!$B$37:$B$45,0))&lt;&gt;0,(INDEX('Overview - Section A'!A$37:A$45,MATCH($A20,'Overview - Section A'!$B$37:$B$45,0))),""),"")</f>
        <v>44743</v>
      </c>
      <c r="C20" s="640"/>
      <c r="D20" s="640">
        <f ca="1">IFERROR(IF(INDEX('Overview - Section A'!E$37:E$45,MATCH($A20,'Overview - Section A'!$B$37:$B$45,0))&lt;&gt;0,(INDEX('Overview - Section A'!E$37:E$45,MATCH($A20,'Overview - Section A'!$B$37:$B$45,0))),""),"")</f>
        <v>45107</v>
      </c>
      <c r="E20" s="641"/>
      <c r="F20" s="307" t="str">
        <f>IFERROR(IF(INDEX('Overview - Section A'!U$66:U$85,MATCH(#REF!,'Overview - Section A'!$B$66:$B$85,0))&lt;&gt;0,(INDEX('Overview - Section A'!U$66:U$85,MATCH(#REF!,'Overview - Section A'!$B$66:$B$85,0))),""),"")</f>
        <v/>
      </c>
      <c r="G20" s="222"/>
      <c r="H20" s="304"/>
      <c r="I20" s="304"/>
      <c r="J20" s="304"/>
      <c r="K20" s="304"/>
      <c r="L20" s="304"/>
      <c r="M20" s="304"/>
      <c r="N20" s="304"/>
      <c r="O20" s="304"/>
      <c r="P20" s="304"/>
      <c r="Q20" s="304"/>
      <c r="R20" s="304"/>
      <c r="S20" s="304"/>
      <c r="T20" s="222"/>
      <c r="U20" s="222"/>
      <c r="V20" s="222"/>
      <c r="W20" s="222"/>
      <c r="X20" s="222"/>
      <c r="Y20" s="222"/>
      <c r="Z20" s="222"/>
      <c r="AA20" s="222"/>
      <c r="AB20" s="222"/>
      <c r="AC20" s="222"/>
      <c r="AD20" s="304"/>
      <c r="AE20" s="304"/>
      <c r="AF20" s="304"/>
      <c r="AG20" s="304"/>
      <c r="AH20" s="304"/>
      <c r="AI20" s="304"/>
      <c r="AJ20" s="304"/>
      <c r="AK20" s="304"/>
      <c r="AL20" s="304"/>
      <c r="AM20" s="304"/>
      <c r="AO20" s="304"/>
      <c r="AP20" s="304"/>
      <c r="AQ20" s="304"/>
    </row>
    <row r="21" spans="1:43" ht="27" hidden="1" customHeight="1" x14ac:dyDescent="0.25">
      <c r="A21" s="247">
        <v>7</v>
      </c>
      <c r="B21" s="639">
        <f ca="1">IFERROR(IF(INDEX('Overview - Section A'!A$37:A$45,MATCH($A21,'Overview - Section A'!$B$37:$B$45,0))&lt;&gt;0,(INDEX('Overview - Section A'!A$37:A$45,MATCH($A21,'Overview - Section A'!$B$37:$B$45,0))),""),"")</f>
        <v>45108</v>
      </c>
      <c r="C21" s="640"/>
      <c r="D21" s="640">
        <f ca="1">IFERROR(IF(INDEX('Overview - Section A'!E$37:E$45,MATCH($A21,'Overview - Section A'!$B$37:$B$45,0))&lt;&gt;0,(INDEX('Overview - Section A'!E$37:E$45,MATCH($A21,'Overview - Section A'!$B$37:$B$45,0))),""),"")</f>
        <v>45473</v>
      </c>
      <c r="E21" s="641"/>
      <c r="F21" s="307" t="str">
        <f>IFERROR(IF(INDEX('Overview - Section A'!U$66:U$85,MATCH(#REF!,'Overview - Section A'!$B$66:$B$85,0))&lt;&gt;0,(INDEX('Overview - Section A'!U$66:U$85,MATCH(#REF!,'Overview - Section A'!$B$66:$B$85,0))),""),"")</f>
        <v/>
      </c>
      <c r="G21" s="222"/>
      <c r="H21" s="304"/>
      <c r="I21" s="304"/>
      <c r="J21" s="304"/>
      <c r="K21" s="304"/>
      <c r="L21" s="304"/>
      <c r="M21" s="304"/>
      <c r="N21" s="304"/>
      <c r="O21" s="304"/>
      <c r="P21" s="304"/>
      <c r="Q21" s="304"/>
      <c r="R21" s="304"/>
      <c r="S21" s="304"/>
      <c r="T21" s="222"/>
      <c r="U21" s="222"/>
      <c r="V21" s="222"/>
      <c r="W21" s="222"/>
      <c r="X21" s="222"/>
      <c r="Y21" s="222"/>
      <c r="Z21" s="222"/>
      <c r="AA21" s="222"/>
      <c r="AB21" s="222"/>
      <c r="AC21" s="222"/>
      <c r="AD21" s="304"/>
      <c r="AE21" s="304"/>
      <c r="AF21" s="304"/>
      <c r="AG21" s="304"/>
      <c r="AH21" s="304"/>
      <c r="AI21" s="304"/>
      <c r="AJ21" s="304"/>
      <c r="AK21" s="304"/>
      <c r="AL21" s="304"/>
      <c r="AM21" s="304"/>
      <c r="AO21" s="304"/>
      <c r="AP21" s="304"/>
      <c r="AQ21" s="304"/>
    </row>
    <row r="22" spans="1:43" ht="27" hidden="1" customHeight="1" x14ac:dyDescent="0.25">
      <c r="A22" s="247">
        <v>8</v>
      </c>
      <c r="B22" s="639" t="str">
        <f>IFERROR(IF(INDEX('Overview - Section A'!A$37:A$45,MATCH($A22,'Overview - Section A'!$B$37:$B$45,0))&lt;&gt;0,(INDEX('Overview - Section A'!A$37:A$45,MATCH($A22,'Overview - Section A'!$B$37:$B$45,0))),""),"")</f>
        <v/>
      </c>
      <c r="C22" s="640"/>
      <c r="D22" s="640" t="str">
        <f>IFERROR(IF(INDEX('Overview - Section A'!E$37:E$45,MATCH($A22,'Overview - Section A'!$B$37:$B$45,0))&lt;&gt;0,(INDEX('Overview - Section A'!E$37:E$45,MATCH($A22,'Overview - Section A'!$B$37:$B$45,0))),""),"")</f>
        <v/>
      </c>
      <c r="E22" s="641"/>
      <c r="F22" s="307" t="str">
        <f>IFERROR(IF(INDEX('Overview - Section A'!U$66:U$85,MATCH(#REF!,'Overview - Section A'!$B$66:$B$85,0))&lt;&gt;0,(INDEX('Overview - Section A'!U$66:U$85,MATCH(#REF!,'Overview - Section A'!$B$66:$B$85,0))),""),"")</f>
        <v/>
      </c>
      <c r="G22" s="222"/>
      <c r="H22" s="304"/>
      <c r="I22" s="304"/>
      <c r="J22" s="304"/>
      <c r="K22" s="304"/>
      <c r="L22" s="304"/>
      <c r="M22" s="304"/>
      <c r="N22" s="304"/>
      <c r="O22" s="304"/>
      <c r="P22" s="304"/>
      <c r="Q22" s="304"/>
      <c r="R22" s="304"/>
      <c r="S22" s="304"/>
      <c r="T22" s="222"/>
      <c r="U22" s="222"/>
      <c r="V22" s="222"/>
      <c r="W22" s="222"/>
      <c r="X22" s="222"/>
      <c r="Y22" s="222"/>
      <c r="Z22" s="222"/>
      <c r="AA22" s="222"/>
      <c r="AB22" s="222"/>
      <c r="AC22" s="222"/>
      <c r="AD22" s="304"/>
      <c r="AE22" s="304"/>
      <c r="AF22" s="304"/>
      <c r="AG22" s="304"/>
      <c r="AH22" s="304"/>
      <c r="AI22" s="304"/>
      <c r="AJ22" s="304"/>
      <c r="AK22" s="304"/>
      <c r="AL22" s="304"/>
      <c r="AM22" s="304"/>
      <c r="AO22" s="304"/>
      <c r="AP22" s="304"/>
      <c r="AQ22" s="304"/>
    </row>
    <row r="23" spans="1:43" ht="27" hidden="1" customHeight="1" thickBot="1" x14ac:dyDescent="0.3">
      <c r="A23" s="247">
        <v>9</v>
      </c>
      <c r="B23" s="642" t="str">
        <f>IFERROR(IF(INDEX('Overview - Section A'!A$37:A$45,MATCH($A23,'Overview - Section A'!$B$37:$B$45,0))&lt;&gt;0,(INDEX('Overview - Section A'!A$37:A$45,MATCH($A23,'Overview - Section A'!$B$37:$B$45,0))),""),"")</f>
        <v/>
      </c>
      <c r="C23" s="643"/>
      <c r="D23" s="643" t="str">
        <f>IFERROR(IF(INDEX('Overview - Section A'!E$37:E$45,MATCH($A23,'Overview - Section A'!$B$37:$B$45,0))&lt;&gt;0,(INDEX('Overview - Section A'!E$37:E$45,MATCH($A23,'Overview - Section A'!$B$37:$B$45,0))),""),"")</f>
        <v/>
      </c>
      <c r="E23" s="644"/>
      <c r="F23" s="307" t="str">
        <f>IFERROR(IF(INDEX('Overview - Section A'!U$66:U$85,MATCH(#REF!,'Overview - Section A'!$B$66:$B$85,0))&lt;&gt;0,(INDEX('Overview - Section A'!U$66:U$85,MATCH(#REF!,'Overview - Section A'!$B$66:$B$85,0))),""),"")</f>
        <v/>
      </c>
      <c r="G23" s="222"/>
      <c r="H23" s="304"/>
      <c r="I23" s="304"/>
      <c r="J23" s="304"/>
      <c r="K23" s="304"/>
      <c r="L23" s="304"/>
      <c r="M23" s="304"/>
      <c r="N23" s="304"/>
      <c r="O23" s="304"/>
      <c r="P23" s="304"/>
      <c r="Q23" s="304"/>
      <c r="R23" s="304"/>
      <c r="S23" s="304"/>
      <c r="T23" s="222"/>
      <c r="U23" s="222"/>
      <c r="V23" s="222"/>
      <c r="W23" s="222"/>
      <c r="X23" s="222"/>
      <c r="Y23" s="222"/>
      <c r="Z23" s="222"/>
      <c r="AA23" s="222"/>
      <c r="AB23" s="222"/>
      <c r="AC23" s="222"/>
      <c r="AD23" s="304"/>
      <c r="AE23" s="304"/>
      <c r="AF23" s="304"/>
      <c r="AG23" s="304"/>
      <c r="AH23" s="304"/>
      <c r="AI23" s="304"/>
      <c r="AJ23" s="304"/>
      <c r="AK23" s="304"/>
      <c r="AL23" s="304"/>
      <c r="AM23" s="304"/>
      <c r="AO23" s="304"/>
      <c r="AP23" s="304"/>
      <c r="AQ23" s="304"/>
    </row>
    <row r="24" spans="1:43" ht="23.25" x14ac:dyDescent="0.25">
      <c r="A24" s="222"/>
      <c r="B24" s="234"/>
      <c r="C24" s="234"/>
      <c r="D24" s="234"/>
      <c r="E24" s="234"/>
      <c r="F24" s="304"/>
      <c r="G24" s="222"/>
      <c r="H24" s="304"/>
      <c r="I24" s="304"/>
      <c r="J24" s="304"/>
      <c r="K24" s="304"/>
      <c r="L24" s="304"/>
      <c r="M24" s="304"/>
      <c r="N24" s="304"/>
      <c r="O24" s="304"/>
      <c r="P24" s="304"/>
      <c r="Q24" s="304"/>
      <c r="R24" s="304"/>
      <c r="S24" s="304"/>
      <c r="T24" s="222"/>
      <c r="U24" s="222"/>
      <c r="V24" s="222"/>
      <c r="W24" s="222"/>
      <c r="X24" s="222"/>
      <c r="Y24" s="222"/>
      <c r="Z24" s="222"/>
      <c r="AA24" s="222"/>
      <c r="AB24" s="222"/>
      <c r="AC24" s="222"/>
      <c r="AD24" s="304"/>
      <c r="AE24" s="304"/>
      <c r="AF24" s="304"/>
      <c r="AG24" s="304"/>
      <c r="AH24" s="304"/>
      <c r="AI24" s="304"/>
      <c r="AJ24" s="304"/>
      <c r="AK24" s="304"/>
      <c r="AL24" s="304"/>
      <c r="AM24" s="304"/>
      <c r="AO24" s="304"/>
      <c r="AP24" s="304"/>
      <c r="AQ24" s="304"/>
    </row>
    <row r="25" spans="1:43" ht="16.5" thickBot="1" x14ac:dyDescent="0.3">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304"/>
      <c r="AE25" s="304"/>
      <c r="AF25" s="304"/>
      <c r="AG25" s="304"/>
      <c r="AH25" s="304"/>
      <c r="AI25" s="304"/>
      <c r="AJ25" s="304"/>
      <c r="AK25" s="304"/>
      <c r="AL25" s="304"/>
      <c r="AM25" s="304"/>
      <c r="AO25" s="304"/>
      <c r="AP25" s="304"/>
      <c r="AQ25" s="304"/>
    </row>
    <row r="26" spans="1:43" ht="46.5" customHeight="1" x14ac:dyDescent="0.25">
      <c r="A26" s="222"/>
      <c r="B26" s="645" t="s">
        <v>13</v>
      </c>
      <c r="C26" s="619"/>
      <c r="D26" s="619"/>
      <c r="E26" s="619"/>
      <c r="F26" s="619"/>
      <c r="G26" s="619"/>
      <c r="H26" s="619"/>
      <c r="I26" s="619"/>
      <c r="J26" s="619"/>
      <c r="K26" s="619"/>
      <c r="L26" s="646"/>
      <c r="M26" s="222"/>
      <c r="N26" s="222"/>
      <c r="O26" s="645" t="s">
        <v>5</v>
      </c>
      <c r="P26" s="619"/>
      <c r="Q26" s="619"/>
      <c r="R26" s="619"/>
      <c r="S26" s="619"/>
      <c r="T26" s="619"/>
      <c r="U26" s="619"/>
      <c r="V26" s="619"/>
      <c r="W26" s="619"/>
      <c r="X26" s="619"/>
      <c r="Y26" s="619"/>
      <c r="Z26" s="619"/>
      <c r="AA26" s="646"/>
      <c r="AB26" s="222"/>
      <c r="AC26" s="222"/>
      <c r="AD26" s="304"/>
      <c r="AE26" s="304"/>
      <c r="AF26" s="304"/>
      <c r="AG26" s="304"/>
      <c r="AH26" s="304"/>
      <c r="AI26" s="304"/>
      <c r="AJ26" s="304"/>
      <c r="AK26" s="304"/>
      <c r="AL26" s="304"/>
      <c r="AM26" s="304"/>
      <c r="AO26" s="304"/>
      <c r="AP26" s="304"/>
      <c r="AQ26" s="304"/>
    </row>
    <row r="27" spans="1:43" ht="49.7" customHeight="1" x14ac:dyDescent="0.25">
      <c r="A27" s="247">
        <v>1</v>
      </c>
      <c r="B27" s="647" t="str">
        <f>IFERROR(IF(INDEX('Overview - Section A'!$E$49:$E$63,MATCH($A27,'Overview - Section A'!$A$49:$A$63,0))&lt;&gt;0,INDEX('Overview - Section A'!$E$49:$E$63,MATCH($A27,'Overview - Section A'!$A$49:$A$63,0)),""),"")</f>
        <v>To turn the HIV epidemic in the reversal phase through strengthened interventions targeting key affected populations (KAP), and significant improvement in health outcomes for PLHIV.</v>
      </c>
      <c r="C27" s="648"/>
      <c r="D27" s="648"/>
      <c r="E27" s="648"/>
      <c r="F27" s="648"/>
      <c r="G27" s="648"/>
      <c r="H27" s="648"/>
      <c r="I27" s="648"/>
      <c r="J27" s="648"/>
      <c r="K27" s="648"/>
      <c r="L27" s="649"/>
      <c r="M27" s="223"/>
      <c r="N27" s="223"/>
      <c r="O27" s="647" t="str">
        <f>IFERROR(IF(INDEX('Overview - Section A'!$E$49:$E$63,MATCH($A27,'Overview - Section A'!$A$49:$A$63,0))&lt;&gt;0,INDEX('Overview - Section A'!$E$49:$E$63,MATCH($A27,'Overview - Section A'!$A$49:$A$63,0)),""),"")</f>
        <v>To turn the HIV epidemic in the reversal phase through strengthened interventions targeting key affected populations (KAP), and significant improvement in health outcomes for PLHIV.</v>
      </c>
      <c r="P27" s="648"/>
      <c r="Q27" s="648"/>
      <c r="R27" s="648"/>
      <c r="S27" s="648"/>
      <c r="T27" s="648"/>
      <c r="U27" s="648"/>
      <c r="V27" s="648"/>
      <c r="W27" s="648"/>
      <c r="X27" s="648"/>
      <c r="Y27" s="648"/>
      <c r="Z27" s="648"/>
      <c r="AA27" s="649"/>
      <c r="AB27" s="222"/>
      <c r="AC27" s="222"/>
      <c r="AD27" s="304"/>
      <c r="AE27" s="304"/>
      <c r="AF27" s="304"/>
      <c r="AG27" s="304"/>
      <c r="AH27" s="304"/>
      <c r="AI27" s="304"/>
      <c r="AJ27" s="304"/>
      <c r="AK27" s="304"/>
      <c r="AL27" s="304"/>
      <c r="AM27" s="304"/>
      <c r="AO27" s="304"/>
      <c r="AP27" s="304"/>
      <c r="AQ27" s="304"/>
    </row>
    <row r="28" spans="1:43" ht="49.7" hidden="1" customHeight="1" x14ac:dyDescent="0.25">
      <c r="A28" s="247">
        <v>2</v>
      </c>
      <c r="B28" s="647" t="str">
        <f>IFERROR(IF(INDEX('Overview - Section A'!$E$49:$E$63,MATCH($A28,'Overview - Section A'!$A$49:$A$63,0))&lt;&gt;0,INDEX('Overview - Section A'!$E$49:$E$63,MATCH($A28,'Overview - Section A'!$A$49:$A$63,0)),""),"")</f>
        <v/>
      </c>
      <c r="C28" s="648"/>
      <c r="D28" s="648"/>
      <c r="E28" s="648"/>
      <c r="F28" s="648"/>
      <c r="G28" s="648"/>
      <c r="H28" s="648"/>
      <c r="I28" s="648"/>
      <c r="J28" s="648"/>
      <c r="K28" s="648"/>
      <c r="L28" s="649"/>
      <c r="M28" s="223"/>
      <c r="N28" s="223"/>
      <c r="O28" s="647" t="str">
        <f>IFERROR(IF(INDEX('Overview - Section A'!$E$49:$E$63,MATCH($A28,'Overview - Section A'!$A$49:$A$63,0))&lt;&gt;0,INDEX('Overview - Section A'!$E$49:$E$63,MATCH($A28,'Overview - Section A'!$A$49:$A$63,0)),""),"")</f>
        <v/>
      </c>
      <c r="P28" s="648"/>
      <c r="Q28" s="648"/>
      <c r="R28" s="648"/>
      <c r="S28" s="648"/>
      <c r="T28" s="648"/>
      <c r="U28" s="648"/>
      <c r="V28" s="648"/>
      <c r="W28" s="648"/>
      <c r="X28" s="648"/>
      <c r="Y28" s="648"/>
      <c r="Z28" s="648"/>
      <c r="AA28" s="649"/>
      <c r="AB28" s="222"/>
      <c r="AC28" s="222"/>
      <c r="AD28" s="304"/>
      <c r="AE28" s="304"/>
      <c r="AF28" s="304"/>
      <c r="AG28" s="304"/>
      <c r="AH28" s="304"/>
      <c r="AI28" s="304"/>
      <c r="AJ28" s="304"/>
      <c r="AK28" s="304"/>
      <c r="AL28" s="304"/>
      <c r="AM28" s="304"/>
      <c r="AO28" s="304"/>
      <c r="AP28" s="304"/>
      <c r="AQ28" s="304"/>
    </row>
    <row r="29" spans="1:43" ht="49.7" hidden="1" customHeight="1" x14ac:dyDescent="0.25">
      <c r="A29" s="247">
        <v>3</v>
      </c>
      <c r="B29" s="647" t="str">
        <f>IFERROR(IF(INDEX('Overview - Section A'!$E$49:$E$63,MATCH($A29,'Overview - Section A'!$A$49:$A$63,0))&lt;&gt;0,INDEX('Overview - Section A'!$E$49:$E$63,MATCH($A29,'Overview - Section A'!$A$49:$A$63,0)),""),"")</f>
        <v/>
      </c>
      <c r="C29" s="648"/>
      <c r="D29" s="648"/>
      <c r="E29" s="648"/>
      <c r="F29" s="648"/>
      <c r="G29" s="648"/>
      <c r="H29" s="648"/>
      <c r="I29" s="648"/>
      <c r="J29" s="648"/>
      <c r="K29" s="648"/>
      <c r="L29" s="649"/>
      <c r="M29" s="223"/>
      <c r="N29" s="223"/>
      <c r="O29" s="647" t="str">
        <f>IFERROR(IF(INDEX('Overview - Section A'!$E$49:$E$63,MATCH($A29,'Overview - Section A'!$A$49:$A$63,0))&lt;&gt;0,INDEX('Overview - Section A'!$E$49:$E$63,MATCH($A29,'Overview - Section A'!$A$49:$A$63,0)),""),"")</f>
        <v/>
      </c>
      <c r="P29" s="648"/>
      <c r="Q29" s="648"/>
      <c r="R29" s="648"/>
      <c r="S29" s="648"/>
      <c r="T29" s="648"/>
      <c r="U29" s="648"/>
      <c r="V29" s="648"/>
      <c r="W29" s="648"/>
      <c r="X29" s="648"/>
      <c r="Y29" s="648"/>
      <c r="Z29" s="648"/>
      <c r="AA29" s="649"/>
      <c r="AB29" s="222"/>
      <c r="AC29" s="222"/>
      <c r="AD29" s="304"/>
      <c r="AE29" s="304"/>
      <c r="AF29" s="304"/>
      <c r="AG29" s="304"/>
      <c r="AH29" s="304"/>
      <c r="AI29" s="304"/>
      <c r="AJ29" s="304"/>
      <c r="AK29" s="304"/>
      <c r="AL29" s="304"/>
      <c r="AM29" s="304"/>
      <c r="AO29" s="304"/>
      <c r="AP29" s="304"/>
      <c r="AQ29" s="304"/>
    </row>
    <row r="30" spans="1:43" ht="49.7" hidden="1" customHeight="1" x14ac:dyDescent="0.25">
      <c r="A30" s="247">
        <v>4</v>
      </c>
      <c r="B30" s="647" t="str">
        <f>IFERROR(IF(INDEX('Overview - Section A'!$E$49:$E$63,MATCH($A30,'Overview - Section A'!$A$49:$A$63,0))&lt;&gt;0,INDEX('Overview - Section A'!$E$49:$E$63,MATCH($A30,'Overview - Section A'!$A$49:$A$63,0)),""),"")</f>
        <v/>
      </c>
      <c r="C30" s="648"/>
      <c r="D30" s="648"/>
      <c r="E30" s="648"/>
      <c r="F30" s="648"/>
      <c r="G30" s="648"/>
      <c r="H30" s="648"/>
      <c r="I30" s="648"/>
      <c r="J30" s="648"/>
      <c r="K30" s="648"/>
      <c r="L30" s="649"/>
      <c r="M30" s="223"/>
      <c r="N30" s="223"/>
      <c r="O30" s="647" t="str">
        <f>IFERROR(IF(INDEX('Overview - Section A'!$E$49:$E$63,MATCH($A30,'Overview - Section A'!$A$49:$A$63,0))&lt;&gt;0,INDEX('Overview - Section A'!$E$49:$E$63,MATCH($A30,'Overview - Section A'!$A$49:$A$63,0)),""),"")</f>
        <v/>
      </c>
      <c r="P30" s="648"/>
      <c r="Q30" s="648"/>
      <c r="R30" s="648"/>
      <c r="S30" s="648"/>
      <c r="T30" s="648"/>
      <c r="U30" s="648"/>
      <c r="V30" s="648"/>
      <c r="W30" s="648"/>
      <c r="X30" s="648"/>
      <c r="Y30" s="648"/>
      <c r="Z30" s="648"/>
      <c r="AA30" s="649"/>
      <c r="AB30" s="222"/>
      <c r="AC30" s="222"/>
      <c r="AD30" s="304"/>
      <c r="AE30" s="304"/>
      <c r="AF30" s="304"/>
      <c r="AG30" s="304"/>
      <c r="AH30" s="304"/>
      <c r="AI30" s="304"/>
      <c r="AJ30" s="304"/>
      <c r="AK30" s="304"/>
      <c r="AL30" s="304"/>
      <c r="AM30" s="304"/>
      <c r="AO30" s="304"/>
      <c r="AP30" s="304"/>
      <c r="AQ30" s="304"/>
    </row>
    <row r="31" spans="1:43" ht="49.7" hidden="1" customHeight="1" x14ac:dyDescent="0.25">
      <c r="A31" s="247">
        <v>5</v>
      </c>
      <c r="B31" s="647" t="str">
        <f>IFERROR(IF(INDEX('Overview - Section A'!$E$49:$E$63,MATCH($A31,'Overview - Section A'!$A$49:$A$63,0))&lt;&gt;0,INDEX('Overview - Section A'!$E$49:$E$63,MATCH($A31,'Overview - Section A'!$A$49:$A$63,0)),""),"")</f>
        <v/>
      </c>
      <c r="C31" s="648"/>
      <c r="D31" s="648"/>
      <c r="E31" s="648"/>
      <c r="F31" s="648"/>
      <c r="G31" s="648"/>
      <c r="H31" s="648"/>
      <c r="I31" s="648"/>
      <c r="J31" s="648"/>
      <c r="K31" s="648"/>
      <c r="L31" s="649"/>
      <c r="M31" s="223"/>
      <c r="N31" s="223"/>
      <c r="O31" s="647" t="str">
        <f>IFERROR(IF(INDEX('Overview - Section A'!$E$49:$E$63,MATCH($A31,'Overview - Section A'!$A$49:$A$63,0))&lt;&gt;0,INDEX('Overview - Section A'!$E$49:$E$63,MATCH($A31,'Overview - Section A'!$A$49:$A$63,0)),""),"")</f>
        <v/>
      </c>
      <c r="P31" s="648"/>
      <c r="Q31" s="648"/>
      <c r="R31" s="648"/>
      <c r="S31" s="648"/>
      <c r="T31" s="648"/>
      <c r="U31" s="648"/>
      <c r="V31" s="648"/>
      <c r="W31" s="648"/>
      <c r="X31" s="648"/>
      <c r="Y31" s="648"/>
      <c r="Z31" s="648"/>
      <c r="AA31" s="649"/>
      <c r="AB31" s="222"/>
      <c r="AC31" s="222"/>
      <c r="AD31" s="304"/>
      <c r="AE31" s="304"/>
      <c r="AF31" s="304"/>
      <c r="AG31" s="304"/>
      <c r="AH31" s="304"/>
      <c r="AI31" s="304"/>
      <c r="AJ31" s="304"/>
      <c r="AK31" s="304"/>
      <c r="AL31" s="304"/>
      <c r="AM31" s="304"/>
      <c r="AO31" s="304"/>
      <c r="AP31" s="304"/>
      <c r="AQ31" s="304"/>
    </row>
    <row r="32" spans="1:43" ht="49.7" hidden="1" customHeight="1" x14ac:dyDescent="0.25">
      <c r="A32" s="247">
        <v>6</v>
      </c>
      <c r="B32" s="647" t="str">
        <f>IFERROR(IF(INDEX('Overview - Section A'!$E$49:$E$63,MATCH($A32,'Overview - Section A'!$A$49:$A$63,0))&lt;&gt;0,INDEX('Overview - Section A'!$E$49:$E$63,MATCH($A32,'Overview - Section A'!$A$49:$A$63,0)),""),"")</f>
        <v/>
      </c>
      <c r="C32" s="648"/>
      <c r="D32" s="648"/>
      <c r="E32" s="648"/>
      <c r="F32" s="648"/>
      <c r="G32" s="648"/>
      <c r="H32" s="648"/>
      <c r="I32" s="648"/>
      <c r="J32" s="648"/>
      <c r="K32" s="648"/>
      <c r="L32" s="649"/>
      <c r="M32" s="223"/>
      <c r="N32" s="223"/>
      <c r="O32" s="647" t="str">
        <f>IFERROR(IF(INDEX('Overview - Section A'!$E$49:$E$63,MATCH($A32,'Overview - Section A'!$A$49:$A$63,0))&lt;&gt;0,INDEX('Overview - Section A'!$E$49:$E$63,MATCH($A32,'Overview - Section A'!$A$49:$A$63,0)),""),"")</f>
        <v/>
      </c>
      <c r="P32" s="648"/>
      <c r="Q32" s="648"/>
      <c r="R32" s="648"/>
      <c r="S32" s="648"/>
      <c r="T32" s="648"/>
      <c r="U32" s="648"/>
      <c r="V32" s="648"/>
      <c r="W32" s="648"/>
      <c r="X32" s="648"/>
      <c r="Y32" s="648"/>
      <c r="Z32" s="648"/>
      <c r="AA32" s="649"/>
      <c r="AB32" s="222"/>
      <c r="AC32" s="222"/>
      <c r="AD32" s="304"/>
      <c r="AE32" s="304"/>
      <c r="AF32" s="304"/>
      <c r="AG32" s="304"/>
      <c r="AH32" s="304"/>
      <c r="AI32" s="304"/>
      <c r="AJ32" s="304"/>
      <c r="AK32" s="304"/>
      <c r="AL32" s="304"/>
      <c r="AM32" s="304"/>
      <c r="AO32" s="304"/>
      <c r="AP32" s="304"/>
      <c r="AQ32" s="304"/>
    </row>
    <row r="33" spans="1:53" ht="49.7" hidden="1" customHeight="1" x14ac:dyDescent="0.25">
      <c r="A33" s="247">
        <v>7</v>
      </c>
      <c r="B33" s="647" t="str">
        <f>IFERROR(IF(INDEX('Overview - Section A'!$E$49:$E$63,MATCH($A33,'Overview - Section A'!$A$49:$A$63,0))&lt;&gt;0,INDEX('Overview - Section A'!$E$49:$E$63,MATCH($A33,'Overview - Section A'!$A$49:$A$63,0)),""),"")</f>
        <v/>
      </c>
      <c r="C33" s="648"/>
      <c r="D33" s="648"/>
      <c r="E33" s="648"/>
      <c r="F33" s="648"/>
      <c r="G33" s="648"/>
      <c r="H33" s="648"/>
      <c r="I33" s="648"/>
      <c r="J33" s="648"/>
      <c r="K33" s="648"/>
      <c r="L33" s="649"/>
      <c r="M33" s="223"/>
      <c r="N33" s="223"/>
      <c r="O33" s="647" t="str">
        <f>IFERROR(IF(INDEX('Overview - Section A'!$E$49:$E$63,MATCH($A33,'Overview - Section A'!$A$49:$A$63,0))&lt;&gt;0,INDEX('Overview - Section A'!$E$49:$E$63,MATCH($A33,'Overview - Section A'!$A$49:$A$63,0)),""),"")</f>
        <v/>
      </c>
      <c r="P33" s="648"/>
      <c r="Q33" s="648"/>
      <c r="R33" s="648"/>
      <c r="S33" s="648"/>
      <c r="T33" s="648"/>
      <c r="U33" s="648"/>
      <c r="V33" s="648"/>
      <c r="W33" s="648"/>
      <c r="X33" s="648"/>
      <c r="Y33" s="648"/>
      <c r="Z33" s="648"/>
      <c r="AA33" s="649"/>
      <c r="AB33" s="222"/>
      <c r="AC33" s="222"/>
      <c r="AD33" s="304"/>
      <c r="AE33" s="304"/>
      <c r="AF33" s="304"/>
      <c r="AG33" s="304"/>
      <c r="AH33" s="304"/>
      <c r="AI33" s="304"/>
      <c r="AJ33" s="304"/>
      <c r="AK33" s="304"/>
      <c r="AL33" s="304"/>
      <c r="AM33" s="304"/>
      <c r="AO33" s="304"/>
      <c r="AP33" s="304"/>
      <c r="AQ33" s="304"/>
    </row>
    <row r="34" spans="1:53" ht="49.7" hidden="1" customHeight="1" x14ac:dyDescent="0.25">
      <c r="A34" s="247">
        <v>8</v>
      </c>
      <c r="B34" s="647" t="str">
        <f>IFERROR(IF(INDEX('Overview - Section A'!$E$49:$E$63,MATCH($A34,'Overview - Section A'!$A$49:$A$63,0))&lt;&gt;0,INDEX('Overview - Section A'!$E$49:$E$63,MATCH($A34,'Overview - Section A'!$A$49:$A$63,0)),""),"")</f>
        <v/>
      </c>
      <c r="C34" s="648"/>
      <c r="D34" s="648"/>
      <c r="E34" s="648"/>
      <c r="F34" s="648"/>
      <c r="G34" s="648"/>
      <c r="H34" s="648"/>
      <c r="I34" s="648"/>
      <c r="J34" s="648"/>
      <c r="K34" s="648"/>
      <c r="L34" s="649"/>
      <c r="M34" s="223"/>
      <c r="N34" s="223"/>
      <c r="O34" s="647" t="str">
        <f>IFERROR(IF(INDEX('Overview - Section A'!$E$49:$E$63,MATCH($A34,'Overview - Section A'!$A$49:$A$63,0))&lt;&gt;0,INDEX('Overview - Section A'!$E$49:$E$63,MATCH($A34,'Overview - Section A'!$A$49:$A$63,0)),""),"")</f>
        <v/>
      </c>
      <c r="P34" s="648"/>
      <c r="Q34" s="648"/>
      <c r="R34" s="648"/>
      <c r="S34" s="648"/>
      <c r="T34" s="648"/>
      <c r="U34" s="648"/>
      <c r="V34" s="648"/>
      <c r="W34" s="648"/>
      <c r="X34" s="648"/>
      <c r="Y34" s="648"/>
      <c r="Z34" s="648"/>
      <c r="AA34" s="649"/>
      <c r="AB34" s="222"/>
      <c r="AC34" s="222"/>
      <c r="AD34" s="304"/>
      <c r="AE34" s="304"/>
      <c r="AF34" s="304"/>
      <c r="AG34" s="304"/>
      <c r="AH34" s="304"/>
      <c r="AI34" s="304"/>
      <c r="AJ34" s="304"/>
      <c r="AK34" s="304"/>
      <c r="AL34" s="304"/>
      <c r="AM34" s="304"/>
      <c r="AO34" s="304"/>
      <c r="AP34" s="304"/>
      <c r="AQ34" s="304"/>
    </row>
    <row r="35" spans="1:53" ht="49.7" hidden="1" customHeight="1" x14ac:dyDescent="0.25">
      <c r="A35" s="247">
        <v>9</v>
      </c>
      <c r="B35" s="647" t="str">
        <f>IFERROR(IF(INDEX('Overview - Section A'!$E$49:$E$63,MATCH($A35,'Overview - Section A'!$A$49:$A$63,0))&lt;&gt;0,INDEX('Overview - Section A'!$E$49:$E$63,MATCH($A35,'Overview - Section A'!$A$49:$A$63,0)),""),"")</f>
        <v/>
      </c>
      <c r="C35" s="648"/>
      <c r="D35" s="648"/>
      <c r="E35" s="648"/>
      <c r="F35" s="648"/>
      <c r="G35" s="648"/>
      <c r="H35" s="648"/>
      <c r="I35" s="648"/>
      <c r="J35" s="648"/>
      <c r="K35" s="648"/>
      <c r="L35" s="649"/>
      <c r="M35" s="223"/>
      <c r="N35" s="223"/>
      <c r="O35" s="647" t="str">
        <f>IFERROR(IF(INDEX('Overview - Section A'!$E$49:$E$63,MATCH($A35,'Overview - Section A'!$A$49:$A$63,0))&lt;&gt;0,INDEX('Overview - Section A'!$E$49:$E$63,MATCH($A35,'Overview - Section A'!$A$49:$A$63,0)),""),"")</f>
        <v/>
      </c>
      <c r="P35" s="648"/>
      <c r="Q35" s="648"/>
      <c r="R35" s="648"/>
      <c r="S35" s="648"/>
      <c r="T35" s="648"/>
      <c r="U35" s="648"/>
      <c r="V35" s="648"/>
      <c r="W35" s="648"/>
      <c r="X35" s="648"/>
      <c r="Y35" s="648"/>
      <c r="Z35" s="648"/>
      <c r="AA35" s="649"/>
      <c r="AB35" s="222"/>
      <c r="AC35" s="222"/>
      <c r="AD35" s="304"/>
      <c r="AE35" s="304"/>
      <c r="AF35" s="304"/>
      <c r="AG35" s="304"/>
      <c r="AH35" s="304"/>
      <c r="AI35" s="304"/>
      <c r="AJ35" s="304"/>
      <c r="AK35" s="304"/>
      <c r="AL35" s="304"/>
      <c r="AM35" s="304"/>
      <c r="AO35" s="304"/>
      <c r="AP35" s="304"/>
      <c r="AQ35" s="304"/>
    </row>
    <row r="36" spans="1:53" ht="49.7" hidden="1" customHeight="1" x14ac:dyDescent="0.25">
      <c r="A36" s="247">
        <v>10</v>
      </c>
      <c r="B36" s="647" t="str">
        <f>IFERROR(IF(INDEX('Overview - Section A'!$E$49:$E$63,MATCH($A36,'Overview - Section A'!$A$49:$A$63,0))&lt;&gt;0,INDEX('Overview - Section A'!$E$49:$E$63,MATCH($A36,'Overview - Section A'!$A$49:$A$63,0)),""),"")</f>
        <v/>
      </c>
      <c r="C36" s="648"/>
      <c r="D36" s="648"/>
      <c r="E36" s="648"/>
      <c r="F36" s="648"/>
      <c r="G36" s="648"/>
      <c r="H36" s="648"/>
      <c r="I36" s="648"/>
      <c r="J36" s="648"/>
      <c r="K36" s="648"/>
      <c r="L36" s="649"/>
      <c r="M36" s="223"/>
      <c r="N36" s="223"/>
      <c r="O36" s="647" t="str">
        <f>IFERROR(IF(INDEX('Overview - Section A'!$E$49:$E$63,MATCH($A36,'Overview - Section A'!$A$49:$A$63,0))&lt;&gt;0,INDEX('Overview - Section A'!$E$49:$E$63,MATCH($A36,'Overview - Section A'!$A$49:$A$63,0)),""),"")</f>
        <v/>
      </c>
      <c r="P36" s="648"/>
      <c r="Q36" s="648"/>
      <c r="R36" s="648"/>
      <c r="S36" s="648"/>
      <c r="T36" s="648"/>
      <c r="U36" s="648"/>
      <c r="V36" s="648"/>
      <c r="W36" s="648"/>
      <c r="X36" s="648"/>
      <c r="Y36" s="648"/>
      <c r="Z36" s="648"/>
      <c r="AA36" s="649"/>
      <c r="AB36" s="222"/>
      <c r="AC36" s="222"/>
      <c r="AD36" s="304"/>
      <c r="AE36" s="304"/>
      <c r="AF36" s="304"/>
      <c r="AG36" s="304"/>
      <c r="AH36" s="304"/>
      <c r="AI36" s="304"/>
      <c r="AJ36" s="304"/>
      <c r="AK36" s="304"/>
      <c r="AL36" s="304"/>
      <c r="AM36" s="304"/>
      <c r="AO36" s="304"/>
      <c r="AP36" s="304"/>
      <c r="AQ36" s="304"/>
    </row>
    <row r="37" spans="1:53" ht="49.7" hidden="1" customHeight="1" x14ac:dyDescent="0.25">
      <c r="A37" s="247">
        <v>11</v>
      </c>
      <c r="B37" s="647" t="str">
        <f>IFERROR(IF(INDEX('Overview - Section A'!$E$49:$E$63,MATCH($A37,'Overview - Section A'!$A$49:$A$63,0))&lt;&gt;0,INDEX('Overview - Section A'!$E$49:$E$63,MATCH($A37,'Overview - Section A'!$A$49:$A$63,0)),""),"")</f>
        <v/>
      </c>
      <c r="C37" s="648"/>
      <c r="D37" s="648"/>
      <c r="E37" s="648"/>
      <c r="F37" s="648"/>
      <c r="G37" s="648"/>
      <c r="H37" s="648"/>
      <c r="I37" s="648"/>
      <c r="J37" s="648"/>
      <c r="K37" s="648"/>
      <c r="L37" s="649"/>
      <c r="M37" s="223"/>
      <c r="N37" s="223"/>
      <c r="O37" s="647" t="str">
        <f>IFERROR(IF(INDEX('Overview - Section A'!$E$49:$E$63,MATCH($A37,'Overview - Section A'!$A$49:$A$63,0))&lt;&gt;0,INDEX('Overview - Section A'!$E$49:$E$63,MATCH($A37,'Overview - Section A'!$A$49:$A$63,0)),""),"")</f>
        <v/>
      </c>
      <c r="P37" s="648"/>
      <c r="Q37" s="648"/>
      <c r="R37" s="648"/>
      <c r="S37" s="648"/>
      <c r="T37" s="648"/>
      <c r="U37" s="648"/>
      <c r="V37" s="648"/>
      <c r="W37" s="648"/>
      <c r="X37" s="648"/>
      <c r="Y37" s="648"/>
      <c r="Z37" s="648"/>
      <c r="AA37" s="649"/>
      <c r="AB37" s="222"/>
      <c r="AC37" s="222"/>
      <c r="AD37" s="304"/>
      <c r="AE37" s="304"/>
      <c r="AF37" s="304"/>
      <c r="AG37" s="304"/>
      <c r="AH37" s="304"/>
      <c r="AI37" s="304"/>
      <c r="AJ37" s="304"/>
      <c r="AK37" s="304"/>
      <c r="AL37" s="304"/>
      <c r="AM37" s="304"/>
      <c r="AO37" s="304"/>
      <c r="AP37" s="304"/>
      <c r="AQ37" s="304"/>
    </row>
    <row r="38" spans="1:53" ht="49.7" hidden="1" customHeight="1" thickBot="1" x14ac:dyDescent="0.3">
      <c r="A38" s="247">
        <v>12</v>
      </c>
      <c r="B38" s="650" t="str">
        <f>IFERROR(IF(INDEX('Overview - Section A'!$E$49:$E$63,MATCH($A38,'Overview - Section A'!$A$49:$A$63,0))&lt;&gt;0,INDEX('Overview - Section A'!$E$49:$E$63,MATCH($A38,'Overview - Section A'!$A$49:$A$63,0)),""),"")</f>
        <v/>
      </c>
      <c r="C38" s="651"/>
      <c r="D38" s="651"/>
      <c r="E38" s="651"/>
      <c r="F38" s="651"/>
      <c r="G38" s="651"/>
      <c r="H38" s="651"/>
      <c r="I38" s="651"/>
      <c r="J38" s="651"/>
      <c r="K38" s="651"/>
      <c r="L38" s="652"/>
      <c r="M38" s="223"/>
      <c r="N38" s="223"/>
      <c r="O38" s="650" t="str">
        <f>IFERROR(IF(INDEX('Overview - Section A'!$E$49:$E$63,MATCH($A38,'Overview - Section A'!$A$49:$A$63,0))&lt;&gt;0,INDEX('Overview - Section A'!$E$49:$E$63,MATCH($A38,'Overview - Section A'!$A$49:$A$63,0)),""),"")</f>
        <v/>
      </c>
      <c r="P38" s="651"/>
      <c r="Q38" s="651"/>
      <c r="R38" s="651"/>
      <c r="S38" s="651"/>
      <c r="T38" s="651"/>
      <c r="U38" s="651"/>
      <c r="V38" s="651"/>
      <c r="W38" s="651"/>
      <c r="X38" s="651"/>
      <c r="Y38" s="651"/>
      <c r="Z38" s="651"/>
      <c r="AA38" s="652"/>
      <c r="AB38" s="222"/>
      <c r="AC38" s="222"/>
      <c r="AD38" s="304"/>
      <c r="AE38" s="304"/>
      <c r="AF38" s="304"/>
      <c r="AG38" s="304"/>
      <c r="AH38" s="304"/>
      <c r="AI38" s="304"/>
      <c r="AJ38" s="304"/>
      <c r="AK38" s="304"/>
      <c r="AL38" s="304"/>
      <c r="AM38" s="304"/>
      <c r="AO38" s="304"/>
      <c r="AP38" s="304"/>
      <c r="AQ38" s="304"/>
    </row>
    <row r="39" spans="1:53" x14ac:dyDescent="0.25">
      <c r="A39" s="222"/>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304"/>
      <c r="AE39" s="304"/>
      <c r="AF39" s="304"/>
      <c r="AG39" s="304"/>
      <c r="AH39" s="304"/>
      <c r="AI39" s="304"/>
      <c r="AJ39" s="304"/>
      <c r="AK39" s="304"/>
      <c r="AL39" s="304"/>
      <c r="AM39" s="304"/>
      <c r="AO39" s="304"/>
      <c r="AP39" s="304"/>
      <c r="AQ39" s="304"/>
    </row>
    <row r="40" spans="1:53" x14ac:dyDescent="0.25">
      <c r="A40" s="222"/>
      <c r="B40" s="222"/>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304"/>
      <c r="AE40" s="304"/>
      <c r="AF40" s="304"/>
      <c r="AG40" s="304"/>
      <c r="AH40" s="304"/>
      <c r="AI40" s="304"/>
      <c r="AJ40" s="304"/>
      <c r="AK40" s="304"/>
      <c r="AL40" s="304"/>
      <c r="AM40" s="304"/>
      <c r="AO40" s="304"/>
      <c r="AP40" s="304"/>
      <c r="AQ40" s="304"/>
    </row>
    <row r="41" spans="1:53" x14ac:dyDescent="0.25">
      <c r="A41" s="222"/>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304"/>
      <c r="AE41" s="304"/>
      <c r="AF41" s="304"/>
      <c r="AG41" s="304"/>
      <c r="AH41" s="304"/>
      <c r="AI41" s="304"/>
      <c r="AJ41" s="304"/>
      <c r="AK41" s="304"/>
      <c r="AL41" s="304"/>
      <c r="AM41" s="304"/>
      <c r="AO41" s="304"/>
      <c r="AP41" s="304"/>
      <c r="AQ41" s="304"/>
    </row>
    <row r="42" spans="1:53" ht="16.5" thickBot="1" x14ac:dyDescent="0.3">
      <c r="A42" s="222"/>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304"/>
      <c r="AE42" s="304"/>
      <c r="AF42" s="304"/>
      <c r="AG42" s="304"/>
      <c r="AH42" s="304"/>
      <c r="AI42" s="304"/>
      <c r="AJ42" s="304"/>
      <c r="AK42" s="304"/>
      <c r="AL42" s="304"/>
      <c r="AM42" s="304"/>
      <c r="AO42" s="304"/>
      <c r="AP42" s="304"/>
      <c r="AQ42" s="304"/>
    </row>
    <row r="43" spans="1:53" ht="47.25" customHeight="1" thickBot="1" x14ac:dyDescent="0.3">
      <c r="A43" s="653" t="s">
        <v>15</v>
      </c>
      <c r="B43" s="654"/>
      <c r="C43" s="654"/>
      <c r="D43" s="654"/>
      <c r="E43" s="654"/>
      <c r="F43" s="654"/>
      <c r="G43" s="654"/>
      <c r="H43" s="654"/>
      <c r="I43" s="655"/>
      <c r="J43" s="222"/>
      <c r="K43" s="222"/>
      <c r="L43" s="222"/>
      <c r="M43" s="222"/>
      <c r="N43" s="222"/>
      <c r="O43" s="222"/>
      <c r="P43" s="222"/>
      <c r="Q43" s="222"/>
      <c r="R43" s="222"/>
      <c r="S43" s="222"/>
      <c r="T43" s="222"/>
      <c r="U43" s="222"/>
      <c r="V43" s="222"/>
      <c r="W43" s="222"/>
      <c r="X43" s="222"/>
      <c r="Y43" s="222"/>
      <c r="Z43" s="222"/>
      <c r="AA43" s="222"/>
      <c r="AB43" s="222"/>
      <c r="AC43" s="222"/>
      <c r="AD43" s="304"/>
      <c r="AE43" s="304"/>
      <c r="AF43" s="304"/>
      <c r="AG43" s="304"/>
      <c r="AH43" s="304"/>
      <c r="AI43" s="304"/>
      <c r="AJ43" s="304"/>
      <c r="AK43" s="304"/>
      <c r="AL43" s="304"/>
      <c r="AM43" s="304"/>
      <c r="AO43" s="304"/>
      <c r="AP43" s="304"/>
      <c r="AQ43" s="304"/>
    </row>
    <row r="44" spans="1:53" ht="16.5" thickBot="1" x14ac:dyDescent="0.3">
      <c r="A44" s="222"/>
      <c r="B44" s="222"/>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304"/>
      <c r="AE44" s="304"/>
      <c r="AF44" s="304"/>
      <c r="AG44" s="304"/>
      <c r="AH44" s="304"/>
      <c r="AI44" s="304"/>
      <c r="AJ44" s="304"/>
      <c r="AK44" s="304"/>
      <c r="AL44" s="304"/>
      <c r="AM44" s="304"/>
      <c r="AO44" s="304"/>
      <c r="AP44" s="304"/>
      <c r="AQ44" s="304"/>
    </row>
    <row r="45" spans="1:53" ht="28.5" customHeight="1" thickBot="1" x14ac:dyDescent="0.3">
      <c r="A45" s="229"/>
      <c r="B45" s="230"/>
      <c r="C45" s="230"/>
      <c r="D45" s="230"/>
      <c r="E45" s="230"/>
      <c r="F45" s="230"/>
      <c r="G45" s="230"/>
      <c r="H45" s="230"/>
      <c r="I45" s="230"/>
      <c r="J45" s="656">
        <f>IFERROR(YEAR('Overview - Section A'!$E$7)-1,"")</f>
        <v>2018</v>
      </c>
      <c r="K45" s="657"/>
      <c r="L45" s="657"/>
      <c r="M45" s="658"/>
      <c r="N45" s="656">
        <f>IFERROR(YEAR('Overview - Section A'!$E$7),"")</f>
        <v>2019</v>
      </c>
      <c r="O45" s="657"/>
      <c r="P45" s="657"/>
      <c r="Q45" s="658"/>
      <c r="R45" s="656">
        <f>IFERROR(YEAR('Overview - Section A'!$E$7)+1,"")</f>
        <v>2020</v>
      </c>
      <c r="S45" s="657"/>
      <c r="T45" s="657"/>
      <c r="U45" s="658"/>
      <c r="V45" s="656">
        <f>IFERROR(YEAR('Overview - Section A'!$E$7)+2,"")</f>
        <v>2021</v>
      </c>
      <c r="W45" s="657"/>
      <c r="X45" s="657"/>
      <c r="Y45" s="658"/>
      <c r="Z45" s="659">
        <f>IFERROR(YEAR('Overview - Section A'!$E$7)+3,"")</f>
        <v>2022</v>
      </c>
      <c r="AA45" s="660"/>
      <c r="AB45" s="660"/>
      <c r="AC45" s="661"/>
      <c r="AD45" s="703"/>
      <c r="AE45" s="704"/>
      <c r="AF45" s="704"/>
      <c r="AG45" s="704"/>
      <c r="AH45" s="704"/>
      <c r="AI45" s="704"/>
      <c r="AJ45" s="704"/>
      <c r="AK45" s="704"/>
      <c r="AL45" s="705"/>
      <c r="AM45" s="268"/>
      <c r="AO45" s="709" t="s">
        <v>309</v>
      </c>
      <c r="AP45" s="709"/>
      <c r="AQ45" s="709"/>
    </row>
    <row r="46" spans="1:53" ht="139.69999999999999" customHeight="1" thickBot="1" x14ac:dyDescent="0.3">
      <c r="A46" s="231" t="s">
        <v>184</v>
      </c>
      <c r="B46" s="257" t="s">
        <v>77</v>
      </c>
      <c r="C46" s="253" t="s">
        <v>199</v>
      </c>
      <c r="D46" s="256" t="s">
        <v>32</v>
      </c>
      <c r="E46" s="253" t="s">
        <v>33</v>
      </c>
      <c r="F46" s="253" t="s">
        <v>18</v>
      </c>
      <c r="G46" s="253" t="s">
        <v>19</v>
      </c>
      <c r="H46" s="253" t="s">
        <v>258</v>
      </c>
      <c r="I46" s="255" t="s">
        <v>11</v>
      </c>
      <c r="J46" s="231" t="s">
        <v>280</v>
      </c>
      <c r="K46" s="232" t="s">
        <v>8</v>
      </c>
      <c r="L46" s="232" t="s">
        <v>27</v>
      </c>
      <c r="M46" s="233" t="s">
        <v>144</v>
      </c>
      <c r="N46" s="231" t="s">
        <v>279</v>
      </c>
      <c r="O46" s="232" t="s">
        <v>8</v>
      </c>
      <c r="P46" s="232" t="s">
        <v>27</v>
      </c>
      <c r="Q46" s="233" t="s">
        <v>144</v>
      </c>
      <c r="R46" s="231" t="s">
        <v>279</v>
      </c>
      <c r="S46" s="232" t="s">
        <v>8</v>
      </c>
      <c r="T46" s="232" t="s">
        <v>27</v>
      </c>
      <c r="U46" s="233" t="s">
        <v>144</v>
      </c>
      <c r="V46" s="231" t="s">
        <v>279</v>
      </c>
      <c r="W46" s="232" t="s">
        <v>8</v>
      </c>
      <c r="X46" s="232" t="s">
        <v>27</v>
      </c>
      <c r="Y46" s="233" t="s">
        <v>144</v>
      </c>
      <c r="Z46" s="231" t="s">
        <v>279</v>
      </c>
      <c r="AA46" s="232" t="s">
        <v>8</v>
      </c>
      <c r="AB46" s="232" t="s">
        <v>27</v>
      </c>
      <c r="AC46" s="233" t="s">
        <v>144</v>
      </c>
      <c r="AD46" s="269"/>
      <c r="AE46" s="269"/>
      <c r="AF46" s="269"/>
      <c r="AG46" s="269"/>
      <c r="AH46" s="269"/>
      <c r="AI46" s="269"/>
      <c r="AJ46" s="269"/>
      <c r="AK46" s="269"/>
      <c r="AL46" s="269"/>
      <c r="AM46" s="266" t="s">
        <v>9</v>
      </c>
      <c r="AO46" s="302" t="s">
        <v>301</v>
      </c>
      <c r="AP46" s="302" t="s">
        <v>302</v>
      </c>
      <c r="AQ46" s="302" t="s">
        <v>303</v>
      </c>
    </row>
    <row r="47" spans="1:53" s="224" customFormat="1" ht="28.5" x14ac:dyDescent="0.45">
      <c r="A47" s="662">
        <v>1</v>
      </c>
      <c r="B47" s="663" t="str">
        <f>IFERROR(IF(INDEX('Impact Indicators - Section B'!B$9:B$25,MATCH($A47,'Impact Indicators - Section B'!$A$9:$A$25,0))&lt;&gt;0,INDEX('Impact Indicators - Section B'!B$9:B$25,MATCH($A47,'Impact Indicators - Section B'!$A$9:$A$25,0)),""),"")</f>
        <v>HIV I-4: Number of AIDS-related deaths per 100,000 population</v>
      </c>
      <c r="C47" s="664" t="str">
        <f>IFERROR(IF(INDEX('Impact Indicators - Section B'!C$9:C$25,MATCH($A47,'Impact Indicators - Section B'!$A$9:$A$25,0))&lt;&gt;0,INDEX('Impact Indicators - Section B'!C$9:C$25,MATCH($A47,'Impact Indicators - Section B'!$A$9:$A$25,0)),""),"")</f>
        <v/>
      </c>
      <c r="D47" s="664" t="str">
        <f>IFERROR(IF(INDEX('Impact Indicators - Section B'!D$9:D$25,MATCH($A47,'Impact Indicators - Section B'!$A$9:$A$25,0))&lt;&gt;0,INDEX('Impact Indicators - Section B'!D$9:D$25,MATCH($A47,'Impact Indicators - Section B'!$A$9:$A$25,0)),""),"")</f>
        <v>2.5</v>
      </c>
      <c r="E47" s="664" t="str">
        <f>IFERROR(IF(INDEX('Impact Indicators - Section B'!E$9:E$25,MATCH($A47,'Impact Indicators - Section B'!$A$9:$A$25,0))&lt;&gt;0,INDEX('Impact Indicators - Section B'!E$9:E$25,MATCH($A47,'Impact Indicators - Section B'!$A$9:$A$25,0)),""),"")</f>
        <v>2017</v>
      </c>
      <c r="F47" s="664" t="str">
        <f>IFERROR(IF(INDEX('Impact Indicators - Section B'!F$9:F$25,MATCH($A47,'Impact Indicators - Section B'!$A$9:$A$25,0))&lt;&gt;0,INDEX('Impact Indicators - Section B'!F$9:F$25,MATCH($A47,'Impact Indicators - Section B'!$A$9:$A$25,0)),""),"")</f>
        <v>HMIS</v>
      </c>
      <c r="G47" s="664" t="str">
        <f>IFERROR(IF(INDEX('Impact Indicators - Section B'!G$9:G$25,MATCH($A47,'Impact Indicators - Section B'!$A$9:$A$25,0))&lt;&gt;0,INDEX('Impact Indicators - Section B'!G$9:G$25,MATCH($A47,'Impact Indicators - Section B'!$A$9:$A$25,0)),""),"")</f>
        <v>Age,Gender | Age,Gender</v>
      </c>
      <c r="H47" s="664" t="str">
        <f>IFERROR(IF(INDEX('Impact Indicators - Section B'!H$9:H$25,MATCH($A47,'Impact Indicators - Section B'!$A$9:$A$25,0))&lt;&gt;0,INDEX('Impact Indicators - Section B'!H$9:H$25,MATCH($A47,'Impact Indicators - Section B'!$A$9:$A$25,0)),""),"")</f>
        <v/>
      </c>
      <c r="I47" s="666" t="str">
        <f>IFERROR(IF(INDEX('Impact Indicators - Section B'!Q$9:Q$25,MATCH($A47,'Impact Indicators - Section B'!$A$9:$A$25,0))&lt;&gt;0,INDEX('Impact Indicators - Section B'!Q$9:Q$25,MATCH($A47,'Impact Indicators - Section B'!$A$9:$A$25,0)),""),"")</f>
        <v>Georgia</v>
      </c>
      <c r="J47" s="327" t="str">
        <f>IFERROR(IF(INDEX('Impact Indicators - Section B'!D$29:D$120,MATCH($AR47,'Impact Indicators - Section B'!$I$29:$I$120,0))&lt;&gt;0,INDEX('Impact Indicators - Section B'!D$29:D$120,MATCH($AR47,'Impact Indicators - Section B'!$I$29:$I$120,0)),""),"")</f>
        <v/>
      </c>
      <c r="K47" s="668" t="str">
        <f>IFERROR(IF(INDEX('Impact Indicators - Section B'!F$29:F$120,MATCH($AR47,'Impact Indicators - Section B'!$I$29:$I$120,0))&lt;&gt;0,INDEX('Impact Indicators - Section B'!F$29:F$120,MATCH($AR47,'Impact Indicators - Section B'!$I$29:$I$120,0)),""),"")</f>
        <v/>
      </c>
      <c r="L47" s="670" t="str">
        <f>IFERROR(IF(INDEX('Impact Indicators - Section B'!G$29:G$120,MATCH($AR47,'Impact Indicators - Section B'!$I$29:$I$120,0))&lt;&gt;0,INDEX('Impact Indicators - Section B'!G$29:G$120,MATCH($AR47,'Impact Indicators - Section B'!$I$29:$I$120,0)),""),"")</f>
        <v/>
      </c>
      <c r="M47" s="672" t="str">
        <f>IFERROR(IF(INDEX('Impact Indicators - Section B'!H$29:H$120,MATCH($AR47,'Impact Indicators - Section B'!$I$29:$I$120,0))&lt;&gt;0,INDEX('Impact Indicators - Section B'!H$29:H$120,MATCH($AR47,'Impact Indicators - Section B'!$I$29:$I$120,0)),""),"")</f>
        <v/>
      </c>
      <c r="N47" s="321">
        <f>IFERROR(IF(INDEX('Impact Indicators - Section B'!D$29:D$120,MATCH($AS47,'Impact Indicators - Section B'!$I$29:$I$120,0))&lt;&gt;0,INDEX('Impact Indicators - Section B'!D$29:D$120,MATCH($AS47,'Impact Indicators - Section B'!$I$29:$I$120,0)),""),"")</f>
        <v>2</v>
      </c>
      <c r="O47" s="668" t="str">
        <f>IFERROR(IF(INDEX('Impact Indicators - Section B'!F$29:F$120,MATCH($AS47,'Impact Indicators - Section B'!$I$29:$I$120,0))&lt;&gt;0,INDEX('Impact Indicators - Section B'!F$29:F$120,MATCH($AS47,'Impact Indicators - Section B'!$I$29:$I$120,0)),""),"")</f>
        <v/>
      </c>
      <c r="P47" s="670">
        <f>IFERROR(IF(INDEX('Impact Indicators - Section B'!G$29:G$120,MATCH($AS47,'Impact Indicators - Section B'!$I$29:$I$120,0))&lt;&gt;0,INDEX('Impact Indicators - Section B'!G$29:G$120,MATCH($AS47,'Impact Indicators - Section B'!$I$29:$I$120,0)),""),"")</f>
        <v>43889</v>
      </c>
      <c r="Q47" s="672" t="str">
        <f>IFERROR(IF(INDEX('Impact Indicators - Section B'!H$29:H$120,MATCH($AS47,'Impact Indicators - Section B'!$I$29:$I$120,0))&lt;&gt;0,INDEX('Impact Indicators - Section B'!H$29:H$120,MATCH($AS47,'Impact Indicators - Section B'!$I$29:$I$120,0)),""),"")</f>
        <v/>
      </c>
      <c r="R47" s="321">
        <f>IFERROR(IF(INDEX('Impact Indicators - Section B'!D$29:D$120,MATCH($AT47,'Impact Indicators - Section B'!$I$29:$I$120,0))&lt;&gt;0,INDEX('Impact Indicators - Section B'!D$29:D$120,MATCH($AT47,'Impact Indicators - Section B'!$I$29:$I$120,0)),""),"")</f>
        <v>1.9</v>
      </c>
      <c r="S47" s="668" t="str">
        <f>IFERROR(IF(INDEX('Impact Indicators - Section B'!F$29:F$120,MATCH($AT47,'Impact Indicators - Section B'!$I$29:$I$120,0))&lt;&gt;0,INDEX('Impact Indicators - Section B'!F$29:F$120,MATCH($AT47,'Impact Indicators - Section B'!$I$29:$I$120,0)),""),"")</f>
        <v/>
      </c>
      <c r="T47" s="670">
        <f>IFERROR(IF(INDEX('Impact Indicators - Section B'!G$29:G$120,MATCH($AT47,'Impact Indicators - Section B'!$I$29:$I$120,0))&lt;&gt;0,INDEX('Impact Indicators - Section B'!G$29:G$120,MATCH($AT47,'Impact Indicators - Section B'!$I$29:$I$120,0)),""),"")</f>
        <v>44255</v>
      </c>
      <c r="U47" s="672" t="str">
        <f>IFERROR(IF(INDEX('Impact Indicators - Section B'!H$29:H$120,MATCH($AT47,'Impact Indicators - Section B'!$I$29:$I$120,0))&lt;&gt;0,INDEX('Impact Indicators - Section B'!H$29:H$120,MATCH($AT47,'Impact Indicators - Section B'!$I$29:$I$120,0)),""),"")</f>
        <v/>
      </c>
      <c r="V47" s="321">
        <f>IFERROR(IF(INDEX('Impact Indicators - Section B'!D$29:D$120,MATCH($AU47,'Impact Indicators - Section B'!$I$29:$I$120,0))&lt;&gt;0,INDEX('Impact Indicators - Section B'!D$29:D$120,MATCH($AU47,'Impact Indicators - Section B'!$I$29:$I$120,0)),""),"")</f>
        <v>1.8</v>
      </c>
      <c r="W47" s="668" t="str">
        <f>IFERROR(IF(INDEX('Impact Indicators - Section B'!F$29:F$120,MATCH($AU47,'Impact Indicators - Section B'!$I$29:$I$120,0))&lt;&gt;0,INDEX('Impact Indicators - Section B'!F$29:F$120,MATCH($AU47,'Impact Indicators - Section B'!$I$29:$I$120,0)),""),"")</f>
        <v/>
      </c>
      <c r="X47" s="670">
        <f>IFERROR(IF(INDEX('Impact Indicators - Section B'!G$29:G$120,MATCH($AU47,'Impact Indicators - Section B'!$I$29:$I$120,0))&lt;&gt;0,INDEX('Impact Indicators - Section B'!G$29:G$120,MATCH($AU47,'Impact Indicators - Section B'!$I$29:$I$120,0)),""),"")</f>
        <v>44620</v>
      </c>
      <c r="Y47" s="672" t="str">
        <f>IFERROR(IF(INDEX('Impact Indicators - Section B'!H$29:H$120,MATCH($AU47,'Impact Indicators - Section B'!$I$29:$I$120,0))&lt;&gt;0,INDEX('Impact Indicators - Section B'!H$29:H$120,MATCH($AU47,'Impact Indicators - Section B'!$I$29:$I$120,0)),""),"")</f>
        <v/>
      </c>
      <c r="Z47" s="321" t="str">
        <f>IFERROR(IF(INDEX('Impact Indicators - Section B'!D$29:D$120,MATCH($AV47,'Impact Indicators - Section B'!$I$29:$I$120,0))&lt;&gt;0,INDEX('Impact Indicators - Section B'!D$29:D$120,MATCH($AV47,'Impact Indicators - Section B'!$I$29:$I$120,0)),""),"")</f>
        <v/>
      </c>
      <c r="AA47" s="668" t="str">
        <f>IFERROR(IF(INDEX('Impact Indicators - Section B'!F$29:F$120,MATCH($AV47,'Impact Indicators - Section B'!$I$29:$I$120,0))&lt;&gt;0,INDEX('Impact Indicators - Section B'!F$29:F$120,MATCH($AV47,'Impact Indicators - Section B'!$I$29:$I$120,0)),""),"")</f>
        <v/>
      </c>
      <c r="AB47" s="670" t="str">
        <f>IFERROR(IF(INDEX('Impact Indicators - Section B'!G$29:G$120,MATCH($AV47,'Impact Indicators - Section B'!$I$29:$I$120,0))&lt;&gt;0,INDEX('Impact Indicators - Section B'!G$29:G$120,MATCH($AV47,'Impact Indicators - Section B'!$I$29:$I$120,0)),""),"")</f>
        <v/>
      </c>
      <c r="AC47" s="672" t="str">
        <f>IFERROR(IF(INDEX('Impact Indicators - Section B'!H$29:H$120,MATCH($AV47,'Impact Indicators - Section B'!$I$29:$I$120,0))&lt;&gt;0,INDEX('Impact Indicators - Section B'!H$29:H$120,MATCH($AV47,'Impact Indicators - Section B'!$I$29:$I$120,0)),""),"")</f>
        <v/>
      </c>
      <c r="AD47" s="322"/>
      <c r="AE47" s="322"/>
      <c r="AF47" s="322"/>
      <c r="AG47" s="322"/>
      <c r="AH47" s="322"/>
      <c r="AI47" s="322"/>
      <c r="AJ47" s="322"/>
      <c r="AK47" s="322"/>
      <c r="AL47" s="322"/>
      <c r="AM47" s="674" t="str">
        <f>IFERROR(IF(INDEX('Impact Indicators - Section B'!R$9:R$25,MATCH($A47,'Impact Indicators - Section B'!$A$9:$A$25,0))&lt;&gt;0,INDEX('Impact Indicators - Section B'!R$9:R$25,MATCH($A47,'Impact Indicators - Section B'!$A$9:$A$25,0)),""),"")</f>
        <v>Since 2011, Georgia introduced changes to the system of vital registry. In particular, medical certificates (birth or death) are now filled electronically and automatically sent to the Public Service Development Agency (PSDA, former Civil Registry Agency). The AIDS HMIS is linked to the Public Service Development Agency DB and gets regular updates for death cases of PLHIV.  
In 2017, the population size was 3,726 million according to the National Department of the Statistics GeoStat. The baseline is presented for 100,000 population and the actual number of registered death cases was 93. The indicator is aligned with ICD10 and calculated based on the Numerator: Number of AIDS-related deaths in a given calendar year (including deaths due to AIDS-defining conditions and deaths among people previously diagnosed with AIDS where cause of death was unknown) and Denominator: Population of Georgia in a given calendar year according to National Statistics Office of Georgia. Indicator is calculated mortality rate per 100 000 population = (numerator/denominator)*100000. Targets are aligned with the NSP.</v>
      </c>
      <c r="AN47" s="305"/>
      <c r="AO47" s="588"/>
      <c r="AP47" s="588"/>
      <c r="AQ47" s="588"/>
      <c r="AR47" s="615" t="str">
        <f>CONCATENATE($A47,J$45)</f>
        <v>12018</v>
      </c>
      <c r="AS47" s="613" t="str">
        <f>CONCATENATE($A47,N$45)</f>
        <v>12019</v>
      </c>
      <c r="AT47" s="613" t="str">
        <f>CONCATENATE($A47,R$45)</f>
        <v>12020</v>
      </c>
      <c r="AU47" s="613" t="str">
        <f>CONCATENATE($A47,V$45)</f>
        <v>12021</v>
      </c>
      <c r="AV47" s="613" t="str">
        <f>CONCATENATE($A47,Z$45)</f>
        <v>12022</v>
      </c>
      <c r="AW47" s="338"/>
      <c r="AX47" s="338"/>
      <c r="AY47" s="338"/>
      <c r="AZ47" s="338"/>
      <c r="BA47" s="338"/>
    </row>
    <row r="48" spans="1:53" s="224" customFormat="1" ht="28.5" x14ac:dyDescent="0.45">
      <c r="A48" s="662"/>
      <c r="B48" s="662"/>
      <c r="C48" s="665"/>
      <c r="D48" s="665"/>
      <c r="E48" s="665"/>
      <c r="F48" s="665"/>
      <c r="G48" s="665"/>
      <c r="H48" s="665"/>
      <c r="I48" s="667"/>
      <c r="J48" s="328" t="str">
        <f>IFERROR(IF(INDEX('Impact Indicators - Section B'!E$29:E$120,MATCH($AR47,'Impact Indicators - Section B'!$I$29:$I$120,0))&lt;&gt;0,INDEX('Impact Indicators - Section B'!E$29:E$120,MATCH($AR47,'Impact Indicators - Section B'!$I$29:$I$120,0)),""),"")</f>
        <v/>
      </c>
      <c r="K48" s="669"/>
      <c r="L48" s="671"/>
      <c r="M48" s="673"/>
      <c r="N48" s="329" t="str">
        <f>IFERROR(IF(INDEX('Impact Indicators - Section B'!E$29:E$120,MATCH($AS47,'Impact Indicators - Section B'!$I$29:$I$120,0))&lt;&gt;0,INDEX('Impact Indicators - Section B'!E$29:E$120,MATCH($AS47,'Impact Indicators - Section B'!$I$29:$I$120,0)),""),"")</f>
        <v/>
      </c>
      <c r="O48" s="669"/>
      <c r="P48" s="671"/>
      <c r="Q48" s="673"/>
      <c r="R48" s="329" t="str">
        <f>IFERROR(IF(INDEX('Impact Indicators - Section B'!E$29:E$120,MATCH($AT47,'Impact Indicators - Section B'!$I$29:$I$120,0))&lt;&gt;0,INDEX('Impact Indicators - Section B'!E$29:E$120,MATCH($AT47,'Impact Indicators - Section B'!$I$29:$I$120,0)),""),"")</f>
        <v/>
      </c>
      <c r="S48" s="669"/>
      <c r="T48" s="671"/>
      <c r="U48" s="673"/>
      <c r="V48" s="329" t="str">
        <f>IFERROR(IF(INDEX('Impact Indicators - Section B'!E$29:E$120,MATCH($AU47,'Impact Indicators - Section B'!$I$29:$I$120,0))&lt;&gt;0,INDEX('Impact Indicators - Section B'!E$29:E$120,MATCH($AU47,'Impact Indicators - Section B'!$I$29:$I$120,0)),""),"")</f>
        <v/>
      </c>
      <c r="W48" s="669"/>
      <c r="X48" s="671"/>
      <c r="Y48" s="673"/>
      <c r="Z48" s="329" t="str">
        <f>IFERROR(IF(INDEX('Impact Indicators - Section B'!E$29:E$120,MATCH($AV47,'Impact Indicators - Section B'!$I$29:$I$120,0))&lt;&gt;0,INDEX('Impact Indicators - Section B'!E$29:E$120,MATCH($AV47,'Impact Indicators - Section B'!$I$29:$I$120,0)),""),"")</f>
        <v/>
      </c>
      <c r="AA48" s="669"/>
      <c r="AB48" s="671"/>
      <c r="AC48" s="673"/>
      <c r="AD48" s="322"/>
      <c r="AE48" s="322"/>
      <c r="AF48" s="322"/>
      <c r="AG48" s="322"/>
      <c r="AH48" s="322"/>
      <c r="AI48" s="322"/>
      <c r="AJ48" s="322"/>
      <c r="AK48" s="322"/>
      <c r="AL48" s="322"/>
      <c r="AM48" s="674"/>
      <c r="AN48" s="305"/>
      <c r="AO48" s="588"/>
      <c r="AP48" s="588"/>
      <c r="AQ48" s="588"/>
      <c r="AR48" s="615"/>
      <c r="AS48" s="613"/>
      <c r="AT48" s="613"/>
      <c r="AU48" s="613"/>
      <c r="AV48" s="613"/>
      <c r="AW48" s="338"/>
      <c r="AX48" s="338"/>
      <c r="AY48" s="338"/>
      <c r="AZ48" s="338"/>
      <c r="BA48" s="338"/>
    </row>
    <row r="49" spans="1:53" s="224" customFormat="1" ht="28.5" x14ac:dyDescent="0.45">
      <c r="A49" s="662">
        <v>2</v>
      </c>
      <c r="B49" s="662" t="str">
        <f>IFERROR(IF(INDEX('Impact Indicators - Section B'!B$9:B$25,MATCH($A49,'Impact Indicators - Section B'!$A$9:$A$25,0))&lt;&gt;0,INDEX('Impact Indicators - Section B'!B$9:B$25,MATCH($A49,'Impact Indicators - Section B'!$A$9:$A$25,0)),""),"")</f>
        <v>HIV I-9a(M): Percentage of men who have sex with men who are living with HIV</v>
      </c>
      <c r="C49" s="665" t="str">
        <f>IFERROR(IF(INDEX('Impact Indicators - Section B'!C$9:C$25,MATCH($A49,'Impact Indicators - Section B'!$A$9:$A$25,0))&lt;&gt;0,INDEX('Impact Indicators - Section B'!C$9:C$25,MATCH($A49,'Impact Indicators - Section B'!$A$9:$A$25,0)),""),"")</f>
        <v/>
      </c>
      <c r="D49" s="665" t="str">
        <f>IFERROR(IF(INDEX('Impact Indicators - Section B'!D$9:D$25,MATCH($A49,'Impact Indicators - Section B'!$A$9:$A$25,0))&lt;&gt;0,INDEX('Impact Indicators - Section B'!D$9:D$25,MATCH($A49,'Impact Indicators - Section B'!$A$9:$A$25,0)),""),"")</f>
        <v>21.5</v>
      </c>
      <c r="E49" s="665" t="str">
        <f>IFERROR(IF(INDEX('Impact Indicators - Section B'!E$9:E$25,MATCH($A49,'Impact Indicators - Section B'!$A$9:$A$25,0))&lt;&gt;0,INDEX('Impact Indicators - Section B'!E$9:E$25,MATCH($A49,'Impact Indicators - Section B'!$A$9:$A$25,0)),""),"")</f>
        <v>2018</v>
      </c>
      <c r="F49" s="665" t="str">
        <f>IFERROR(IF(INDEX('Impact Indicators - Section B'!F$9:F$25,MATCH($A49,'Impact Indicators - Section B'!$A$9:$A$25,0))&lt;&gt;0,INDEX('Impact Indicators - Section B'!F$9:F$25,MATCH($A49,'Impact Indicators - Section B'!$A$9:$A$25,0)),""),"")</f>
        <v>BSS (Behavioral Surveillance Survey)</v>
      </c>
      <c r="G49" s="665" t="str">
        <f>IFERROR(IF(INDEX('Impact Indicators - Section B'!G$9:G$25,MATCH($A49,'Impact Indicators - Section B'!$A$9:$A$25,0))&lt;&gt;0,INDEX('Impact Indicators - Section B'!G$9:G$25,MATCH($A49,'Impact Indicators - Section B'!$A$9:$A$25,0)),""),"")</f>
        <v>Age</v>
      </c>
      <c r="H49" s="665" t="str">
        <f>IFERROR(IF(INDEX('Impact Indicators - Section B'!H$9:H$25,MATCH($A49,'Impact Indicators - Section B'!$A$9:$A$25,0))&lt;&gt;0,INDEX('Impact Indicators - Section B'!H$9:H$25,MATCH($A49,'Impact Indicators - Section B'!$A$9:$A$25,0)),""),"")</f>
        <v/>
      </c>
      <c r="I49" s="667" t="str">
        <f>IFERROR(IF(INDEX('Impact Indicators - Section B'!Q$9:Q$25,MATCH($A49,'Impact Indicators - Section B'!$A$9:$A$25,0))&lt;&gt;0,INDEX('Impact Indicators - Section B'!Q$9:Q$25,MATCH($A49,'Impact Indicators - Section B'!$A$9:$A$25,0)),""),"")</f>
        <v>Georgia</v>
      </c>
      <c r="J49" s="327" t="str">
        <f>IFERROR(IF(INDEX('Impact Indicators - Section B'!D$29:D$120,MATCH($AR49,'Impact Indicators - Section B'!$I$29:$I$120,0))&lt;&gt;0,INDEX('Impact Indicators - Section B'!D$29:D$120,MATCH($AR49,'Impact Indicators - Section B'!$I$29:$I$120,0)),""),"")</f>
        <v/>
      </c>
      <c r="K49" s="668" t="str">
        <f>IFERROR(IF(INDEX('Impact Indicators - Section B'!F$29:F$120,MATCH($AR49,'Impact Indicators - Section B'!$I$29:$I$120,0))&lt;&gt;0,INDEX('Impact Indicators - Section B'!F$29:F$120,MATCH($AR49,'Impact Indicators - Section B'!$I$29:$I$120,0)),""),"")</f>
        <v/>
      </c>
      <c r="L49" s="670" t="str">
        <f>IFERROR(IF(INDEX('Impact Indicators - Section B'!G$29:G$120,MATCH($AR49,'Impact Indicators - Section B'!$I$29:$I$120,0))&lt;&gt;0,INDEX('Impact Indicators - Section B'!G$29:G$120,MATCH($AR49,'Impact Indicators - Section B'!$I$29:$I$120,0)),""),"")</f>
        <v/>
      </c>
      <c r="M49" s="672" t="str">
        <f>IFERROR(IF(INDEX('Impact Indicators - Section B'!H$29:H$120,MATCH($AR49,'Impact Indicators - Section B'!$I$29:$I$120,0))&lt;&gt;0,INDEX('Impact Indicators - Section B'!H$29:H$120,MATCH($AR49,'Impact Indicators - Section B'!$I$29:$I$120,0)),""),"")</f>
        <v/>
      </c>
      <c r="N49" s="321" t="str">
        <f>IFERROR(IF(INDEX('Impact Indicators - Section B'!D$29:D$120,MATCH($AS49,'Impact Indicators - Section B'!$I$29:$I$120,0))&lt;&gt;0,INDEX('Impact Indicators - Section B'!D$29:D$120,MATCH($AS49,'Impact Indicators - Section B'!$I$29:$I$120,0)),""),"")</f>
        <v/>
      </c>
      <c r="O49" s="668" t="str">
        <f>IFERROR(IF(INDEX('Impact Indicators - Section B'!F$29:F$120,MATCH($AS49,'Impact Indicators - Section B'!$I$29:$I$120,0))&lt;&gt;0,INDEX('Impact Indicators - Section B'!F$29:F$120,MATCH($AS49,'Impact Indicators - Section B'!$I$29:$I$120,0)),""),"")</f>
        <v/>
      </c>
      <c r="P49" s="670" t="str">
        <f>IFERROR(IF(INDEX('Impact Indicators - Section B'!G$29:G$120,MATCH($AS49,'Impact Indicators - Section B'!$I$29:$I$120,0))&lt;&gt;0,INDEX('Impact Indicators - Section B'!G$29:G$120,MATCH($AS49,'Impact Indicators - Section B'!$I$29:$I$120,0)),""),"")</f>
        <v/>
      </c>
      <c r="Q49" s="672" t="str">
        <f>IFERROR(IF(INDEX('Impact Indicators - Section B'!H$29:H$120,MATCH($AS49,'Impact Indicators - Section B'!$I$29:$I$120,0))&lt;&gt;0,INDEX('Impact Indicators - Section B'!H$29:H$120,MATCH($AS49,'Impact Indicators - Section B'!$I$29:$I$120,0)),""),"")</f>
        <v/>
      </c>
      <c r="R49" s="321" t="str">
        <f>IFERROR(IF(INDEX('Impact Indicators - Section B'!D$29:D$120,MATCH($AT49,'Impact Indicators - Section B'!$I$29:$I$120,0))&lt;&gt;0,INDEX('Impact Indicators - Section B'!D$29:D$120,MATCH($AT49,'Impact Indicators - Section B'!$I$29:$I$120,0)),""),"")</f>
        <v/>
      </c>
      <c r="S49" s="668" t="str">
        <f>IFERROR(IF(INDEX('Impact Indicators - Section B'!F$29:F$120,MATCH($AT49,'Impact Indicators - Section B'!$I$29:$I$120,0))&lt;&gt;0,INDEX('Impact Indicators - Section B'!F$29:F$120,MATCH($AT49,'Impact Indicators - Section B'!$I$29:$I$120,0)),""),"")</f>
        <v/>
      </c>
      <c r="T49" s="670" t="str">
        <f>IFERROR(IF(INDEX('Impact Indicators - Section B'!G$29:G$120,MATCH($AT49,'Impact Indicators - Section B'!$I$29:$I$120,0))&lt;&gt;0,INDEX('Impact Indicators - Section B'!G$29:G$120,MATCH($AT49,'Impact Indicators - Section B'!$I$29:$I$120,0)),""),"")</f>
        <v/>
      </c>
      <c r="U49" s="672" t="str">
        <f>IFERROR(IF(INDEX('Impact Indicators - Section B'!H$29:H$120,MATCH($AT49,'Impact Indicators - Section B'!$I$29:$I$120,0))&lt;&gt;0,INDEX('Impact Indicators - Section B'!H$29:H$120,MATCH($AT49,'Impact Indicators - Section B'!$I$29:$I$120,0)),""),"")</f>
        <v/>
      </c>
      <c r="V49" s="321" t="str">
        <f>IFERROR(IF(INDEX('Impact Indicators - Section B'!D$29:D$120,MATCH($AU49,'Impact Indicators - Section B'!$I$29:$I$120,0))&lt;&gt;0,INDEX('Impact Indicators - Section B'!D$29:D$120,MATCH($AU49,'Impact Indicators - Section B'!$I$29:$I$120,0)),""),"")</f>
        <v/>
      </c>
      <c r="W49" s="668">
        <f>IFERROR(IF(INDEX('Impact Indicators - Section B'!F$29:F$120,MATCH($AU49,'Impact Indicators - Section B'!$I$29:$I$120,0))&lt;&gt;0,INDEX('Impact Indicators - Section B'!F$29:F$120,MATCH($AU49,'Impact Indicators - Section B'!$I$29:$I$120,0)),""),"")</f>
        <v>21.5</v>
      </c>
      <c r="X49" s="670">
        <f>IFERROR(IF(INDEX('Impact Indicators - Section B'!G$29:G$120,MATCH($AU49,'Impact Indicators - Section B'!$I$29:$I$120,0))&lt;&gt;0,INDEX('Impact Indicators - Section B'!G$29:G$120,MATCH($AU49,'Impact Indicators - Section B'!$I$29:$I$120,0)),""),"")</f>
        <v>44620</v>
      </c>
      <c r="Y49" s="672" t="str">
        <f>IFERROR(IF(INDEX('Impact Indicators - Section B'!H$29:H$120,MATCH($AU49,'Impact Indicators - Section B'!$I$29:$I$120,0))&lt;&gt;0,INDEX('Impact Indicators - Section B'!H$29:H$120,MATCH($AU49,'Impact Indicators - Section B'!$I$29:$I$120,0)),""),"")</f>
        <v/>
      </c>
      <c r="Z49" s="321" t="str">
        <f>IFERROR(IF(INDEX('Impact Indicators - Section B'!D$29:D$120,MATCH($AV49,'Impact Indicators - Section B'!$I$29:$I$120,0))&lt;&gt;0,INDEX('Impact Indicators - Section B'!D$29:D$120,MATCH($AV49,'Impact Indicators - Section B'!$I$29:$I$120,0)),""),"")</f>
        <v/>
      </c>
      <c r="AA49" s="668" t="str">
        <f>IFERROR(IF(INDEX('Impact Indicators - Section B'!F$29:F$120,MATCH($AV49,'Impact Indicators - Section B'!$I$29:$I$120,0))&lt;&gt;0,INDEX('Impact Indicators - Section B'!F$29:F$120,MATCH($AV49,'Impact Indicators - Section B'!$I$29:$I$120,0)),""),"")</f>
        <v/>
      </c>
      <c r="AB49" s="670" t="str">
        <f>IFERROR(IF(INDEX('Impact Indicators - Section B'!G$29:G$120,MATCH($AV49,'Impact Indicators - Section B'!$I$29:$I$120,0))&lt;&gt;0,INDEX('Impact Indicators - Section B'!G$29:G$120,MATCH($AV49,'Impact Indicators - Section B'!$I$29:$I$120,0)),""),"")</f>
        <v/>
      </c>
      <c r="AC49" s="672" t="str">
        <f>IFERROR(IF(INDEX('Impact Indicators - Section B'!H$29:H$120,MATCH($AV49,'Impact Indicators - Section B'!$I$29:$I$120,0))&lt;&gt;0,INDEX('Impact Indicators - Section B'!H$29:H$120,MATCH($AV49,'Impact Indicators - Section B'!$I$29:$I$120,0)),""),"")</f>
        <v/>
      </c>
      <c r="AD49" s="322"/>
      <c r="AE49" s="322"/>
      <c r="AF49" s="322"/>
      <c r="AG49" s="322"/>
      <c r="AH49" s="322"/>
      <c r="AI49" s="322"/>
      <c r="AJ49" s="322"/>
      <c r="AK49" s="322"/>
      <c r="AL49" s="322"/>
      <c r="AM49" s="674" t="str">
        <f>IFERROR(IF(INDEX('Impact Indicators - Section B'!R$9:R$25,MATCH($A49,'Impact Indicators - Section B'!$A$9:$A$25,0))&lt;&gt;0,INDEX('Impact Indicators - Section B'!R$9:R$25,MATCH($A49,'Impact Indicators - Section B'!$A$9:$A$25,0)),""),"")</f>
        <v>The baseline data is reported based on the 2018 IBBSS, conducted in three cities of Georgia: Tbilisi (300), Kutaisi(150) and Batumi (174).  The study was a cross-sectional design and respondent-driven sampling methodology.  The methodology and sample size  are based on the previous  IBBS among MSM. The data is not nationally adequate as the capital city (Tbilisi) data was used for reporting. 'The baseline range was 16.2-26.7. 
The next IBBS and PSE is planned to be conducted in 2021. The final report will be availabe in February 2022. The study will be conducted in three cities: Tbilisi, Batumi and Kutaisi using the same methodlogy and with the same sample size. The study will use cross-sectional design and respondent-driven sampling methodology. 
Targets are aligned with the NSP.</v>
      </c>
      <c r="AN49" s="305"/>
      <c r="AO49" s="588"/>
      <c r="AP49" s="588"/>
      <c r="AQ49" s="588"/>
      <c r="AR49" s="615" t="str">
        <f t="shared" ref="AR49" si="0">CONCATENATE($A49,J$45)</f>
        <v>22018</v>
      </c>
      <c r="AS49" s="613" t="str">
        <f t="shared" ref="AS49" si="1">CONCATENATE($A49,N$45)</f>
        <v>22019</v>
      </c>
      <c r="AT49" s="613" t="str">
        <f t="shared" ref="AT49" si="2">CONCATENATE($A49,R$45)</f>
        <v>22020</v>
      </c>
      <c r="AU49" s="613" t="str">
        <f t="shared" ref="AU49" si="3">CONCATENATE($A49,V$45)</f>
        <v>22021</v>
      </c>
      <c r="AV49" s="613" t="str">
        <f t="shared" ref="AV49" si="4">CONCATENATE($A49,Z$45)</f>
        <v>22022</v>
      </c>
      <c r="AW49" s="338"/>
      <c r="AX49" s="338"/>
      <c r="AY49" s="338"/>
      <c r="AZ49" s="338"/>
      <c r="BA49" s="338"/>
    </row>
    <row r="50" spans="1:53" s="224" customFormat="1" ht="28.5" x14ac:dyDescent="0.45">
      <c r="A50" s="662"/>
      <c r="B50" s="662"/>
      <c r="C50" s="665"/>
      <c r="D50" s="665"/>
      <c r="E50" s="665"/>
      <c r="F50" s="665"/>
      <c r="G50" s="665"/>
      <c r="H50" s="665"/>
      <c r="I50" s="667"/>
      <c r="J50" s="330" t="str">
        <f>IFERROR(IF(INDEX('Impact Indicators - Section B'!E$29:E$120,MATCH($AR49,'Impact Indicators - Section B'!$I$29:$I$120,0))&lt;&gt;0,INDEX('Impact Indicators - Section B'!E$29:E$120,MATCH($AR49,'Impact Indicators - Section B'!$I$29:$I$120,0)),""),"")</f>
        <v/>
      </c>
      <c r="K50" s="669"/>
      <c r="L50" s="671"/>
      <c r="M50" s="673"/>
      <c r="N50" s="331" t="str">
        <f>IFERROR(IF(INDEX('Impact Indicators - Section B'!E$29:E$120,MATCH($AS49,'Impact Indicators - Section B'!$I$29:$I$120,0))&lt;&gt;0,INDEX('Impact Indicators - Section B'!E$29:E$120,MATCH($AS49,'Impact Indicators - Section B'!$I$29:$I$120,0)),""),"")</f>
        <v/>
      </c>
      <c r="O50" s="669"/>
      <c r="P50" s="671"/>
      <c r="Q50" s="673"/>
      <c r="R50" s="331" t="str">
        <f>IFERROR(IF(INDEX('Impact Indicators - Section B'!E$29:E$120,MATCH($AT49,'Impact Indicators - Section B'!$I$29:$I$120,0))&lt;&gt;0,INDEX('Impact Indicators - Section B'!E$29:E$120,MATCH($AT49,'Impact Indicators - Section B'!$I$29:$I$120,0)),""),"")</f>
        <v/>
      </c>
      <c r="S50" s="669"/>
      <c r="T50" s="671"/>
      <c r="U50" s="673"/>
      <c r="V50" s="331" t="str">
        <f>IFERROR(IF(INDEX('Impact Indicators - Section B'!E$29:E$120,MATCH($AU49,'Impact Indicators - Section B'!$I$29:$I$120,0))&lt;&gt;0,INDEX('Impact Indicators - Section B'!E$29:E$120,MATCH($AU49,'Impact Indicators - Section B'!$I$29:$I$120,0)),""),"")</f>
        <v/>
      </c>
      <c r="W50" s="669"/>
      <c r="X50" s="671"/>
      <c r="Y50" s="673"/>
      <c r="Z50" s="331" t="str">
        <f>IFERROR(IF(INDEX('Impact Indicators - Section B'!E$29:E$120,MATCH($AV49,'Impact Indicators - Section B'!$I$29:$I$120,0))&lt;&gt;0,INDEX('Impact Indicators - Section B'!E$29:E$120,MATCH($AV49,'Impact Indicators - Section B'!$I$29:$I$120,0)),""),"")</f>
        <v/>
      </c>
      <c r="AA50" s="669"/>
      <c r="AB50" s="671"/>
      <c r="AC50" s="673"/>
      <c r="AD50" s="322"/>
      <c r="AE50" s="322"/>
      <c r="AF50" s="322"/>
      <c r="AG50" s="322"/>
      <c r="AH50" s="322"/>
      <c r="AI50" s="322"/>
      <c r="AJ50" s="322"/>
      <c r="AK50" s="322"/>
      <c r="AL50" s="322"/>
      <c r="AM50" s="674"/>
      <c r="AN50" s="305"/>
      <c r="AO50" s="588"/>
      <c r="AP50" s="588"/>
      <c r="AQ50" s="588"/>
      <c r="AR50" s="615"/>
      <c r="AS50" s="613"/>
      <c r="AT50" s="613"/>
      <c r="AU50" s="613"/>
      <c r="AV50" s="613"/>
      <c r="AW50" s="338"/>
      <c r="AX50" s="338"/>
      <c r="AY50" s="338"/>
      <c r="AZ50" s="338"/>
      <c r="BA50" s="338"/>
    </row>
    <row r="51" spans="1:53" s="224" customFormat="1" ht="28.5" x14ac:dyDescent="0.45">
      <c r="A51" s="662">
        <v>3</v>
      </c>
      <c r="B51" s="662" t="str">
        <f>IFERROR(IF(INDEX('Impact Indicators - Section B'!B$9:B$25,MATCH($A51,'Impact Indicators - Section B'!$A$9:$A$25,0))&lt;&gt;0,INDEX('Impact Indicators - Section B'!B$9:B$25,MATCH($A51,'Impact Indicators - Section B'!$A$9:$A$25,0)),""),"")</f>
        <v>HIV I-10(M): Percentage of sex workers who are living with HIV</v>
      </c>
      <c r="C51" s="665" t="str">
        <f>IFERROR(IF(INDEX('Impact Indicators - Section B'!C$9:C$25,MATCH($A51,'Impact Indicators - Section B'!$A$9:$A$25,0))&lt;&gt;0,INDEX('Impact Indicators - Section B'!C$9:C$25,MATCH($A51,'Impact Indicators - Section B'!$A$9:$A$25,0)),""),"")</f>
        <v/>
      </c>
      <c r="D51" s="665" t="str">
        <f>IFERROR(IF(INDEX('Impact Indicators - Section B'!D$9:D$25,MATCH($A51,'Impact Indicators - Section B'!$A$9:$A$25,0))&lt;&gt;0,INDEX('Impact Indicators - Section B'!D$9:D$25,MATCH($A51,'Impact Indicators - Section B'!$A$9:$A$25,0)),""),"")</f>
        <v>0.87%</v>
      </c>
      <c r="E51" s="665" t="str">
        <f>IFERROR(IF(INDEX('Impact Indicators - Section B'!E$9:E$25,MATCH($A51,'Impact Indicators - Section B'!$A$9:$A$25,0))&lt;&gt;0,INDEX('Impact Indicators - Section B'!E$9:E$25,MATCH($A51,'Impact Indicators - Section B'!$A$9:$A$25,0)),""),"")</f>
        <v>2016</v>
      </c>
      <c r="F51" s="665" t="str">
        <f>IFERROR(IF(INDEX('Impact Indicators - Section B'!F$9:F$25,MATCH($A51,'Impact Indicators - Section B'!$A$9:$A$25,0))&lt;&gt;0,INDEX('Impact Indicators - Section B'!F$9:F$25,MATCH($A51,'Impact Indicators - Section B'!$A$9:$A$25,0)),""),"")</f>
        <v>BSS (Behavioral Surveillance Survey)</v>
      </c>
      <c r="G51" s="665" t="str">
        <f>IFERROR(IF(INDEX('Impact Indicators - Section B'!G$9:G$25,MATCH($A51,'Impact Indicators - Section B'!$A$9:$A$25,0))&lt;&gt;0,INDEX('Impact Indicators - Section B'!G$9:G$25,MATCH($A51,'Impact Indicators - Section B'!$A$9:$A$25,0)),""),"")</f>
        <v>Age</v>
      </c>
      <c r="H51" s="665" t="str">
        <f>IFERROR(IF(INDEX('Impact Indicators - Section B'!H$9:H$25,MATCH($A51,'Impact Indicators - Section B'!$A$9:$A$25,0))&lt;&gt;0,INDEX('Impact Indicators - Section B'!H$9:H$25,MATCH($A51,'Impact Indicators - Section B'!$A$9:$A$25,0)),""),"")</f>
        <v/>
      </c>
      <c r="I51" s="667" t="str">
        <f>IFERROR(IF(INDEX('Impact Indicators - Section B'!Q$9:Q$25,MATCH($A51,'Impact Indicators - Section B'!$A$9:$A$25,0))&lt;&gt;0,INDEX('Impact Indicators - Section B'!Q$9:Q$25,MATCH($A51,'Impact Indicators - Section B'!$A$9:$A$25,0)),""),"")</f>
        <v>Georgia</v>
      </c>
      <c r="J51" s="327" t="str">
        <f>IFERROR(IF(INDEX('Impact Indicators - Section B'!D$29:D$120,MATCH($AR51,'Impact Indicators - Section B'!$I$29:$I$120,0))&lt;&gt;0,INDEX('Impact Indicators - Section B'!D$29:D$120,MATCH($AR51,'Impact Indicators - Section B'!$I$29:$I$120,0)),""),"")</f>
        <v/>
      </c>
      <c r="K51" s="668" t="str">
        <f>IFERROR(IF(INDEX('Impact Indicators - Section B'!F$29:F$120,MATCH($AR51,'Impact Indicators - Section B'!$I$29:$I$120,0))&lt;&gt;0,INDEX('Impact Indicators - Section B'!F$29:F$120,MATCH($AR51,'Impact Indicators - Section B'!$I$29:$I$120,0)),""),"")</f>
        <v/>
      </c>
      <c r="L51" s="670" t="str">
        <f>IFERROR(IF(INDEX('Impact Indicators - Section B'!G$29:G$120,MATCH($AR51,'Impact Indicators - Section B'!$I$29:$I$120,0))&lt;&gt;0,INDEX('Impact Indicators - Section B'!G$29:G$120,MATCH($AR51,'Impact Indicators - Section B'!$I$29:$I$120,0)),""),"")</f>
        <v/>
      </c>
      <c r="M51" s="672" t="str">
        <f>IFERROR(IF(INDEX('Impact Indicators - Section B'!H$29:H$120,MATCH($AR51,'Impact Indicators - Section B'!$I$29:$I$120,0))&lt;&gt;0,INDEX('Impact Indicators - Section B'!H$29:H$120,MATCH($AR51,'Impact Indicators - Section B'!$I$29:$I$120,0)),""),"")</f>
        <v/>
      </c>
      <c r="N51" s="321" t="str">
        <f>IFERROR(IF(INDEX('Impact Indicators - Section B'!D$29:D$120,MATCH($AS51,'Impact Indicators - Section B'!$I$29:$I$120,0))&lt;&gt;0,INDEX('Impact Indicators - Section B'!D$29:D$120,MATCH($AS51,'Impact Indicators - Section B'!$I$29:$I$120,0)),""),"")</f>
        <v/>
      </c>
      <c r="O51" s="668" t="str">
        <f>IFERROR(IF(INDEX('Impact Indicators - Section B'!F$29:F$120,MATCH($AS51,'Impact Indicators - Section B'!$I$29:$I$120,0))&lt;&gt;0,INDEX('Impact Indicators - Section B'!F$29:F$120,MATCH($AS51,'Impact Indicators - Section B'!$I$29:$I$120,0)),""),"")</f>
        <v/>
      </c>
      <c r="P51" s="670" t="str">
        <f>IFERROR(IF(INDEX('Impact Indicators - Section B'!G$29:G$120,MATCH($AS51,'Impact Indicators - Section B'!$I$29:$I$120,0))&lt;&gt;0,INDEX('Impact Indicators - Section B'!G$29:G$120,MATCH($AS51,'Impact Indicators - Section B'!$I$29:$I$120,0)),""),"")</f>
        <v/>
      </c>
      <c r="Q51" s="672" t="str">
        <f>IFERROR(IF(INDEX('Impact Indicators - Section B'!H$29:H$120,MATCH($AS51,'Impact Indicators - Section B'!$I$29:$I$120,0))&lt;&gt;0,INDEX('Impact Indicators - Section B'!H$29:H$120,MATCH($AS51,'Impact Indicators - Section B'!$I$29:$I$120,0)),""),"")</f>
        <v/>
      </c>
      <c r="R51" s="321" t="str">
        <f>IFERROR(IF(INDEX('Impact Indicators - Section B'!D$29:D$120,MATCH($AT51,'Impact Indicators - Section B'!$I$29:$I$120,0))&lt;&gt;0,INDEX('Impact Indicators - Section B'!D$29:D$120,MATCH($AT51,'Impact Indicators - Section B'!$I$29:$I$120,0)),""),"")</f>
        <v/>
      </c>
      <c r="S51" s="668">
        <f>IFERROR(IF(INDEX('Impact Indicators - Section B'!F$29:F$120,MATCH($AT51,'Impact Indicators - Section B'!$I$29:$I$120,0))&lt;&gt;0,INDEX('Impact Indicators - Section B'!F$29:F$120,MATCH($AT51,'Impact Indicators - Section B'!$I$29:$I$120,0)),""),"")</f>
        <v>0.8</v>
      </c>
      <c r="T51" s="670">
        <f>IFERROR(IF(INDEX('Impact Indicators - Section B'!G$29:G$120,MATCH($AT51,'Impact Indicators - Section B'!$I$29:$I$120,0))&lt;&gt;0,INDEX('Impact Indicators - Section B'!G$29:G$120,MATCH($AT51,'Impact Indicators - Section B'!$I$29:$I$120,0)),""),"")</f>
        <v>44255</v>
      </c>
      <c r="U51" s="672" t="str">
        <f>IFERROR(IF(INDEX('Impact Indicators - Section B'!H$29:H$120,MATCH($AT51,'Impact Indicators - Section B'!$I$29:$I$120,0))&lt;&gt;0,INDEX('Impact Indicators - Section B'!H$29:H$120,MATCH($AT51,'Impact Indicators - Section B'!$I$29:$I$120,0)),""),"")</f>
        <v/>
      </c>
      <c r="V51" s="321" t="str">
        <f>IFERROR(IF(INDEX('Impact Indicators - Section B'!D$29:D$120,MATCH($AU51,'Impact Indicators - Section B'!$I$29:$I$120,0))&lt;&gt;0,INDEX('Impact Indicators - Section B'!D$29:D$120,MATCH($AU51,'Impact Indicators - Section B'!$I$29:$I$120,0)),""),"")</f>
        <v/>
      </c>
      <c r="W51" s="668" t="str">
        <f>IFERROR(IF(INDEX('Impact Indicators - Section B'!F$29:F$120,MATCH($AU51,'Impact Indicators - Section B'!$I$29:$I$120,0))&lt;&gt;0,INDEX('Impact Indicators - Section B'!F$29:F$120,MATCH($AU51,'Impact Indicators - Section B'!$I$29:$I$120,0)),""),"")</f>
        <v/>
      </c>
      <c r="X51" s="670" t="str">
        <f>IFERROR(IF(INDEX('Impact Indicators - Section B'!G$29:G$120,MATCH($AU51,'Impact Indicators - Section B'!$I$29:$I$120,0))&lt;&gt;0,INDEX('Impact Indicators - Section B'!G$29:G$120,MATCH($AU51,'Impact Indicators - Section B'!$I$29:$I$120,0)),""),"")</f>
        <v/>
      </c>
      <c r="Y51" s="672" t="str">
        <f>IFERROR(IF(INDEX('Impact Indicators - Section B'!H$29:H$120,MATCH($AU51,'Impact Indicators - Section B'!$I$29:$I$120,0))&lt;&gt;0,INDEX('Impact Indicators - Section B'!H$29:H$120,MATCH($AU51,'Impact Indicators - Section B'!$I$29:$I$120,0)),""),"")</f>
        <v/>
      </c>
      <c r="Z51" s="321" t="str">
        <f>IFERROR(IF(INDEX('Impact Indicators - Section B'!D$29:D$120,MATCH(#REF!,'Impact Indicators - Section B'!$I$29:$I$120,0))&lt;&gt;0,INDEX('Impact Indicators - Section B'!D$29:D$120,MATCH(#REF!,'Impact Indicators - Section B'!$I$29:$I$120,0)),""),"")</f>
        <v/>
      </c>
      <c r="AA51" s="668" t="str">
        <f>IFERROR(IF(INDEX('Impact Indicators - Section B'!F$29:F$120,MATCH($AV51,'Impact Indicators - Section B'!$I$29:$I$120,0))&lt;&gt;0,INDEX('Impact Indicators - Section B'!F$29:F$120,MATCH($AV51,'Impact Indicators - Section B'!$I$29:$I$120,0)),""),"")</f>
        <v/>
      </c>
      <c r="AB51" s="670" t="str">
        <f>IFERROR(IF(INDEX('Impact Indicators - Section B'!G$29:G$120,MATCH($AV51,'Impact Indicators - Section B'!$I$29:$I$120,0))&lt;&gt;0,INDEX('Impact Indicators - Section B'!G$29:G$120,MATCH($AV51,'Impact Indicators - Section B'!$I$29:$I$120,0)),""),"")</f>
        <v/>
      </c>
      <c r="AC51" s="672" t="str">
        <f>IFERROR(IF(INDEX('Impact Indicators - Section B'!H$29:H$120,MATCH($AV51,'Impact Indicators - Section B'!$I$29:$I$120,0))&lt;&gt;0,INDEX('Impact Indicators - Section B'!H$29:H$120,MATCH($AV51,'Impact Indicators - Section B'!$I$29:$I$120,0)),""),"")</f>
        <v/>
      </c>
      <c r="AD51" s="322"/>
      <c r="AE51" s="322"/>
      <c r="AF51" s="322"/>
      <c r="AG51" s="322"/>
      <c r="AH51" s="322"/>
      <c r="AI51" s="322"/>
      <c r="AJ51" s="322"/>
      <c r="AK51" s="322"/>
      <c r="AL51" s="322"/>
      <c r="AM51" s="674" t="str">
        <f>IFERROR(IF(INDEX('Impact Indicators - Section B'!R$9:R$25,MATCH($A51,'Impact Indicators - Section B'!$A$9:$A$25,0))&lt;&gt;0,INDEX('Impact Indicators - Section B'!R$9:R$25,MATCH($A51,'Impact Indicators - Section B'!$A$9:$A$25,0)),""),"")</f>
        <v>The 2016 IBBSS was conducted in two large cities of Georgia: Tbilisi (200) and Batumi (150).  Study participants were recruited through TLS methodology.  In order to develop the survey sampling frame, the preliminary mapping exercises were undertaken to identify the numbers, sites and working hours of FSWs. In total 350 FSWs were involved in the study. The methodology and sample size  mentioned above are based on the predecessor  IBBS among FSW. The data is not nationally adequate, thus the capital city data will be used for reporting. 
IBBSS and PSE in 2020 will be  conducted in two large cities of Georgia: Tbilisi (200) and Batumi (150).  The final report will be availabe on February 2021. Study participants will be recruited through TLS methodology.  In order to develop the survey sampling frame, the preliminary mapping exercises will be undertaken to identify the numbers, sites and working hours of FSWs. The methodology and sample size  mentioned above are based on the predecessor  IBBS among FSW. The data is not nationally adequate thus the capital city data will be used for reporting. 
Targets are aligned with the NSP.</v>
      </c>
      <c r="AN51" s="305"/>
      <c r="AO51" s="588"/>
      <c r="AP51" s="588"/>
      <c r="AQ51" s="588"/>
      <c r="AR51" s="615" t="str">
        <f t="shared" ref="AR51" si="5">CONCATENATE($A51,J$45)</f>
        <v>32018</v>
      </c>
      <c r="AS51" s="613" t="str">
        <f t="shared" ref="AS51" si="6">CONCATENATE($A51,N$45)</f>
        <v>32019</v>
      </c>
      <c r="AT51" s="613" t="str">
        <f t="shared" ref="AT51" si="7">CONCATENATE($A51,R$45)</f>
        <v>32020</v>
      </c>
      <c r="AU51" s="613" t="str">
        <f t="shared" ref="AU51" si="8">CONCATENATE($A51,V$45)</f>
        <v>32021</v>
      </c>
      <c r="AV51" s="613" t="str">
        <f t="shared" ref="AV51" si="9">CONCATENATE($A51,Z$45)</f>
        <v>32022</v>
      </c>
      <c r="AW51" s="338"/>
      <c r="AX51" s="338"/>
      <c r="AY51" s="338"/>
      <c r="AZ51" s="338"/>
      <c r="BA51" s="338"/>
    </row>
    <row r="52" spans="1:53" s="224" customFormat="1" ht="28.5" x14ac:dyDescent="0.45">
      <c r="A52" s="662"/>
      <c r="B52" s="662"/>
      <c r="C52" s="665"/>
      <c r="D52" s="665"/>
      <c r="E52" s="665"/>
      <c r="F52" s="665"/>
      <c r="G52" s="665"/>
      <c r="H52" s="665"/>
      <c r="I52" s="667"/>
      <c r="J52" s="328" t="str">
        <f>IFERROR(IF(INDEX('Impact Indicators - Section B'!E$29:E$120,MATCH($AR51,'Impact Indicators - Section B'!$I$29:$I$120,0))&lt;&gt;0,INDEX('Impact Indicators - Section B'!E$29:E$120,MATCH($AR51,'Impact Indicators - Section B'!$I$29:$I$120,0)),""),"")</f>
        <v/>
      </c>
      <c r="K52" s="669"/>
      <c r="L52" s="671"/>
      <c r="M52" s="673"/>
      <c r="N52" s="329" t="str">
        <f>IFERROR(IF(INDEX('Impact Indicators - Section B'!E$29:E$120,MATCH($AS51,'Impact Indicators - Section B'!$I$29:$I$120,0))&lt;&gt;0,INDEX('Impact Indicators - Section B'!E$29:E$120,MATCH($AS51,'Impact Indicators - Section B'!$I$29:$I$120,0)),""),"")</f>
        <v/>
      </c>
      <c r="O52" s="669"/>
      <c r="P52" s="671"/>
      <c r="Q52" s="673"/>
      <c r="R52" s="329" t="str">
        <f>IFERROR(IF(INDEX('Impact Indicators - Section B'!E$29:E$120,MATCH($AT51,'Impact Indicators - Section B'!$I$29:$I$120,0))&lt;&gt;0,INDEX('Impact Indicators - Section B'!E$29:E$120,MATCH($AT51,'Impact Indicators - Section B'!$I$29:$I$120,0)),""),"")</f>
        <v/>
      </c>
      <c r="S52" s="669"/>
      <c r="T52" s="671"/>
      <c r="U52" s="673"/>
      <c r="V52" s="329" t="str">
        <f>IFERROR(IF(INDEX('Impact Indicators - Section B'!E$29:E$120,MATCH($AU51,'Impact Indicators - Section B'!$I$29:$I$120,0))&lt;&gt;0,INDEX('Impact Indicators - Section B'!E$29:E$120,MATCH($AU51,'Impact Indicators - Section B'!$I$29:$I$120,0)),""),"")</f>
        <v/>
      </c>
      <c r="W52" s="669"/>
      <c r="X52" s="671"/>
      <c r="Y52" s="673"/>
      <c r="Z52" s="329" t="str">
        <f>IFERROR(IF(INDEX('Impact Indicators - Section B'!E$29:E$120,MATCH(#REF!,'Impact Indicators - Section B'!$I$29:$I$120,0))&lt;&gt;0,INDEX('Impact Indicators - Section B'!E$29:E$120,MATCH(#REF!,'Impact Indicators - Section B'!$I$29:$I$120,0)),""),"")</f>
        <v/>
      </c>
      <c r="AA52" s="669"/>
      <c r="AB52" s="671"/>
      <c r="AC52" s="673"/>
      <c r="AD52" s="322"/>
      <c r="AE52" s="322"/>
      <c r="AF52" s="322"/>
      <c r="AG52" s="322"/>
      <c r="AH52" s="322"/>
      <c r="AI52" s="322"/>
      <c r="AJ52" s="322"/>
      <c r="AK52" s="322"/>
      <c r="AL52" s="322"/>
      <c r="AM52" s="674"/>
      <c r="AN52" s="305"/>
      <c r="AO52" s="588"/>
      <c r="AP52" s="588"/>
      <c r="AQ52" s="588"/>
      <c r="AR52" s="615"/>
      <c r="AS52" s="613"/>
      <c r="AT52" s="613"/>
      <c r="AU52" s="613"/>
      <c r="AV52" s="613"/>
      <c r="AW52" s="338"/>
      <c r="AX52" s="338"/>
      <c r="AY52" s="338"/>
      <c r="AZ52" s="338"/>
      <c r="BA52" s="338"/>
    </row>
    <row r="53" spans="1:53" s="224" customFormat="1" ht="28.5" x14ac:dyDescent="0.45">
      <c r="A53" s="662">
        <v>4</v>
      </c>
      <c r="B53" s="662" t="str">
        <f>IFERROR(IF(INDEX('Impact Indicators - Section B'!B$9:B$25,MATCH($A53,'Impact Indicators - Section B'!$A$9:$A$25,0))&lt;&gt;0,INDEX('Impact Indicators - Section B'!B$9:B$25,MATCH($A53,'Impact Indicators - Section B'!$A$9:$A$25,0)),""),"")</f>
        <v>HIV I-11(M): Percentage of people who inject drugs who are living with HIV</v>
      </c>
      <c r="C53" s="665" t="str">
        <f>IFERROR(IF(INDEX('Impact Indicators - Section B'!C$9:C$25,MATCH($A53,'Impact Indicators - Section B'!$A$9:$A$25,0))&lt;&gt;0,INDEX('Impact Indicators - Section B'!C$9:C$25,MATCH($A53,'Impact Indicators - Section B'!$A$9:$A$25,0)),""),"")</f>
        <v/>
      </c>
      <c r="D53" s="665" t="str">
        <f>IFERROR(IF(INDEX('Impact Indicators - Section B'!D$9:D$25,MATCH($A53,'Impact Indicators - Section B'!$A$9:$A$25,0))&lt;&gt;0,INDEX('Impact Indicators - Section B'!D$9:D$25,MATCH($A53,'Impact Indicators - Section B'!$A$9:$A$25,0)),""),"")</f>
        <v>2.3%</v>
      </c>
      <c r="E53" s="665" t="str">
        <f>IFERROR(IF(INDEX('Impact Indicators - Section B'!E$9:E$25,MATCH($A53,'Impact Indicators - Section B'!$A$9:$A$25,0))&lt;&gt;0,INDEX('Impact Indicators - Section B'!E$9:E$25,MATCH($A53,'Impact Indicators - Section B'!$A$9:$A$25,0)),""),"")</f>
        <v>2017</v>
      </c>
      <c r="F53" s="665" t="str">
        <f>IFERROR(IF(INDEX('Impact Indicators - Section B'!F$9:F$25,MATCH($A53,'Impact Indicators - Section B'!$A$9:$A$25,0))&lt;&gt;0,INDEX('Impact Indicators - Section B'!F$9:F$25,MATCH($A53,'Impact Indicators - Section B'!$A$9:$A$25,0)),""),"")</f>
        <v>'BSS (Behavioral Surveillance Survey)</v>
      </c>
      <c r="G53" s="665" t="str">
        <f>IFERROR(IF(INDEX('Impact Indicators - Section B'!G$9:G$25,MATCH($A53,'Impact Indicators - Section B'!$A$9:$A$25,0))&lt;&gt;0,INDEX('Impact Indicators - Section B'!G$9:G$25,MATCH($A53,'Impact Indicators - Section B'!$A$9:$A$25,0)),""),"")</f>
        <v>Age</v>
      </c>
      <c r="H53" s="665" t="str">
        <f>IFERROR(IF(INDEX('Impact Indicators - Section B'!H$9:H$25,MATCH($A53,'Impact Indicators - Section B'!$A$9:$A$25,0))&lt;&gt;0,INDEX('Impact Indicators - Section B'!H$9:H$25,MATCH($A53,'Impact Indicators - Section B'!$A$9:$A$25,0)),""),"")</f>
        <v/>
      </c>
      <c r="I53" s="667" t="str">
        <f>IFERROR(IF(INDEX('Impact Indicators - Section B'!Q$9:Q$25,MATCH($A53,'Impact Indicators - Section B'!$A$9:$A$25,0))&lt;&gt;0,INDEX('Impact Indicators - Section B'!Q$9:Q$25,MATCH($A53,'Impact Indicators - Section B'!$A$9:$A$25,0)),""),"")</f>
        <v>Georgia</v>
      </c>
      <c r="J53" s="327" t="str">
        <f>IFERROR(IF(INDEX('Impact Indicators - Section B'!D$29:D$120,MATCH($AR53,'Impact Indicators - Section B'!$I$29:$I$120,0))&lt;&gt;0,INDEX('Impact Indicators - Section B'!D$29:D$120,MATCH($AR53,'Impact Indicators - Section B'!$I$29:$I$120,0)),""),"")</f>
        <v/>
      </c>
      <c r="K53" s="668" t="str">
        <f>IFERROR(IF(INDEX('Impact Indicators - Section B'!F$29:F$120,MATCH($AR53,'Impact Indicators - Section B'!$I$29:$I$120,0))&lt;&gt;0,INDEX('Impact Indicators - Section B'!F$29:F$120,MATCH($AR53,'Impact Indicators - Section B'!$I$29:$I$120,0)),""),"")</f>
        <v/>
      </c>
      <c r="L53" s="670" t="str">
        <f>IFERROR(IF(INDEX('Impact Indicators - Section B'!G$29:G$120,MATCH($AR53,'Impact Indicators - Section B'!$I$29:$I$120,0))&lt;&gt;0,INDEX('Impact Indicators - Section B'!G$29:G$120,MATCH($AR53,'Impact Indicators - Section B'!$I$29:$I$120,0)),""),"")</f>
        <v/>
      </c>
      <c r="M53" s="672" t="str">
        <f>IFERROR(IF(INDEX('Impact Indicators - Section B'!H$29:H$120,MATCH($AR53,'Impact Indicators - Section B'!$I$29:$I$120,0))&lt;&gt;0,INDEX('Impact Indicators - Section B'!H$29:H$120,MATCH($AR53,'Impact Indicators - Section B'!$I$29:$I$120,0)),""),"")</f>
        <v/>
      </c>
      <c r="N53" s="321" t="str">
        <f>IFERROR(IF(INDEX('Impact Indicators - Section B'!D$29:D$120,MATCH($AS53,'Impact Indicators - Section B'!$I$29:$I$120,0))&lt;&gt;0,INDEX('Impact Indicators - Section B'!D$29:D$120,MATCH($AS53,'Impact Indicators - Section B'!$I$29:$I$120,0)),""),"")</f>
        <v/>
      </c>
      <c r="O53" s="668" t="str">
        <f>IFERROR(IF(INDEX('Impact Indicators - Section B'!F$29:F$120,MATCH($AS53,'Impact Indicators - Section B'!$I$29:$I$120,0))&lt;&gt;0,INDEX('Impact Indicators - Section B'!F$29:F$120,MATCH($AS53,'Impact Indicators - Section B'!$I$29:$I$120,0)),""),"")</f>
        <v/>
      </c>
      <c r="P53" s="670" t="str">
        <f>IFERROR(IF(INDEX('Impact Indicators - Section B'!G$29:G$120,MATCH($AS53,'Impact Indicators - Section B'!$I$29:$I$120,0))&lt;&gt;0,INDEX('Impact Indicators - Section B'!G$29:G$120,MATCH($AS53,'Impact Indicators - Section B'!$I$29:$I$120,0)),""),"")</f>
        <v/>
      </c>
      <c r="Q53" s="672" t="str">
        <f>IFERROR(IF(INDEX('Impact Indicators - Section B'!H$29:H$120,MATCH($AS53,'Impact Indicators - Section B'!$I$29:$I$120,0))&lt;&gt;0,INDEX('Impact Indicators - Section B'!H$29:H$120,MATCH($AS53,'Impact Indicators - Section B'!$I$29:$I$120,0)),""),"")</f>
        <v/>
      </c>
      <c r="R53" s="321" t="str">
        <f>IFERROR(IF(INDEX('Impact Indicators - Section B'!D$29:D$120,MATCH($AT53,'Impact Indicators - Section B'!$I$29:$I$120,0))&lt;&gt;0,INDEX('Impact Indicators - Section B'!D$29:D$120,MATCH($AT53,'Impact Indicators - Section B'!$I$29:$I$120,0)),""),"")</f>
        <v/>
      </c>
      <c r="S53" s="668">
        <f>IFERROR(IF(INDEX('Impact Indicators - Section B'!F$29:F$120,MATCH($AT53,'Impact Indicators - Section B'!$I$29:$I$120,0))&lt;&gt;0,INDEX('Impact Indicators - Section B'!F$29:F$120,MATCH($AT53,'Impact Indicators - Section B'!$I$29:$I$120,0)),""),"")</f>
        <v>2</v>
      </c>
      <c r="T53" s="670">
        <f>IFERROR(IF(INDEX('Impact Indicators - Section B'!G$29:G$120,MATCH($AT53,'Impact Indicators - Section B'!$I$29:$I$120,0))&lt;&gt;0,INDEX('Impact Indicators - Section B'!G$29:G$120,MATCH($AT53,'Impact Indicators - Section B'!$I$29:$I$120,0)),""),"")</f>
        <v>44255</v>
      </c>
      <c r="U53" s="672" t="str">
        <f>IFERROR(IF(INDEX('Impact Indicators - Section B'!H$29:H$120,MATCH($AT53,'Impact Indicators - Section B'!$I$29:$I$120,0))&lt;&gt;0,INDEX('Impact Indicators - Section B'!H$29:H$120,MATCH($AT53,'Impact Indicators - Section B'!$I$29:$I$120,0)),""),"")</f>
        <v/>
      </c>
      <c r="V53" s="321" t="str">
        <f>IFERROR(IF(INDEX('Impact Indicators - Section B'!D$29:D$120,MATCH($AU53,'Impact Indicators - Section B'!$I$29:$I$120,0))&lt;&gt;0,INDEX('Impact Indicators - Section B'!D$29:D$120,MATCH($AU53,'Impact Indicators - Section B'!$I$29:$I$120,0)),""),"")</f>
        <v/>
      </c>
      <c r="W53" s="668" t="str">
        <f>IFERROR(IF(INDEX('Impact Indicators - Section B'!F$29:F$120,MATCH($AU53,'Impact Indicators - Section B'!$I$29:$I$120,0))&lt;&gt;0,INDEX('Impact Indicators - Section B'!F$29:F$120,MATCH($AU53,'Impact Indicators - Section B'!$I$29:$I$120,0)),""),"")</f>
        <v/>
      </c>
      <c r="X53" s="670" t="str">
        <f>IFERROR(IF(INDEX('Impact Indicators - Section B'!G$29:G$120,MATCH($AU53,'Impact Indicators - Section B'!$I$29:$I$120,0))&lt;&gt;0,INDEX('Impact Indicators - Section B'!G$29:G$120,MATCH($AU53,'Impact Indicators - Section B'!$I$29:$I$120,0)),""),"")</f>
        <v/>
      </c>
      <c r="Y53" s="672" t="str">
        <f>IFERROR(IF(INDEX('Impact Indicators - Section B'!H$29:H$120,MATCH($AU53,'Impact Indicators - Section B'!$I$29:$I$120,0))&lt;&gt;0,INDEX('Impact Indicators - Section B'!H$29:H$120,MATCH($AU53,'Impact Indicators - Section B'!$I$29:$I$120,0)),""),"")</f>
        <v/>
      </c>
      <c r="Z53" s="321" t="str">
        <f>IFERROR(IF(INDEX('Impact Indicators - Section B'!D$29:D$120,MATCH(#REF!,'Impact Indicators - Section B'!$I$29:$I$120,0))&lt;&gt;0,INDEX('Impact Indicators - Section B'!D$29:D$120,MATCH(#REF!,'Impact Indicators - Section B'!$I$29:$I$120,0)),""),"")</f>
        <v/>
      </c>
      <c r="AA53" s="668" t="str">
        <f>IFERROR(IF(INDEX('Impact Indicators - Section B'!F$29:F$120,MATCH($AV53,'Impact Indicators - Section B'!$I$29:$I$120,0))&lt;&gt;0,INDEX('Impact Indicators - Section B'!F$29:F$120,MATCH($AV53,'Impact Indicators - Section B'!$I$29:$I$120,0)),""),"")</f>
        <v/>
      </c>
      <c r="AB53" s="670" t="str">
        <f>IFERROR(IF(INDEX('Impact Indicators - Section B'!G$29:G$120,MATCH($AV53,'Impact Indicators - Section B'!$I$29:$I$120,0))&lt;&gt;0,INDEX('Impact Indicators - Section B'!G$29:G$120,MATCH($AV53,'Impact Indicators - Section B'!$I$29:$I$120,0)),""),"")</f>
        <v/>
      </c>
      <c r="AC53" s="672" t="str">
        <f>IFERROR(IF(INDEX('Impact Indicators - Section B'!H$29:H$120,MATCH($AV53,'Impact Indicators - Section B'!$I$29:$I$120,0))&lt;&gt;0,INDEX('Impact Indicators - Section B'!H$29:H$120,MATCH($AV53,'Impact Indicators - Section B'!$I$29:$I$120,0)),""),"")</f>
        <v/>
      </c>
      <c r="AD53" s="322"/>
      <c r="AE53" s="322"/>
      <c r="AF53" s="322"/>
      <c r="AG53" s="322"/>
      <c r="AH53" s="322"/>
      <c r="AI53" s="322"/>
      <c r="AJ53" s="322"/>
      <c r="AK53" s="322"/>
      <c r="AL53" s="322"/>
      <c r="AM53" s="674" t="str">
        <f>IFERROR(IF(INDEX('Impact Indicators - Section B'!R$9:R$25,MATCH($A53,'Impact Indicators - Section B'!$A$9:$A$25,0))&lt;&gt;0,INDEX('Impact Indicators - Section B'!R$9:R$25,MATCH($A53,'Impact Indicators - Section B'!$A$9:$A$25,0)),""),"")</f>
        <v>2050 PWID took part in the 2017 IBBSS;  PWIDs were recruited using respondent-driven sampling (RDS) in seven major cities of Georgia: Tbilisi, Gori, Telavi, Zugdidi, Batumi, Kutaisi and Rustavi.The methodology and sample size  mentioned above are based on the predecessor  IBBS among PWID. The data is nationally adequate. 
The next IBBS and PSE is planned to be conducted in 2020. The final report will be availabe in February 2021. The study will be conducted in seven cities  using the same methodlogy and with the same sample size (2000). The study will use cross-sectional design and respondent-driven sampling methodology.                                                                                                                                                                      Targets are aligned with the NSP.</v>
      </c>
      <c r="AN53" s="305"/>
      <c r="AO53" s="588"/>
      <c r="AP53" s="588"/>
      <c r="AQ53" s="588"/>
      <c r="AR53" s="615" t="str">
        <f t="shared" ref="AR53" si="10">CONCATENATE($A53,J$45)</f>
        <v>42018</v>
      </c>
      <c r="AS53" s="613" t="str">
        <f t="shared" ref="AS53" si="11">CONCATENATE($A53,N$45)</f>
        <v>42019</v>
      </c>
      <c r="AT53" s="613" t="str">
        <f t="shared" ref="AT53" si="12">CONCATENATE($A53,R$45)</f>
        <v>42020</v>
      </c>
      <c r="AU53" s="613" t="str">
        <f t="shared" ref="AU53" si="13">CONCATENATE($A53,V$45)</f>
        <v>42021</v>
      </c>
      <c r="AV53" s="613" t="str">
        <f t="shared" ref="AV53" si="14">CONCATENATE($A53,Z$45)</f>
        <v>42022</v>
      </c>
      <c r="AW53" s="338"/>
      <c r="AX53" s="338"/>
      <c r="AY53" s="338"/>
      <c r="AZ53" s="338"/>
      <c r="BA53" s="338"/>
    </row>
    <row r="54" spans="1:53" s="224" customFormat="1" ht="28.5" x14ac:dyDescent="0.45">
      <c r="A54" s="662"/>
      <c r="B54" s="662"/>
      <c r="C54" s="665"/>
      <c r="D54" s="665"/>
      <c r="E54" s="665"/>
      <c r="F54" s="665"/>
      <c r="G54" s="665"/>
      <c r="H54" s="665"/>
      <c r="I54" s="667"/>
      <c r="J54" s="330" t="str">
        <f>IFERROR(IF(INDEX('Impact Indicators - Section B'!E$29:E$120,MATCH($AR53,'Impact Indicators - Section B'!$I$29:$I$120,0))&lt;&gt;0,INDEX('Impact Indicators - Section B'!E$29:E$120,MATCH($AR53,'Impact Indicators - Section B'!$I$29:$I$120,0)),""),"")</f>
        <v/>
      </c>
      <c r="K54" s="669"/>
      <c r="L54" s="671"/>
      <c r="M54" s="673"/>
      <c r="N54" s="331" t="str">
        <f>IFERROR(IF(INDEX('Impact Indicators - Section B'!E$29:E$120,MATCH($AS53,'Impact Indicators - Section B'!$I$29:$I$120,0))&lt;&gt;0,INDEX('Impact Indicators - Section B'!E$29:E$120,MATCH($AS53,'Impact Indicators - Section B'!$I$29:$I$120,0)),""),"")</f>
        <v/>
      </c>
      <c r="O54" s="669"/>
      <c r="P54" s="671"/>
      <c r="Q54" s="673"/>
      <c r="R54" s="331" t="str">
        <f>IFERROR(IF(INDEX('Impact Indicators - Section B'!E$29:E$120,MATCH($AT53,'Impact Indicators - Section B'!$I$29:$I$120,0))&lt;&gt;0,INDEX('Impact Indicators - Section B'!E$29:E$120,MATCH($AT53,'Impact Indicators - Section B'!$I$29:$I$120,0)),""),"")</f>
        <v/>
      </c>
      <c r="S54" s="669"/>
      <c r="T54" s="671"/>
      <c r="U54" s="673"/>
      <c r="V54" s="331" t="str">
        <f>IFERROR(IF(INDEX('Impact Indicators - Section B'!E$29:E$120,MATCH($AU53,'Impact Indicators - Section B'!$I$29:$I$120,0))&lt;&gt;0,INDEX('Impact Indicators - Section B'!E$29:E$120,MATCH($AU53,'Impact Indicators - Section B'!$I$29:$I$120,0)),""),"")</f>
        <v/>
      </c>
      <c r="W54" s="669"/>
      <c r="X54" s="671"/>
      <c r="Y54" s="673"/>
      <c r="Z54" s="331" t="str">
        <f>IFERROR(IF(INDEX('Impact Indicators - Section B'!E$29:E$120,MATCH(#REF!,'Impact Indicators - Section B'!$I$29:$I$120,0))&lt;&gt;0,INDEX('Impact Indicators - Section B'!E$29:E$120,MATCH(#REF!,'Impact Indicators - Section B'!$I$29:$I$120,0)),""),"")</f>
        <v/>
      </c>
      <c r="AA54" s="669"/>
      <c r="AB54" s="671"/>
      <c r="AC54" s="673"/>
      <c r="AD54" s="322"/>
      <c r="AE54" s="322"/>
      <c r="AF54" s="322"/>
      <c r="AG54" s="322"/>
      <c r="AH54" s="322"/>
      <c r="AI54" s="322"/>
      <c r="AJ54" s="322"/>
      <c r="AK54" s="322"/>
      <c r="AL54" s="322"/>
      <c r="AM54" s="674"/>
      <c r="AN54" s="305"/>
      <c r="AO54" s="588"/>
      <c r="AP54" s="588"/>
      <c r="AQ54" s="588"/>
      <c r="AR54" s="615"/>
      <c r="AS54" s="613"/>
      <c r="AT54" s="613"/>
      <c r="AU54" s="613"/>
      <c r="AV54" s="613"/>
      <c r="AW54" s="338"/>
      <c r="AX54" s="338"/>
      <c r="AY54" s="338"/>
      <c r="AZ54" s="338"/>
      <c r="BA54" s="338"/>
    </row>
    <row r="55" spans="1:53" s="224" customFormat="1" ht="28.5" hidden="1" x14ac:dyDescent="0.45">
      <c r="A55" s="662">
        <v>5</v>
      </c>
      <c r="B55" s="662" t="str">
        <f>IFERROR(IF(INDEX('Impact Indicators - Section B'!B$9:B$25,MATCH($A55,'Impact Indicators - Section B'!$A$9:$A$25,0))&lt;&gt;0,INDEX('Impact Indicators - Section B'!B$9:B$25,MATCH($A55,'Impact Indicators - Section B'!$A$9:$A$25,0)),""),"")</f>
        <v/>
      </c>
      <c r="C55" s="665" t="str">
        <f>IFERROR(IF(INDEX('Impact Indicators - Section B'!C$9:C$25,MATCH($A55,'Impact Indicators - Section B'!$A$9:$A$25,0))&lt;&gt;0,INDEX('Impact Indicators - Section B'!C$9:C$25,MATCH($A55,'Impact Indicators - Section B'!$A$9:$A$25,0)),""),"")</f>
        <v/>
      </c>
      <c r="D55" s="665" t="str">
        <f>IFERROR(IF(INDEX('Impact Indicators - Section B'!D$9:D$25,MATCH($A55,'Impact Indicators - Section B'!$A$9:$A$25,0))&lt;&gt;0,INDEX('Impact Indicators - Section B'!D$9:D$25,MATCH($A55,'Impact Indicators - Section B'!$A$9:$A$25,0)),""),"")</f>
        <v/>
      </c>
      <c r="E55" s="665" t="str">
        <f>IFERROR(IF(INDEX('Impact Indicators - Section B'!E$9:E$25,MATCH($A55,'Impact Indicators - Section B'!$A$9:$A$25,0))&lt;&gt;0,INDEX('Impact Indicators - Section B'!E$9:E$25,MATCH($A55,'Impact Indicators - Section B'!$A$9:$A$25,0)),""),"")</f>
        <v/>
      </c>
      <c r="F55" s="665" t="str">
        <f>IFERROR(IF(INDEX('Impact Indicators - Section B'!F$9:F$25,MATCH($A55,'Impact Indicators - Section B'!$A$9:$A$25,0))&lt;&gt;0,INDEX('Impact Indicators - Section B'!F$9:F$25,MATCH($A55,'Impact Indicators - Section B'!$A$9:$A$25,0)),""),"")</f>
        <v/>
      </c>
      <c r="G55" s="665" t="str">
        <f>IFERROR(IF(INDEX('Impact Indicators - Section B'!G$9:G$25,MATCH($A55,'Impact Indicators - Section B'!$A$9:$A$25,0))&lt;&gt;0,INDEX('Impact Indicators - Section B'!G$9:G$25,MATCH($A55,'Impact Indicators - Section B'!$A$9:$A$25,0)),""),"")</f>
        <v/>
      </c>
      <c r="H55" s="665" t="str">
        <f>IFERROR(IF(INDEX('Impact Indicators - Section B'!H$9:H$25,MATCH($A55,'Impact Indicators - Section B'!$A$9:$A$25,0))&lt;&gt;0,INDEX('Impact Indicators - Section B'!H$9:H$25,MATCH($A55,'Impact Indicators - Section B'!$A$9:$A$25,0)),""),"")</f>
        <v/>
      </c>
      <c r="I55" s="667" t="str">
        <f>IFERROR(IF(INDEX('Impact Indicators - Section B'!Q$9:Q$25,MATCH($A55,'Impact Indicators - Section B'!$A$9:$A$25,0))&lt;&gt;0,INDEX('Impact Indicators - Section B'!Q$9:Q$25,MATCH($A55,'Impact Indicators - Section B'!$A$9:$A$25,0)),""),"")</f>
        <v/>
      </c>
      <c r="J55" s="327" t="str">
        <f>IFERROR(IF(INDEX('Impact Indicators - Section B'!D$29:D$120,MATCH($AR55,'Impact Indicators - Section B'!$I$29:$I$120,0))&lt;&gt;0,INDEX('Impact Indicators - Section B'!D$29:D$120,MATCH($AR55,'Impact Indicators - Section B'!$I$29:$I$120,0)),""),"")</f>
        <v/>
      </c>
      <c r="K55" s="668" t="str">
        <f>IFERROR(IF(INDEX('Impact Indicators - Section B'!F$29:F$120,MATCH($AR55,'Impact Indicators - Section B'!$I$29:$I$120,0))&lt;&gt;0,INDEX('Impact Indicators - Section B'!F$29:F$120,MATCH($AR55,'Impact Indicators - Section B'!$I$29:$I$120,0)),""),"")</f>
        <v/>
      </c>
      <c r="L55" s="670" t="str">
        <f>IFERROR(IF(INDEX('Impact Indicators - Section B'!G$29:G$120,MATCH($AR55,'Impact Indicators - Section B'!$I$29:$I$120,0))&lt;&gt;0,INDEX('Impact Indicators - Section B'!G$29:G$120,MATCH($AR55,'Impact Indicators - Section B'!$I$29:$I$120,0)),""),"")</f>
        <v/>
      </c>
      <c r="M55" s="672" t="str">
        <f>IFERROR(IF(INDEX('Impact Indicators - Section B'!H$29:H$120,MATCH($AR55,'Impact Indicators - Section B'!$I$29:$I$120,0))&lt;&gt;0,INDEX('Impact Indicators - Section B'!H$29:H$120,MATCH($AR55,'Impact Indicators - Section B'!$I$29:$I$120,0)),""),"")</f>
        <v/>
      </c>
      <c r="N55" s="321" t="str">
        <f>IFERROR(IF(INDEX('Impact Indicators - Section B'!D$29:D$120,MATCH($AS55,'Impact Indicators - Section B'!$I$29:$I$120,0))&lt;&gt;0,INDEX('Impact Indicators - Section B'!D$29:D$120,MATCH($AS55,'Impact Indicators - Section B'!$I$29:$I$120,0)),""),"")</f>
        <v/>
      </c>
      <c r="O55" s="668" t="str">
        <f>IFERROR(IF(INDEX('Impact Indicators - Section B'!F$29:F$120,MATCH($AS55,'Impact Indicators - Section B'!$I$29:$I$120,0))&lt;&gt;0,INDEX('Impact Indicators - Section B'!F$29:F$120,MATCH($AS55,'Impact Indicators - Section B'!$I$29:$I$120,0)),""),"")</f>
        <v/>
      </c>
      <c r="P55" s="670" t="str">
        <f>IFERROR(IF(INDEX('Impact Indicators - Section B'!G$29:G$120,MATCH($AS55,'Impact Indicators - Section B'!$I$29:$I$120,0))&lt;&gt;0,INDEX('Impact Indicators - Section B'!G$29:G$120,MATCH($AS55,'Impact Indicators - Section B'!$I$29:$I$120,0)),""),"")</f>
        <v/>
      </c>
      <c r="Q55" s="672" t="str">
        <f>IFERROR(IF(INDEX('Impact Indicators - Section B'!H$29:H$120,MATCH($AS55,'Impact Indicators - Section B'!$I$29:$I$120,0))&lt;&gt;0,INDEX('Impact Indicators - Section B'!H$29:H$120,MATCH($AS55,'Impact Indicators - Section B'!$I$29:$I$120,0)),""),"")</f>
        <v/>
      </c>
      <c r="R55" s="321" t="str">
        <f>IFERROR(IF(INDEX('Impact Indicators - Section B'!D$29:D$120,MATCH($AT55,'Impact Indicators - Section B'!$I$29:$I$120,0))&lt;&gt;0,INDEX('Impact Indicators - Section B'!D$29:D$120,MATCH($AT55,'Impact Indicators - Section B'!$I$29:$I$120,0)),""),"")</f>
        <v/>
      </c>
      <c r="S55" s="668" t="str">
        <f>IFERROR(IF(INDEX('Impact Indicators - Section B'!F$29:F$120,MATCH($AT55,'Impact Indicators - Section B'!$I$29:$I$120,0))&lt;&gt;0,INDEX('Impact Indicators - Section B'!F$29:F$120,MATCH($AT55,'Impact Indicators - Section B'!$I$29:$I$120,0)),""),"")</f>
        <v/>
      </c>
      <c r="T55" s="670" t="str">
        <f>IFERROR(IF(INDEX('Impact Indicators - Section B'!G$29:G$120,MATCH($AT55,'Impact Indicators - Section B'!$I$29:$I$120,0))&lt;&gt;0,INDEX('Impact Indicators - Section B'!G$29:G$120,MATCH($AT55,'Impact Indicators - Section B'!$I$29:$I$120,0)),""),"")</f>
        <v/>
      </c>
      <c r="U55" s="672" t="str">
        <f>IFERROR(IF(INDEX('Impact Indicators - Section B'!H$29:H$120,MATCH($AT55,'Impact Indicators - Section B'!$I$29:$I$120,0))&lt;&gt;0,INDEX('Impact Indicators - Section B'!H$29:H$120,MATCH($AT55,'Impact Indicators - Section B'!$I$29:$I$120,0)),""),"")</f>
        <v/>
      </c>
      <c r="V55" s="321" t="str">
        <f>IFERROR(IF(INDEX('Impact Indicators - Section B'!D$29:D$120,MATCH($AU55,'Impact Indicators - Section B'!$I$29:$I$120,0))&lt;&gt;0,INDEX('Impact Indicators - Section B'!D$29:D$120,MATCH($AU55,'Impact Indicators - Section B'!$I$29:$I$120,0)),""),"")</f>
        <v/>
      </c>
      <c r="W55" s="668" t="str">
        <f>IFERROR(IF(INDEX('Impact Indicators - Section B'!F$29:F$120,MATCH($AU55,'Impact Indicators - Section B'!$I$29:$I$120,0))&lt;&gt;0,INDEX('Impact Indicators - Section B'!F$29:F$120,MATCH($AU55,'Impact Indicators - Section B'!$I$29:$I$120,0)),""),"")</f>
        <v/>
      </c>
      <c r="X55" s="670" t="str">
        <f>IFERROR(IF(INDEX('Impact Indicators - Section B'!G$29:G$120,MATCH($AU55,'Impact Indicators - Section B'!$I$29:$I$120,0))&lt;&gt;0,INDEX('Impact Indicators - Section B'!G$29:G$120,MATCH($AU55,'Impact Indicators - Section B'!$I$29:$I$120,0)),""),"")</f>
        <v/>
      </c>
      <c r="Y55" s="672" t="str">
        <f>IFERROR(IF(INDEX('Impact Indicators - Section B'!H$29:H$120,MATCH($AU55,'Impact Indicators - Section B'!$I$29:$I$120,0))&lt;&gt;0,INDEX('Impact Indicators - Section B'!H$29:H$120,MATCH($AU55,'Impact Indicators - Section B'!$I$29:$I$120,0)),""),"")</f>
        <v/>
      </c>
      <c r="Z55" s="321" t="str">
        <f>IFERROR(IF(INDEX('Impact Indicators - Section B'!D$29:D$120,MATCH(#REF!,'Impact Indicators - Section B'!$I$29:$I$120,0))&lt;&gt;0,INDEX('Impact Indicators - Section B'!D$29:D$120,MATCH(#REF!,'Impact Indicators - Section B'!$I$29:$I$120,0)),""),"")</f>
        <v/>
      </c>
      <c r="AA55" s="668" t="str">
        <f>IFERROR(IF(INDEX('Impact Indicators - Section B'!F$29:F$120,MATCH($AV55,'Impact Indicators - Section B'!$I$29:$I$120,0))&lt;&gt;0,INDEX('Impact Indicators - Section B'!F$29:F$120,MATCH($AV55,'Impact Indicators - Section B'!$I$29:$I$120,0)),""),"")</f>
        <v/>
      </c>
      <c r="AB55" s="670" t="str">
        <f>IFERROR(IF(INDEX('Impact Indicators - Section B'!G$29:G$120,MATCH($AV55,'Impact Indicators - Section B'!$I$29:$I$120,0))&lt;&gt;0,INDEX('Impact Indicators - Section B'!G$29:G$120,MATCH($AV55,'Impact Indicators - Section B'!$I$29:$I$120,0)),""),"")</f>
        <v/>
      </c>
      <c r="AC55" s="672" t="str">
        <f>IFERROR(IF(INDEX('Impact Indicators - Section B'!H$29:H$120,MATCH($AV55,'Impact Indicators - Section B'!$I$29:$I$120,0))&lt;&gt;0,INDEX('Impact Indicators - Section B'!H$29:H$120,MATCH($AV55,'Impact Indicators - Section B'!$I$29:$I$120,0)),""),"")</f>
        <v/>
      </c>
      <c r="AD55" s="322"/>
      <c r="AE55" s="322"/>
      <c r="AF55" s="322"/>
      <c r="AG55" s="322"/>
      <c r="AH55" s="322"/>
      <c r="AI55" s="322"/>
      <c r="AJ55" s="322"/>
      <c r="AK55" s="322"/>
      <c r="AL55" s="322"/>
      <c r="AM55" s="674" t="str">
        <f>IFERROR(IF(INDEX('Impact Indicators - Section B'!R$9:R$25,MATCH($A55,'Impact Indicators - Section B'!$A$9:$A$25,0))&lt;&gt;0,INDEX('Impact Indicators - Section B'!R$9:R$25,MATCH($A55,'Impact Indicators - Section B'!$A$9:$A$25,0)),""),"")</f>
        <v/>
      </c>
      <c r="AN55" s="305"/>
      <c r="AO55" s="588"/>
      <c r="AP55" s="588"/>
      <c r="AQ55" s="588"/>
      <c r="AR55" s="615" t="str">
        <f t="shared" ref="AR55" si="15">CONCATENATE($A55,J$45)</f>
        <v>52018</v>
      </c>
      <c r="AS55" s="613" t="str">
        <f t="shared" ref="AS55" si="16">CONCATENATE($A55,N$45)</f>
        <v>52019</v>
      </c>
      <c r="AT55" s="613" t="str">
        <f t="shared" ref="AT55" si="17">CONCATENATE($A55,R$45)</f>
        <v>52020</v>
      </c>
      <c r="AU55" s="613" t="str">
        <f t="shared" ref="AU55" si="18">CONCATENATE($A55,V$45)</f>
        <v>52021</v>
      </c>
      <c r="AV55" s="613" t="str">
        <f t="shared" ref="AV55" si="19">CONCATENATE($A55,Z$45)</f>
        <v>52022</v>
      </c>
      <c r="AW55" s="338"/>
      <c r="AX55" s="338"/>
      <c r="AY55" s="338"/>
      <c r="AZ55" s="338"/>
      <c r="BA55" s="338"/>
    </row>
    <row r="56" spans="1:53" s="224" customFormat="1" ht="28.5" hidden="1" x14ac:dyDescent="0.45">
      <c r="A56" s="662"/>
      <c r="B56" s="662"/>
      <c r="C56" s="665"/>
      <c r="D56" s="665"/>
      <c r="E56" s="665"/>
      <c r="F56" s="665"/>
      <c r="G56" s="665"/>
      <c r="H56" s="665"/>
      <c r="I56" s="667"/>
      <c r="J56" s="328" t="str">
        <f>IFERROR(IF(INDEX('Impact Indicators - Section B'!E$29:E$120,MATCH($AR55,'Impact Indicators - Section B'!$I$29:$I$120,0))&lt;&gt;0,INDEX('Impact Indicators - Section B'!E$29:E$120,MATCH($AR55,'Impact Indicators - Section B'!$I$29:$I$120,0)),""),"")</f>
        <v/>
      </c>
      <c r="K56" s="669"/>
      <c r="L56" s="671"/>
      <c r="M56" s="673"/>
      <c r="N56" s="329" t="str">
        <f>IFERROR(IF(INDEX('Impact Indicators - Section B'!E$29:E$120,MATCH($AS55,'Impact Indicators - Section B'!$I$29:$I$120,0))&lt;&gt;0,INDEX('Impact Indicators - Section B'!E$29:E$120,MATCH($AS55,'Impact Indicators - Section B'!$I$29:$I$120,0)),""),"")</f>
        <v/>
      </c>
      <c r="O56" s="669"/>
      <c r="P56" s="671"/>
      <c r="Q56" s="673"/>
      <c r="R56" s="329" t="str">
        <f>IFERROR(IF(INDEX('Impact Indicators - Section B'!E$29:E$120,MATCH($AT55,'Impact Indicators - Section B'!$I$29:$I$120,0))&lt;&gt;0,INDEX('Impact Indicators - Section B'!E$29:E$120,MATCH($AT55,'Impact Indicators - Section B'!$I$29:$I$120,0)),""),"")</f>
        <v/>
      </c>
      <c r="S56" s="669"/>
      <c r="T56" s="671"/>
      <c r="U56" s="673"/>
      <c r="V56" s="329" t="str">
        <f>IFERROR(IF(INDEX('Impact Indicators - Section B'!E$29:E$120,MATCH($AU55,'Impact Indicators - Section B'!$I$29:$I$120,0))&lt;&gt;0,INDEX('Impact Indicators - Section B'!E$29:E$120,MATCH($AU55,'Impact Indicators - Section B'!$I$29:$I$120,0)),""),"")</f>
        <v/>
      </c>
      <c r="W56" s="669"/>
      <c r="X56" s="671"/>
      <c r="Y56" s="673"/>
      <c r="Z56" s="329" t="str">
        <f>IFERROR(IF(INDEX('Impact Indicators - Section B'!E$29:E$120,MATCH(#REF!,'Impact Indicators - Section B'!$I$29:$I$120,0))&lt;&gt;0,INDEX('Impact Indicators - Section B'!E$29:E$120,MATCH(#REF!,'Impact Indicators - Section B'!$I$29:$I$120,0)),""),"")</f>
        <v/>
      </c>
      <c r="AA56" s="669"/>
      <c r="AB56" s="671"/>
      <c r="AC56" s="673"/>
      <c r="AD56" s="322"/>
      <c r="AE56" s="322"/>
      <c r="AF56" s="322"/>
      <c r="AG56" s="322"/>
      <c r="AH56" s="322"/>
      <c r="AI56" s="322"/>
      <c r="AJ56" s="322"/>
      <c r="AK56" s="322"/>
      <c r="AL56" s="322"/>
      <c r="AM56" s="674"/>
      <c r="AN56" s="305"/>
      <c r="AO56" s="588"/>
      <c r="AP56" s="588"/>
      <c r="AQ56" s="588"/>
      <c r="AR56" s="615"/>
      <c r="AS56" s="613"/>
      <c r="AT56" s="613"/>
      <c r="AU56" s="613"/>
      <c r="AV56" s="613"/>
      <c r="AW56" s="338"/>
      <c r="AX56" s="338"/>
      <c r="AY56" s="338"/>
      <c r="AZ56" s="338"/>
      <c r="BA56" s="338"/>
    </row>
    <row r="57" spans="1:53" s="224" customFormat="1" ht="28.5" hidden="1" x14ac:dyDescent="0.45">
      <c r="A57" s="662">
        <v>6</v>
      </c>
      <c r="B57" s="662" t="str">
        <f>IFERROR(IF(INDEX('Impact Indicators - Section B'!B$9:B$25,MATCH($A57,'Impact Indicators - Section B'!$A$9:$A$25,0))&lt;&gt;0,INDEX('Impact Indicators - Section B'!B$9:B$25,MATCH($A57,'Impact Indicators - Section B'!$A$9:$A$25,0)),""),"")</f>
        <v/>
      </c>
      <c r="C57" s="665" t="str">
        <f>IFERROR(IF(INDEX('Impact Indicators - Section B'!C$9:C$25,MATCH($A57,'Impact Indicators - Section B'!$A$9:$A$25,0))&lt;&gt;0,INDEX('Impact Indicators - Section B'!C$9:C$25,MATCH($A57,'Impact Indicators - Section B'!$A$9:$A$25,0)),""),"")</f>
        <v/>
      </c>
      <c r="D57" s="665" t="str">
        <f>IFERROR(IF(INDEX('Impact Indicators - Section B'!D$9:D$25,MATCH($A57,'Impact Indicators - Section B'!$A$9:$A$25,0))&lt;&gt;0,INDEX('Impact Indicators - Section B'!D$9:D$25,MATCH($A57,'Impact Indicators - Section B'!$A$9:$A$25,0)),""),"")</f>
        <v/>
      </c>
      <c r="E57" s="665" t="str">
        <f>IFERROR(IF(INDEX('Impact Indicators - Section B'!E$9:E$25,MATCH($A57,'Impact Indicators - Section B'!$A$9:$A$25,0))&lt;&gt;0,INDEX('Impact Indicators - Section B'!E$9:E$25,MATCH($A57,'Impact Indicators - Section B'!$A$9:$A$25,0)),""),"")</f>
        <v/>
      </c>
      <c r="F57" s="665" t="str">
        <f>IFERROR(IF(INDEX('Impact Indicators - Section B'!F$9:F$25,MATCH($A57,'Impact Indicators - Section B'!$A$9:$A$25,0))&lt;&gt;0,INDEX('Impact Indicators - Section B'!F$9:F$25,MATCH($A57,'Impact Indicators - Section B'!$A$9:$A$25,0)),""),"")</f>
        <v/>
      </c>
      <c r="G57" s="665" t="str">
        <f>IFERROR(IF(INDEX('Impact Indicators - Section B'!G$9:G$25,MATCH($A57,'Impact Indicators - Section B'!$A$9:$A$25,0))&lt;&gt;0,INDEX('Impact Indicators - Section B'!G$9:G$25,MATCH($A57,'Impact Indicators - Section B'!$A$9:$A$25,0)),""),"")</f>
        <v/>
      </c>
      <c r="H57" s="665" t="str">
        <f>IFERROR(IF(INDEX('Impact Indicators - Section B'!H$9:H$25,MATCH($A57,'Impact Indicators - Section B'!$A$9:$A$25,0))&lt;&gt;0,INDEX('Impact Indicators - Section B'!H$9:H$25,MATCH($A57,'Impact Indicators - Section B'!$A$9:$A$25,0)),""),"")</f>
        <v/>
      </c>
      <c r="I57" s="667" t="str">
        <f>IFERROR(IF(INDEX('Impact Indicators - Section B'!Q$9:Q$25,MATCH($A57,'Impact Indicators - Section B'!$A$9:$A$25,0))&lt;&gt;0,INDEX('Impact Indicators - Section B'!Q$9:Q$25,MATCH($A57,'Impact Indicators - Section B'!$A$9:$A$25,0)),""),"")</f>
        <v/>
      </c>
      <c r="J57" s="327" t="str">
        <f>IFERROR(IF(INDEX('Impact Indicators - Section B'!D$29:D$120,MATCH($AR57,'Impact Indicators - Section B'!$I$29:$I$120,0))&lt;&gt;0,INDEX('Impact Indicators - Section B'!D$29:D$120,MATCH($AR57,'Impact Indicators - Section B'!$I$29:$I$120,0)),""),"")</f>
        <v/>
      </c>
      <c r="K57" s="668" t="str">
        <f>IFERROR(IF(INDEX('Impact Indicators - Section B'!F$29:F$120,MATCH($AR57,'Impact Indicators - Section B'!$I$29:$I$120,0))&lt;&gt;0,INDEX('Impact Indicators - Section B'!F$29:F$120,MATCH($AR57,'Impact Indicators - Section B'!$I$29:$I$120,0)),""),"")</f>
        <v/>
      </c>
      <c r="L57" s="670" t="str">
        <f>IFERROR(IF(INDEX('Impact Indicators - Section B'!G$29:G$120,MATCH($AR57,'Impact Indicators - Section B'!$I$29:$I$120,0))&lt;&gt;0,INDEX('Impact Indicators - Section B'!G$29:G$120,MATCH($AR57,'Impact Indicators - Section B'!$I$29:$I$120,0)),""),"")</f>
        <v/>
      </c>
      <c r="M57" s="672" t="str">
        <f>IFERROR(IF(INDEX('Impact Indicators - Section B'!H$29:H$120,MATCH($AR57,'Impact Indicators - Section B'!$I$29:$I$120,0))&lt;&gt;0,INDEX('Impact Indicators - Section B'!H$29:H$120,MATCH($AR57,'Impact Indicators - Section B'!$I$29:$I$120,0)),""),"")</f>
        <v/>
      </c>
      <c r="N57" s="321" t="str">
        <f>IFERROR(IF(INDEX('Impact Indicators - Section B'!D$29:D$120,MATCH($AS57,'Impact Indicators - Section B'!$I$29:$I$120,0))&lt;&gt;0,INDEX('Impact Indicators - Section B'!D$29:D$120,MATCH($AS57,'Impact Indicators - Section B'!$I$29:$I$120,0)),""),"")</f>
        <v/>
      </c>
      <c r="O57" s="668" t="str">
        <f>IFERROR(IF(INDEX('Impact Indicators - Section B'!F$29:F$120,MATCH($AS57,'Impact Indicators - Section B'!$I$29:$I$120,0))&lt;&gt;0,INDEX('Impact Indicators - Section B'!F$29:F$120,MATCH($AS57,'Impact Indicators - Section B'!$I$29:$I$120,0)),""),"")</f>
        <v/>
      </c>
      <c r="P57" s="670" t="str">
        <f>IFERROR(IF(INDEX('Impact Indicators - Section B'!G$29:G$120,MATCH($AS57,'Impact Indicators - Section B'!$I$29:$I$120,0))&lt;&gt;0,INDEX('Impact Indicators - Section B'!G$29:G$120,MATCH($AS57,'Impact Indicators - Section B'!$I$29:$I$120,0)),""),"")</f>
        <v/>
      </c>
      <c r="Q57" s="672" t="str">
        <f>IFERROR(IF(INDEX('Impact Indicators - Section B'!H$29:H$120,MATCH($AS57,'Impact Indicators - Section B'!$I$29:$I$120,0))&lt;&gt;0,INDEX('Impact Indicators - Section B'!H$29:H$120,MATCH($AS57,'Impact Indicators - Section B'!$I$29:$I$120,0)),""),"")</f>
        <v/>
      </c>
      <c r="R57" s="321" t="str">
        <f>IFERROR(IF(INDEX('Impact Indicators - Section B'!D$29:D$120,MATCH($AT57,'Impact Indicators - Section B'!$I$29:$I$120,0))&lt;&gt;0,INDEX('Impact Indicators - Section B'!D$29:D$120,MATCH($AT57,'Impact Indicators - Section B'!$I$29:$I$120,0)),""),"")</f>
        <v/>
      </c>
      <c r="S57" s="668" t="str">
        <f>IFERROR(IF(INDEX('Impact Indicators - Section B'!F$29:F$120,MATCH($AT57,'Impact Indicators - Section B'!$I$29:$I$120,0))&lt;&gt;0,INDEX('Impact Indicators - Section B'!F$29:F$120,MATCH($AT57,'Impact Indicators - Section B'!$I$29:$I$120,0)),""),"")</f>
        <v/>
      </c>
      <c r="T57" s="670" t="str">
        <f>IFERROR(IF(INDEX('Impact Indicators - Section B'!G$29:G$120,MATCH($AT57,'Impact Indicators - Section B'!$I$29:$I$120,0))&lt;&gt;0,INDEX('Impact Indicators - Section B'!G$29:G$120,MATCH($AT57,'Impact Indicators - Section B'!$I$29:$I$120,0)),""),"")</f>
        <v/>
      </c>
      <c r="U57" s="672" t="str">
        <f>IFERROR(IF(INDEX('Impact Indicators - Section B'!H$29:H$120,MATCH($AT57,'Impact Indicators - Section B'!$I$29:$I$120,0))&lt;&gt;0,INDEX('Impact Indicators - Section B'!H$29:H$120,MATCH($AT57,'Impact Indicators - Section B'!$I$29:$I$120,0)),""),"")</f>
        <v/>
      </c>
      <c r="V57" s="321" t="str">
        <f>IFERROR(IF(INDEX('Impact Indicators - Section B'!D$29:D$120,MATCH($AU57,'Impact Indicators - Section B'!$I$29:$I$120,0))&lt;&gt;0,INDEX('Impact Indicators - Section B'!D$29:D$120,MATCH($AU57,'Impact Indicators - Section B'!$I$29:$I$120,0)),""),"")</f>
        <v/>
      </c>
      <c r="W57" s="668" t="str">
        <f>IFERROR(IF(INDEX('Impact Indicators - Section B'!F$29:F$120,MATCH($AU57,'Impact Indicators - Section B'!$I$29:$I$120,0))&lt;&gt;0,INDEX('Impact Indicators - Section B'!F$29:F$120,MATCH($AU57,'Impact Indicators - Section B'!$I$29:$I$120,0)),""),"")</f>
        <v/>
      </c>
      <c r="X57" s="670" t="str">
        <f>IFERROR(IF(INDEX('Impact Indicators - Section B'!G$29:G$120,MATCH($AU57,'Impact Indicators - Section B'!$I$29:$I$120,0))&lt;&gt;0,INDEX('Impact Indicators - Section B'!G$29:G$120,MATCH($AU57,'Impact Indicators - Section B'!$I$29:$I$120,0)),""),"")</f>
        <v/>
      </c>
      <c r="Y57" s="672" t="str">
        <f>IFERROR(IF(INDEX('Impact Indicators - Section B'!H$29:H$120,MATCH($AU57,'Impact Indicators - Section B'!$I$29:$I$120,0))&lt;&gt;0,INDEX('Impact Indicators - Section B'!H$29:H$120,MATCH($AU57,'Impact Indicators - Section B'!$I$29:$I$120,0)),""),"")</f>
        <v/>
      </c>
      <c r="Z57" s="321" t="str">
        <f>IFERROR(IF(INDEX('Impact Indicators - Section B'!D$29:D$120,MATCH(#REF!,'Impact Indicators - Section B'!$I$29:$I$120,0))&lt;&gt;0,INDEX('Impact Indicators - Section B'!D$29:D$120,MATCH(#REF!,'Impact Indicators - Section B'!$I$29:$I$120,0)),""),"")</f>
        <v/>
      </c>
      <c r="AA57" s="668" t="str">
        <f>IFERROR(IF(INDEX('Impact Indicators - Section B'!F$29:F$120,MATCH($AV57,'Impact Indicators - Section B'!$I$29:$I$120,0))&lt;&gt;0,INDEX('Impact Indicators - Section B'!F$29:F$120,MATCH($AV57,'Impact Indicators - Section B'!$I$29:$I$120,0)),""),"")</f>
        <v/>
      </c>
      <c r="AB57" s="670" t="str">
        <f>IFERROR(IF(INDEX('Impact Indicators - Section B'!G$29:G$120,MATCH($AV57,'Impact Indicators - Section B'!$I$29:$I$120,0))&lt;&gt;0,INDEX('Impact Indicators - Section B'!G$29:G$120,MATCH($AV57,'Impact Indicators - Section B'!$I$29:$I$120,0)),""),"")</f>
        <v/>
      </c>
      <c r="AC57" s="672" t="str">
        <f>IFERROR(IF(INDEX('Impact Indicators - Section B'!H$29:H$120,MATCH($AV57,'Impact Indicators - Section B'!$I$29:$I$120,0))&lt;&gt;0,INDEX('Impact Indicators - Section B'!H$29:H$120,MATCH($AV57,'Impact Indicators - Section B'!$I$29:$I$120,0)),""),"")</f>
        <v/>
      </c>
      <c r="AD57" s="322"/>
      <c r="AE57" s="322"/>
      <c r="AF57" s="322"/>
      <c r="AG57" s="322"/>
      <c r="AH57" s="322"/>
      <c r="AI57" s="322"/>
      <c r="AJ57" s="322"/>
      <c r="AK57" s="322"/>
      <c r="AL57" s="322"/>
      <c r="AM57" s="674" t="str">
        <f>IFERROR(IF(INDEX('Impact Indicators - Section B'!R$9:R$25,MATCH($A57,'Impact Indicators - Section B'!$A$9:$A$25,0))&lt;&gt;0,INDEX('Impact Indicators - Section B'!R$9:R$25,MATCH($A57,'Impact Indicators - Section B'!$A$9:$A$25,0)),""),"")</f>
        <v/>
      </c>
      <c r="AN57" s="305"/>
      <c r="AO57" s="588"/>
      <c r="AP57" s="588"/>
      <c r="AQ57" s="588"/>
      <c r="AR57" s="615" t="str">
        <f t="shared" ref="AR57" si="20">CONCATENATE($A57,J$45)</f>
        <v>62018</v>
      </c>
      <c r="AS57" s="613" t="str">
        <f t="shared" ref="AS57" si="21">CONCATENATE($A57,N$45)</f>
        <v>62019</v>
      </c>
      <c r="AT57" s="613" t="str">
        <f t="shared" ref="AT57" si="22">CONCATENATE($A57,R$45)</f>
        <v>62020</v>
      </c>
      <c r="AU57" s="613" t="str">
        <f t="shared" ref="AU57" si="23">CONCATENATE($A57,V$45)</f>
        <v>62021</v>
      </c>
      <c r="AV57" s="613" t="str">
        <f t="shared" ref="AV57" si="24">CONCATENATE($A57,Z$45)</f>
        <v>62022</v>
      </c>
      <c r="AW57" s="338"/>
      <c r="AX57" s="338"/>
      <c r="AY57" s="338"/>
      <c r="AZ57" s="338"/>
      <c r="BA57" s="338"/>
    </row>
    <row r="58" spans="1:53" s="224" customFormat="1" ht="28.5" hidden="1" x14ac:dyDescent="0.45">
      <c r="A58" s="662"/>
      <c r="B58" s="662"/>
      <c r="C58" s="665"/>
      <c r="D58" s="665"/>
      <c r="E58" s="665"/>
      <c r="F58" s="665"/>
      <c r="G58" s="665"/>
      <c r="H58" s="665"/>
      <c r="I58" s="667"/>
      <c r="J58" s="330" t="str">
        <f>IFERROR(IF(INDEX('Impact Indicators - Section B'!E$29:E$120,MATCH($AR57,'Impact Indicators - Section B'!$I$29:$I$120,0))&lt;&gt;0,INDEX('Impact Indicators - Section B'!E$29:E$120,MATCH($AR57,'Impact Indicators - Section B'!$I$29:$I$120,0)),""),"")</f>
        <v/>
      </c>
      <c r="K58" s="669"/>
      <c r="L58" s="671"/>
      <c r="M58" s="673"/>
      <c r="N58" s="331" t="str">
        <f>IFERROR(IF(INDEX('Impact Indicators - Section B'!E$29:E$120,MATCH($AS57,'Impact Indicators - Section B'!$I$29:$I$120,0))&lt;&gt;0,INDEX('Impact Indicators - Section B'!E$29:E$120,MATCH($AS57,'Impact Indicators - Section B'!$I$29:$I$120,0)),""),"")</f>
        <v/>
      </c>
      <c r="O58" s="669"/>
      <c r="P58" s="671"/>
      <c r="Q58" s="673"/>
      <c r="R58" s="331" t="str">
        <f>IFERROR(IF(INDEX('Impact Indicators - Section B'!E$29:E$120,MATCH($AT57,'Impact Indicators - Section B'!$I$29:$I$120,0))&lt;&gt;0,INDEX('Impact Indicators - Section B'!E$29:E$120,MATCH($AT57,'Impact Indicators - Section B'!$I$29:$I$120,0)),""),"")</f>
        <v/>
      </c>
      <c r="S58" s="669"/>
      <c r="T58" s="671"/>
      <c r="U58" s="673"/>
      <c r="V58" s="331" t="str">
        <f>IFERROR(IF(INDEX('Impact Indicators - Section B'!E$29:E$120,MATCH($AU57,'Impact Indicators - Section B'!$I$29:$I$120,0))&lt;&gt;0,INDEX('Impact Indicators - Section B'!E$29:E$120,MATCH($AU57,'Impact Indicators - Section B'!$I$29:$I$120,0)),""),"")</f>
        <v/>
      </c>
      <c r="W58" s="669"/>
      <c r="X58" s="671"/>
      <c r="Y58" s="673"/>
      <c r="Z58" s="331" t="str">
        <f>IFERROR(IF(INDEX('Impact Indicators - Section B'!E$29:E$120,MATCH(#REF!,'Impact Indicators - Section B'!$I$29:$I$120,0))&lt;&gt;0,INDEX('Impact Indicators - Section B'!E$29:E$120,MATCH(#REF!,'Impact Indicators - Section B'!$I$29:$I$120,0)),""),"")</f>
        <v/>
      </c>
      <c r="AA58" s="669"/>
      <c r="AB58" s="671"/>
      <c r="AC58" s="673"/>
      <c r="AD58" s="322"/>
      <c r="AE58" s="322"/>
      <c r="AF58" s="322"/>
      <c r="AG58" s="322"/>
      <c r="AH58" s="322"/>
      <c r="AI58" s="322"/>
      <c r="AJ58" s="322"/>
      <c r="AK58" s="322"/>
      <c r="AL58" s="322"/>
      <c r="AM58" s="674"/>
      <c r="AN58" s="305"/>
      <c r="AO58" s="588"/>
      <c r="AP58" s="588"/>
      <c r="AQ58" s="588"/>
      <c r="AR58" s="615"/>
      <c r="AS58" s="613"/>
      <c r="AT58" s="613"/>
      <c r="AU58" s="613"/>
      <c r="AV58" s="613"/>
      <c r="AW58" s="338"/>
      <c r="AX58" s="338"/>
      <c r="AY58" s="338"/>
      <c r="AZ58" s="338"/>
      <c r="BA58" s="338"/>
    </row>
    <row r="59" spans="1:53" s="224" customFormat="1" ht="28.5" hidden="1" x14ac:dyDescent="0.45">
      <c r="A59" s="662">
        <v>7</v>
      </c>
      <c r="B59" s="662" t="str">
        <f>IFERROR(IF(INDEX('Impact Indicators - Section B'!B$9:B$25,MATCH($A59,'Impact Indicators - Section B'!$A$9:$A$25,0))&lt;&gt;0,INDEX('Impact Indicators - Section B'!B$9:B$25,MATCH($A59,'Impact Indicators - Section B'!$A$9:$A$25,0)),""),"")</f>
        <v/>
      </c>
      <c r="C59" s="665" t="str">
        <f>IFERROR(IF(INDEX('Impact Indicators - Section B'!C$9:C$25,MATCH($A59,'Impact Indicators - Section B'!$A$9:$A$25,0))&lt;&gt;0,INDEX('Impact Indicators - Section B'!C$9:C$25,MATCH($A59,'Impact Indicators - Section B'!$A$9:$A$25,0)),""),"")</f>
        <v/>
      </c>
      <c r="D59" s="665" t="str">
        <f>IFERROR(IF(INDEX('Impact Indicators - Section B'!D$9:D$25,MATCH($A59,'Impact Indicators - Section B'!$A$9:$A$25,0))&lt;&gt;0,INDEX('Impact Indicators - Section B'!D$9:D$25,MATCH($A59,'Impact Indicators - Section B'!$A$9:$A$25,0)),""),"")</f>
        <v/>
      </c>
      <c r="E59" s="665" t="str">
        <f>IFERROR(IF(INDEX('Impact Indicators - Section B'!E$9:E$25,MATCH($A59,'Impact Indicators - Section B'!$A$9:$A$25,0))&lt;&gt;0,INDEX('Impact Indicators - Section B'!E$9:E$25,MATCH($A59,'Impact Indicators - Section B'!$A$9:$A$25,0)),""),"")</f>
        <v/>
      </c>
      <c r="F59" s="665" t="str">
        <f>IFERROR(IF(INDEX('Impact Indicators - Section B'!F$9:F$25,MATCH($A59,'Impact Indicators - Section B'!$A$9:$A$25,0))&lt;&gt;0,INDEX('Impact Indicators - Section B'!F$9:F$25,MATCH($A59,'Impact Indicators - Section B'!$A$9:$A$25,0)),""),"")</f>
        <v/>
      </c>
      <c r="G59" s="665" t="str">
        <f>IFERROR(IF(INDEX('Impact Indicators - Section B'!G$9:G$25,MATCH($A59,'Impact Indicators - Section B'!$A$9:$A$25,0))&lt;&gt;0,INDEX('Impact Indicators - Section B'!G$9:G$25,MATCH($A59,'Impact Indicators - Section B'!$A$9:$A$25,0)),""),"")</f>
        <v/>
      </c>
      <c r="H59" s="665" t="str">
        <f>IFERROR(IF(INDEX('Impact Indicators - Section B'!H$9:H$25,MATCH($A59,'Impact Indicators - Section B'!$A$9:$A$25,0))&lt;&gt;0,INDEX('Impact Indicators - Section B'!H$9:H$25,MATCH($A59,'Impact Indicators - Section B'!$A$9:$A$25,0)),""),"")</f>
        <v/>
      </c>
      <c r="I59" s="667" t="str">
        <f>IFERROR(IF(INDEX('Impact Indicators - Section B'!Q$9:Q$25,MATCH($A59,'Impact Indicators - Section B'!$A$9:$A$25,0))&lt;&gt;0,INDEX('Impact Indicators - Section B'!Q$9:Q$25,MATCH($A59,'Impact Indicators - Section B'!$A$9:$A$25,0)),""),"")</f>
        <v/>
      </c>
      <c r="J59" s="327" t="str">
        <f>IFERROR(IF(INDEX('Impact Indicators - Section B'!D$29:D$120,MATCH($AR59,'Impact Indicators - Section B'!$I$29:$I$120,0))&lt;&gt;0,INDEX('Impact Indicators - Section B'!D$29:D$120,MATCH($AR59,'Impact Indicators - Section B'!$I$29:$I$120,0)),""),"")</f>
        <v/>
      </c>
      <c r="K59" s="668" t="str">
        <f>IFERROR(IF(INDEX('Impact Indicators - Section B'!F$29:F$120,MATCH($AR59,'Impact Indicators - Section B'!$I$29:$I$120,0))&lt;&gt;0,INDEX('Impact Indicators - Section B'!F$29:F$120,MATCH($AR59,'Impact Indicators - Section B'!$I$29:$I$120,0)),""),"")</f>
        <v/>
      </c>
      <c r="L59" s="670" t="str">
        <f>IFERROR(IF(INDEX('Impact Indicators - Section B'!G$29:G$120,MATCH($AR59,'Impact Indicators - Section B'!$I$29:$I$120,0))&lt;&gt;0,INDEX('Impact Indicators - Section B'!G$29:G$120,MATCH($AR59,'Impact Indicators - Section B'!$I$29:$I$120,0)),""),"")</f>
        <v/>
      </c>
      <c r="M59" s="672" t="str">
        <f>IFERROR(IF(INDEX('Impact Indicators - Section B'!H$29:H$120,MATCH($AR59,'Impact Indicators - Section B'!$I$29:$I$120,0))&lt;&gt;0,INDEX('Impact Indicators - Section B'!H$29:H$120,MATCH($AR59,'Impact Indicators - Section B'!$I$29:$I$120,0)),""),"")</f>
        <v/>
      </c>
      <c r="N59" s="321" t="str">
        <f>IFERROR(IF(INDEX('Impact Indicators - Section B'!D$29:D$120,MATCH($AS59,'Impact Indicators - Section B'!$I$29:$I$120,0))&lt;&gt;0,INDEX('Impact Indicators - Section B'!D$29:D$120,MATCH($AS59,'Impact Indicators - Section B'!$I$29:$I$120,0)),""),"")</f>
        <v/>
      </c>
      <c r="O59" s="668" t="str">
        <f>IFERROR(IF(INDEX('Impact Indicators - Section B'!F$29:F$120,MATCH($AS59,'Impact Indicators - Section B'!$I$29:$I$120,0))&lt;&gt;0,INDEX('Impact Indicators - Section B'!F$29:F$120,MATCH($AS59,'Impact Indicators - Section B'!$I$29:$I$120,0)),""),"")</f>
        <v/>
      </c>
      <c r="P59" s="670" t="str">
        <f>IFERROR(IF(INDEX('Impact Indicators - Section B'!G$29:G$120,MATCH($AS59,'Impact Indicators - Section B'!$I$29:$I$120,0))&lt;&gt;0,INDEX('Impact Indicators - Section B'!G$29:G$120,MATCH($AS59,'Impact Indicators - Section B'!$I$29:$I$120,0)),""),"")</f>
        <v/>
      </c>
      <c r="Q59" s="672" t="str">
        <f>IFERROR(IF(INDEX('Impact Indicators - Section B'!H$29:H$120,MATCH($AS59,'Impact Indicators - Section B'!$I$29:$I$120,0))&lt;&gt;0,INDEX('Impact Indicators - Section B'!H$29:H$120,MATCH($AS59,'Impact Indicators - Section B'!$I$29:$I$120,0)),""),"")</f>
        <v/>
      </c>
      <c r="R59" s="321" t="str">
        <f>IFERROR(IF(INDEX('Impact Indicators - Section B'!D$29:D$120,MATCH($AT59,'Impact Indicators - Section B'!$I$29:$I$120,0))&lt;&gt;0,INDEX('Impact Indicators - Section B'!D$29:D$120,MATCH($AT59,'Impact Indicators - Section B'!$I$29:$I$120,0)),""),"")</f>
        <v/>
      </c>
      <c r="S59" s="668" t="str">
        <f>IFERROR(IF(INDEX('Impact Indicators - Section B'!F$29:F$120,MATCH($AT59,'Impact Indicators - Section B'!$I$29:$I$120,0))&lt;&gt;0,INDEX('Impact Indicators - Section B'!F$29:F$120,MATCH($AT59,'Impact Indicators - Section B'!$I$29:$I$120,0)),""),"")</f>
        <v/>
      </c>
      <c r="T59" s="670" t="str">
        <f>IFERROR(IF(INDEX('Impact Indicators - Section B'!G$29:G$120,MATCH($AT59,'Impact Indicators - Section B'!$I$29:$I$120,0))&lt;&gt;0,INDEX('Impact Indicators - Section B'!G$29:G$120,MATCH($AT59,'Impact Indicators - Section B'!$I$29:$I$120,0)),""),"")</f>
        <v/>
      </c>
      <c r="U59" s="672" t="str">
        <f>IFERROR(IF(INDEX('Impact Indicators - Section B'!H$29:H$120,MATCH($AT59,'Impact Indicators - Section B'!$I$29:$I$120,0))&lt;&gt;0,INDEX('Impact Indicators - Section B'!H$29:H$120,MATCH($AT59,'Impact Indicators - Section B'!$I$29:$I$120,0)),""),"")</f>
        <v/>
      </c>
      <c r="V59" s="321" t="str">
        <f>IFERROR(IF(INDEX('Impact Indicators - Section B'!D$29:D$120,MATCH($AU59,'Impact Indicators - Section B'!$I$29:$I$120,0))&lt;&gt;0,INDEX('Impact Indicators - Section B'!D$29:D$120,MATCH($AU59,'Impact Indicators - Section B'!$I$29:$I$120,0)),""),"")</f>
        <v/>
      </c>
      <c r="W59" s="668" t="str">
        <f>IFERROR(IF(INDEX('Impact Indicators - Section B'!F$29:F$120,MATCH($AU59,'Impact Indicators - Section B'!$I$29:$I$120,0))&lt;&gt;0,INDEX('Impact Indicators - Section B'!F$29:F$120,MATCH($AU59,'Impact Indicators - Section B'!$I$29:$I$120,0)),""),"")</f>
        <v/>
      </c>
      <c r="X59" s="670" t="str">
        <f>IFERROR(IF(INDEX('Impact Indicators - Section B'!G$29:G$120,MATCH($AU59,'Impact Indicators - Section B'!$I$29:$I$120,0))&lt;&gt;0,INDEX('Impact Indicators - Section B'!G$29:G$120,MATCH($AU59,'Impact Indicators - Section B'!$I$29:$I$120,0)),""),"")</f>
        <v/>
      </c>
      <c r="Y59" s="672" t="str">
        <f>IFERROR(IF(INDEX('Impact Indicators - Section B'!H$29:H$120,MATCH($AU59,'Impact Indicators - Section B'!$I$29:$I$120,0))&lt;&gt;0,INDEX('Impact Indicators - Section B'!H$29:H$120,MATCH($AU59,'Impact Indicators - Section B'!$I$29:$I$120,0)),""),"")</f>
        <v/>
      </c>
      <c r="Z59" s="321" t="str">
        <f>IFERROR(IF(INDEX('Impact Indicators - Section B'!D$29:D$120,MATCH(#REF!,'Impact Indicators - Section B'!$I$29:$I$120,0))&lt;&gt;0,INDEX('Impact Indicators - Section B'!D$29:D$120,MATCH(#REF!,'Impact Indicators - Section B'!$I$29:$I$120,0)),""),"")</f>
        <v/>
      </c>
      <c r="AA59" s="668" t="str">
        <f>IFERROR(IF(INDEX('Impact Indicators - Section B'!F$29:F$120,MATCH($AV59,'Impact Indicators - Section B'!$I$29:$I$120,0))&lt;&gt;0,INDEX('Impact Indicators - Section B'!F$29:F$120,MATCH($AV59,'Impact Indicators - Section B'!$I$29:$I$120,0)),""),"")</f>
        <v/>
      </c>
      <c r="AB59" s="670" t="str">
        <f>IFERROR(IF(INDEX('Impact Indicators - Section B'!G$29:G$120,MATCH($AV59,'Impact Indicators - Section B'!$I$29:$I$120,0))&lt;&gt;0,INDEX('Impact Indicators - Section B'!G$29:G$120,MATCH($AV59,'Impact Indicators - Section B'!$I$29:$I$120,0)),""),"")</f>
        <v/>
      </c>
      <c r="AC59" s="672" t="str">
        <f>IFERROR(IF(INDEX('Impact Indicators - Section B'!H$29:H$120,MATCH($AV59,'Impact Indicators - Section B'!$I$29:$I$120,0))&lt;&gt;0,INDEX('Impact Indicators - Section B'!H$29:H$120,MATCH($AV59,'Impact Indicators - Section B'!$I$29:$I$120,0)),""),"")</f>
        <v/>
      </c>
      <c r="AD59" s="322"/>
      <c r="AE59" s="322"/>
      <c r="AF59" s="322"/>
      <c r="AG59" s="322"/>
      <c r="AH59" s="322"/>
      <c r="AI59" s="322"/>
      <c r="AJ59" s="322"/>
      <c r="AK59" s="322"/>
      <c r="AL59" s="322"/>
      <c r="AM59" s="674" t="str">
        <f>IFERROR(IF(INDEX('Impact Indicators - Section B'!R$9:R$25,MATCH($A59,'Impact Indicators - Section B'!$A$9:$A$25,0))&lt;&gt;0,INDEX('Impact Indicators - Section B'!R$9:R$25,MATCH($A59,'Impact Indicators - Section B'!$A$9:$A$25,0)),""),"")</f>
        <v/>
      </c>
      <c r="AN59" s="305"/>
      <c r="AO59" s="588"/>
      <c r="AP59" s="588"/>
      <c r="AQ59" s="588"/>
      <c r="AR59" s="615" t="str">
        <f t="shared" ref="AR59" si="25">CONCATENATE($A59,J$45)</f>
        <v>72018</v>
      </c>
      <c r="AS59" s="613" t="str">
        <f t="shared" ref="AS59" si="26">CONCATENATE($A59,N$45)</f>
        <v>72019</v>
      </c>
      <c r="AT59" s="613" t="str">
        <f t="shared" ref="AT59" si="27">CONCATENATE($A59,R$45)</f>
        <v>72020</v>
      </c>
      <c r="AU59" s="613" t="str">
        <f t="shared" ref="AU59" si="28">CONCATENATE($A59,V$45)</f>
        <v>72021</v>
      </c>
      <c r="AV59" s="613" t="str">
        <f t="shared" ref="AV59" si="29">CONCATENATE($A59,Z$45)</f>
        <v>72022</v>
      </c>
      <c r="AW59" s="338"/>
      <c r="AX59" s="338"/>
      <c r="AY59" s="338"/>
      <c r="AZ59" s="338"/>
      <c r="BA59" s="338"/>
    </row>
    <row r="60" spans="1:53" s="224" customFormat="1" ht="28.5" hidden="1" x14ac:dyDescent="0.45">
      <c r="A60" s="662"/>
      <c r="B60" s="662"/>
      <c r="C60" s="665"/>
      <c r="D60" s="665"/>
      <c r="E60" s="665"/>
      <c r="F60" s="665"/>
      <c r="G60" s="665"/>
      <c r="H60" s="665"/>
      <c r="I60" s="667"/>
      <c r="J60" s="328" t="str">
        <f>IFERROR(IF(INDEX('Impact Indicators - Section B'!E$29:E$120,MATCH($AR59,'Impact Indicators - Section B'!$I$29:$I$120,0))&lt;&gt;0,INDEX('Impact Indicators - Section B'!E$29:E$120,MATCH($AR59,'Impact Indicators - Section B'!$I$29:$I$120,0)),""),"")</f>
        <v/>
      </c>
      <c r="K60" s="669"/>
      <c r="L60" s="671"/>
      <c r="M60" s="673"/>
      <c r="N60" s="329" t="str">
        <f>IFERROR(IF(INDEX('Impact Indicators - Section B'!E$29:E$120,MATCH($AS59,'Impact Indicators - Section B'!$I$29:$I$120,0))&lt;&gt;0,INDEX('Impact Indicators - Section B'!E$29:E$120,MATCH($AS59,'Impact Indicators - Section B'!$I$29:$I$120,0)),""),"")</f>
        <v/>
      </c>
      <c r="O60" s="669"/>
      <c r="P60" s="671"/>
      <c r="Q60" s="673"/>
      <c r="R60" s="329" t="str">
        <f>IFERROR(IF(INDEX('Impact Indicators - Section B'!E$29:E$120,MATCH($AT59,'Impact Indicators - Section B'!$I$29:$I$120,0))&lt;&gt;0,INDEX('Impact Indicators - Section B'!E$29:E$120,MATCH($AT59,'Impact Indicators - Section B'!$I$29:$I$120,0)),""),"")</f>
        <v/>
      </c>
      <c r="S60" s="669"/>
      <c r="T60" s="671"/>
      <c r="U60" s="673"/>
      <c r="V60" s="329" t="str">
        <f>IFERROR(IF(INDEX('Impact Indicators - Section B'!E$29:E$120,MATCH($AU59,'Impact Indicators - Section B'!$I$29:$I$120,0))&lt;&gt;0,INDEX('Impact Indicators - Section B'!E$29:E$120,MATCH($AU59,'Impact Indicators - Section B'!$I$29:$I$120,0)),""),"")</f>
        <v/>
      </c>
      <c r="W60" s="669"/>
      <c r="X60" s="671"/>
      <c r="Y60" s="673"/>
      <c r="Z60" s="329" t="str">
        <f>IFERROR(IF(INDEX('Impact Indicators - Section B'!E$29:E$120,MATCH(#REF!,'Impact Indicators - Section B'!$I$29:$I$120,0))&lt;&gt;0,INDEX('Impact Indicators - Section B'!E$29:E$120,MATCH(#REF!,'Impact Indicators - Section B'!$I$29:$I$120,0)),""),"")</f>
        <v/>
      </c>
      <c r="AA60" s="669"/>
      <c r="AB60" s="671"/>
      <c r="AC60" s="673"/>
      <c r="AD60" s="322"/>
      <c r="AE60" s="322"/>
      <c r="AF60" s="322"/>
      <c r="AG60" s="322"/>
      <c r="AH60" s="322"/>
      <c r="AI60" s="322"/>
      <c r="AJ60" s="322"/>
      <c r="AK60" s="322"/>
      <c r="AL60" s="322"/>
      <c r="AM60" s="674"/>
      <c r="AN60" s="305"/>
      <c r="AO60" s="588"/>
      <c r="AP60" s="588"/>
      <c r="AQ60" s="588"/>
      <c r="AR60" s="615"/>
      <c r="AS60" s="613"/>
      <c r="AT60" s="613"/>
      <c r="AU60" s="613"/>
      <c r="AV60" s="613"/>
      <c r="AW60" s="338"/>
      <c r="AX60" s="338"/>
      <c r="AY60" s="338"/>
      <c r="AZ60" s="338"/>
      <c r="BA60" s="338"/>
    </row>
    <row r="61" spans="1:53" s="224" customFormat="1" ht="28.5" hidden="1" x14ac:dyDescent="0.45">
      <c r="A61" s="662">
        <v>8</v>
      </c>
      <c r="B61" s="662" t="str">
        <f>IFERROR(IF(INDEX('Impact Indicators - Section B'!B$9:B$25,MATCH($A61,'Impact Indicators - Section B'!$A$9:$A$25,0))&lt;&gt;0,INDEX('Impact Indicators - Section B'!B$9:B$25,MATCH($A61,'Impact Indicators - Section B'!$A$9:$A$25,0)),""),"")</f>
        <v/>
      </c>
      <c r="C61" s="665" t="str">
        <f>IFERROR(IF(INDEX('Impact Indicators - Section B'!C$9:C$25,MATCH($A61,'Impact Indicators - Section B'!$A$9:$A$25,0))&lt;&gt;0,INDEX('Impact Indicators - Section B'!C$9:C$25,MATCH($A61,'Impact Indicators - Section B'!$A$9:$A$25,0)),""),"")</f>
        <v/>
      </c>
      <c r="D61" s="665" t="str">
        <f>IFERROR(IF(INDEX('Impact Indicators - Section B'!D$9:D$25,MATCH($A61,'Impact Indicators - Section B'!$A$9:$A$25,0))&lt;&gt;0,INDEX('Impact Indicators - Section B'!D$9:D$25,MATCH($A61,'Impact Indicators - Section B'!$A$9:$A$25,0)),""),"")</f>
        <v/>
      </c>
      <c r="E61" s="665" t="str">
        <f>IFERROR(IF(INDEX('Impact Indicators - Section B'!E$9:E$25,MATCH($A61,'Impact Indicators - Section B'!$A$9:$A$25,0))&lt;&gt;0,INDEX('Impact Indicators - Section B'!E$9:E$25,MATCH($A61,'Impact Indicators - Section B'!$A$9:$A$25,0)),""),"")</f>
        <v/>
      </c>
      <c r="F61" s="665" t="str">
        <f>IFERROR(IF(INDEX('Impact Indicators - Section B'!F$9:F$25,MATCH($A61,'Impact Indicators - Section B'!$A$9:$A$25,0))&lt;&gt;0,INDEX('Impact Indicators - Section B'!F$9:F$25,MATCH($A61,'Impact Indicators - Section B'!$A$9:$A$25,0)),""),"")</f>
        <v/>
      </c>
      <c r="G61" s="665" t="str">
        <f>IFERROR(IF(INDEX('Impact Indicators - Section B'!G$9:G$25,MATCH($A61,'Impact Indicators - Section B'!$A$9:$A$25,0))&lt;&gt;0,INDEX('Impact Indicators - Section B'!G$9:G$25,MATCH($A61,'Impact Indicators - Section B'!$A$9:$A$25,0)),""),"")</f>
        <v/>
      </c>
      <c r="H61" s="665" t="str">
        <f>IFERROR(IF(INDEX('Impact Indicators - Section B'!H$9:H$25,MATCH($A61,'Impact Indicators - Section B'!$A$9:$A$25,0))&lt;&gt;0,INDEX('Impact Indicators - Section B'!H$9:H$25,MATCH($A61,'Impact Indicators - Section B'!$A$9:$A$25,0)),""),"")</f>
        <v/>
      </c>
      <c r="I61" s="667" t="str">
        <f>IFERROR(IF(INDEX('Impact Indicators - Section B'!Q$9:Q$25,MATCH($A61,'Impact Indicators - Section B'!$A$9:$A$25,0))&lt;&gt;0,INDEX('Impact Indicators - Section B'!Q$9:Q$25,MATCH($A61,'Impact Indicators - Section B'!$A$9:$A$25,0)),""),"")</f>
        <v/>
      </c>
      <c r="J61" s="327" t="str">
        <f>IFERROR(IF(INDEX('Impact Indicators - Section B'!D$29:D$120,MATCH($AR61,'Impact Indicators - Section B'!$I$29:$I$120,0))&lt;&gt;0,INDEX('Impact Indicators - Section B'!D$29:D$120,MATCH($AR61,'Impact Indicators - Section B'!$I$29:$I$120,0)),""),"")</f>
        <v/>
      </c>
      <c r="K61" s="668" t="str">
        <f>IFERROR(IF(INDEX('Impact Indicators - Section B'!F$29:F$120,MATCH($AR61,'Impact Indicators - Section B'!$I$29:$I$120,0))&lt;&gt;0,INDEX('Impact Indicators - Section B'!F$29:F$120,MATCH($AR61,'Impact Indicators - Section B'!$I$29:$I$120,0)),""),"")</f>
        <v/>
      </c>
      <c r="L61" s="670" t="str">
        <f>IFERROR(IF(INDEX('Impact Indicators - Section B'!G$29:G$120,MATCH($AR61,'Impact Indicators - Section B'!$I$29:$I$120,0))&lt;&gt;0,INDEX('Impact Indicators - Section B'!G$29:G$120,MATCH($AR61,'Impact Indicators - Section B'!$I$29:$I$120,0)),""),"")</f>
        <v/>
      </c>
      <c r="M61" s="672" t="str">
        <f>IFERROR(IF(INDEX('Impact Indicators - Section B'!H$29:H$120,MATCH($AR61,'Impact Indicators - Section B'!$I$29:$I$120,0))&lt;&gt;0,INDEX('Impact Indicators - Section B'!H$29:H$120,MATCH($AR61,'Impact Indicators - Section B'!$I$29:$I$120,0)),""),"")</f>
        <v/>
      </c>
      <c r="N61" s="321" t="str">
        <f>IFERROR(IF(INDEX('Impact Indicators - Section B'!D$29:D$120,MATCH($AS61,'Impact Indicators - Section B'!$I$29:$I$120,0))&lt;&gt;0,INDEX('Impact Indicators - Section B'!D$29:D$120,MATCH($AS61,'Impact Indicators - Section B'!$I$29:$I$120,0)),""),"")</f>
        <v/>
      </c>
      <c r="O61" s="668" t="str">
        <f>IFERROR(IF(INDEX('Impact Indicators - Section B'!F$29:F$120,MATCH($AS61,'Impact Indicators - Section B'!$I$29:$I$120,0))&lt;&gt;0,INDEX('Impact Indicators - Section B'!F$29:F$120,MATCH($AS61,'Impact Indicators - Section B'!$I$29:$I$120,0)),""),"")</f>
        <v/>
      </c>
      <c r="P61" s="670" t="str">
        <f>IFERROR(IF(INDEX('Impact Indicators - Section B'!G$29:G$120,MATCH($AS61,'Impact Indicators - Section B'!$I$29:$I$120,0))&lt;&gt;0,INDEX('Impact Indicators - Section B'!G$29:G$120,MATCH($AS61,'Impact Indicators - Section B'!$I$29:$I$120,0)),""),"")</f>
        <v/>
      </c>
      <c r="Q61" s="672" t="str">
        <f>IFERROR(IF(INDEX('Impact Indicators - Section B'!H$29:H$120,MATCH($AS61,'Impact Indicators - Section B'!$I$29:$I$120,0))&lt;&gt;0,INDEX('Impact Indicators - Section B'!H$29:H$120,MATCH($AS61,'Impact Indicators - Section B'!$I$29:$I$120,0)),""),"")</f>
        <v/>
      </c>
      <c r="R61" s="321" t="str">
        <f>IFERROR(IF(INDEX('Impact Indicators - Section B'!D$29:D$120,MATCH($AT61,'Impact Indicators - Section B'!$I$29:$I$120,0))&lt;&gt;0,INDEX('Impact Indicators - Section B'!D$29:D$120,MATCH($AT61,'Impact Indicators - Section B'!$I$29:$I$120,0)),""),"")</f>
        <v/>
      </c>
      <c r="S61" s="668" t="str">
        <f>IFERROR(IF(INDEX('Impact Indicators - Section B'!F$29:F$120,MATCH($AT61,'Impact Indicators - Section B'!$I$29:$I$120,0))&lt;&gt;0,INDEX('Impact Indicators - Section B'!F$29:F$120,MATCH($AT61,'Impact Indicators - Section B'!$I$29:$I$120,0)),""),"")</f>
        <v/>
      </c>
      <c r="T61" s="670" t="str">
        <f>IFERROR(IF(INDEX('Impact Indicators - Section B'!G$29:G$120,MATCH($AT61,'Impact Indicators - Section B'!$I$29:$I$120,0))&lt;&gt;0,INDEX('Impact Indicators - Section B'!G$29:G$120,MATCH($AT61,'Impact Indicators - Section B'!$I$29:$I$120,0)),""),"")</f>
        <v/>
      </c>
      <c r="U61" s="672" t="str">
        <f>IFERROR(IF(INDEX('Impact Indicators - Section B'!H$29:H$120,MATCH($AT61,'Impact Indicators - Section B'!$I$29:$I$120,0))&lt;&gt;0,INDEX('Impact Indicators - Section B'!H$29:H$120,MATCH($AT61,'Impact Indicators - Section B'!$I$29:$I$120,0)),""),"")</f>
        <v/>
      </c>
      <c r="V61" s="321" t="str">
        <f>IFERROR(IF(INDEX('Impact Indicators - Section B'!D$29:D$120,MATCH($AU61,'Impact Indicators - Section B'!$I$29:$I$120,0))&lt;&gt;0,INDEX('Impact Indicators - Section B'!D$29:D$120,MATCH($AU61,'Impact Indicators - Section B'!$I$29:$I$120,0)),""),"")</f>
        <v/>
      </c>
      <c r="W61" s="668" t="str">
        <f>IFERROR(IF(INDEX('Impact Indicators - Section B'!F$29:F$120,MATCH($AU61,'Impact Indicators - Section B'!$I$29:$I$120,0))&lt;&gt;0,INDEX('Impact Indicators - Section B'!F$29:F$120,MATCH($AU61,'Impact Indicators - Section B'!$I$29:$I$120,0)),""),"")</f>
        <v/>
      </c>
      <c r="X61" s="670" t="str">
        <f>IFERROR(IF(INDEX('Impact Indicators - Section B'!G$29:G$120,MATCH($AU61,'Impact Indicators - Section B'!$I$29:$I$120,0))&lt;&gt;0,INDEX('Impact Indicators - Section B'!G$29:G$120,MATCH($AU61,'Impact Indicators - Section B'!$I$29:$I$120,0)),""),"")</f>
        <v/>
      </c>
      <c r="Y61" s="672" t="str">
        <f>IFERROR(IF(INDEX('Impact Indicators - Section B'!H$29:H$120,MATCH($AU61,'Impact Indicators - Section B'!$I$29:$I$120,0))&lt;&gt;0,INDEX('Impact Indicators - Section B'!H$29:H$120,MATCH($AU61,'Impact Indicators - Section B'!$I$29:$I$120,0)),""),"")</f>
        <v/>
      </c>
      <c r="Z61" s="321" t="str">
        <f>IFERROR(IF(INDEX('Impact Indicators - Section B'!D$29:D$120,MATCH(#REF!,'Impact Indicators - Section B'!$I$29:$I$120,0))&lt;&gt;0,INDEX('Impact Indicators - Section B'!D$29:D$120,MATCH(#REF!,'Impact Indicators - Section B'!$I$29:$I$120,0)),""),"")</f>
        <v/>
      </c>
      <c r="AA61" s="668" t="str">
        <f>IFERROR(IF(INDEX('Impact Indicators - Section B'!F$29:F$120,MATCH($AV61,'Impact Indicators - Section B'!$I$29:$I$120,0))&lt;&gt;0,INDEX('Impact Indicators - Section B'!F$29:F$120,MATCH($AV61,'Impact Indicators - Section B'!$I$29:$I$120,0)),""),"")</f>
        <v/>
      </c>
      <c r="AB61" s="670" t="str">
        <f>IFERROR(IF(INDEX('Impact Indicators - Section B'!G$29:G$120,MATCH($AV61,'Impact Indicators - Section B'!$I$29:$I$120,0))&lt;&gt;0,INDEX('Impact Indicators - Section B'!G$29:G$120,MATCH($AV61,'Impact Indicators - Section B'!$I$29:$I$120,0)),""),"")</f>
        <v/>
      </c>
      <c r="AC61" s="672" t="str">
        <f>IFERROR(IF(INDEX('Impact Indicators - Section B'!H$29:H$120,MATCH($AV61,'Impact Indicators - Section B'!$I$29:$I$120,0))&lt;&gt;0,INDEX('Impact Indicators - Section B'!H$29:H$120,MATCH($AV61,'Impact Indicators - Section B'!$I$29:$I$120,0)),""),"")</f>
        <v/>
      </c>
      <c r="AD61" s="322"/>
      <c r="AE61" s="322"/>
      <c r="AF61" s="322"/>
      <c r="AG61" s="322"/>
      <c r="AH61" s="322"/>
      <c r="AI61" s="322"/>
      <c r="AJ61" s="322"/>
      <c r="AK61" s="322"/>
      <c r="AL61" s="322"/>
      <c r="AM61" s="674" t="str">
        <f>IFERROR(IF(INDEX('Impact Indicators - Section B'!R$9:R$25,MATCH($A61,'Impact Indicators - Section B'!$A$9:$A$25,0))&lt;&gt;0,INDEX('Impact Indicators - Section B'!R$9:R$25,MATCH($A61,'Impact Indicators - Section B'!$A$9:$A$25,0)),""),"")</f>
        <v/>
      </c>
      <c r="AN61" s="305"/>
      <c r="AO61" s="588"/>
      <c r="AP61" s="588"/>
      <c r="AQ61" s="588"/>
      <c r="AR61" s="615" t="str">
        <f t="shared" ref="AR61" si="30">CONCATENATE($A61,J$45)</f>
        <v>82018</v>
      </c>
      <c r="AS61" s="613" t="str">
        <f t="shared" ref="AS61" si="31">CONCATENATE($A61,N$45)</f>
        <v>82019</v>
      </c>
      <c r="AT61" s="613" t="str">
        <f t="shared" ref="AT61" si="32">CONCATENATE($A61,R$45)</f>
        <v>82020</v>
      </c>
      <c r="AU61" s="613" t="str">
        <f t="shared" ref="AU61" si="33">CONCATENATE($A61,V$45)</f>
        <v>82021</v>
      </c>
      <c r="AV61" s="613" t="str">
        <f t="shared" ref="AV61" si="34">CONCATENATE($A61,Z$45)</f>
        <v>82022</v>
      </c>
      <c r="AW61" s="338"/>
      <c r="AX61" s="338"/>
      <c r="AY61" s="338"/>
      <c r="AZ61" s="338"/>
      <c r="BA61" s="338"/>
    </row>
    <row r="62" spans="1:53" s="224" customFormat="1" ht="28.5" hidden="1" x14ac:dyDescent="0.45">
      <c r="A62" s="662"/>
      <c r="B62" s="662"/>
      <c r="C62" s="665"/>
      <c r="D62" s="665"/>
      <c r="E62" s="665"/>
      <c r="F62" s="665"/>
      <c r="G62" s="665"/>
      <c r="H62" s="665"/>
      <c r="I62" s="667"/>
      <c r="J62" s="330" t="str">
        <f>IFERROR(IF(INDEX('Impact Indicators - Section B'!E$29:E$120,MATCH($AR61,'Impact Indicators - Section B'!$I$29:$I$120,0))&lt;&gt;0,INDEX('Impact Indicators - Section B'!E$29:E$120,MATCH($AR61,'Impact Indicators - Section B'!$I$29:$I$120,0)),""),"")</f>
        <v/>
      </c>
      <c r="K62" s="669"/>
      <c r="L62" s="671"/>
      <c r="M62" s="673"/>
      <c r="N62" s="331" t="str">
        <f>IFERROR(IF(INDEX('Impact Indicators - Section B'!E$29:E$120,MATCH($AS61,'Impact Indicators - Section B'!$I$29:$I$120,0))&lt;&gt;0,INDEX('Impact Indicators - Section B'!E$29:E$120,MATCH($AS61,'Impact Indicators - Section B'!$I$29:$I$120,0)),""),"")</f>
        <v/>
      </c>
      <c r="O62" s="669"/>
      <c r="P62" s="671"/>
      <c r="Q62" s="673"/>
      <c r="R62" s="331" t="str">
        <f>IFERROR(IF(INDEX('Impact Indicators - Section B'!E$29:E$120,MATCH($AT61,'Impact Indicators - Section B'!$I$29:$I$120,0))&lt;&gt;0,INDEX('Impact Indicators - Section B'!E$29:E$120,MATCH($AT61,'Impact Indicators - Section B'!$I$29:$I$120,0)),""),"")</f>
        <v/>
      </c>
      <c r="S62" s="669"/>
      <c r="T62" s="671"/>
      <c r="U62" s="673"/>
      <c r="V62" s="331" t="str">
        <f>IFERROR(IF(INDEX('Impact Indicators - Section B'!E$29:E$120,MATCH($AU61,'Impact Indicators - Section B'!$I$29:$I$120,0))&lt;&gt;0,INDEX('Impact Indicators - Section B'!E$29:E$120,MATCH($AU61,'Impact Indicators - Section B'!$I$29:$I$120,0)),""),"")</f>
        <v/>
      </c>
      <c r="W62" s="669"/>
      <c r="X62" s="671"/>
      <c r="Y62" s="673"/>
      <c r="Z62" s="331" t="str">
        <f>IFERROR(IF(INDEX('Impact Indicators - Section B'!E$29:E$120,MATCH(#REF!,'Impact Indicators - Section B'!$I$29:$I$120,0))&lt;&gt;0,INDEX('Impact Indicators - Section B'!E$29:E$120,MATCH(#REF!,'Impact Indicators - Section B'!$I$29:$I$120,0)),""),"")</f>
        <v/>
      </c>
      <c r="AA62" s="669"/>
      <c r="AB62" s="671"/>
      <c r="AC62" s="673"/>
      <c r="AD62" s="322"/>
      <c r="AE62" s="322"/>
      <c r="AF62" s="322"/>
      <c r="AG62" s="322"/>
      <c r="AH62" s="322"/>
      <c r="AI62" s="322"/>
      <c r="AJ62" s="322"/>
      <c r="AK62" s="322"/>
      <c r="AL62" s="322"/>
      <c r="AM62" s="674"/>
      <c r="AN62" s="305"/>
      <c r="AO62" s="588"/>
      <c r="AP62" s="588"/>
      <c r="AQ62" s="588"/>
      <c r="AR62" s="615"/>
      <c r="AS62" s="613"/>
      <c r="AT62" s="613"/>
      <c r="AU62" s="613"/>
      <c r="AV62" s="613"/>
      <c r="AW62" s="338"/>
      <c r="AX62" s="338"/>
      <c r="AY62" s="338"/>
      <c r="AZ62" s="338"/>
      <c r="BA62" s="338"/>
    </row>
    <row r="63" spans="1:53" s="224" customFormat="1" ht="28.5" hidden="1" x14ac:dyDescent="0.45">
      <c r="A63" s="662">
        <v>9</v>
      </c>
      <c r="B63" s="662" t="str">
        <f>IFERROR(IF(INDEX('Impact Indicators - Section B'!B$9:B$25,MATCH($A63,'Impact Indicators - Section B'!$A$9:$A$25,0))&lt;&gt;0,INDEX('Impact Indicators - Section B'!B$9:B$25,MATCH($A63,'Impact Indicators - Section B'!$A$9:$A$25,0)),""),"")</f>
        <v/>
      </c>
      <c r="C63" s="665" t="str">
        <f>IFERROR(IF(INDEX('Impact Indicators - Section B'!C$9:C$25,MATCH($A63,'Impact Indicators - Section B'!$A$9:$A$25,0))&lt;&gt;0,INDEX('Impact Indicators - Section B'!C$9:C$25,MATCH($A63,'Impact Indicators - Section B'!$A$9:$A$25,0)),""),"")</f>
        <v/>
      </c>
      <c r="D63" s="665" t="str">
        <f>IFERROR(IF(INDEX('Impact Indicators - Section B'!D$9:D$25,MATCH($A63,'Impact Indicators - Section B'!$A$9:$A$25,0))&lt;&gt;0,INDEX('Impact Indicators - Section B'!D$9:D$25,MATCH($A63,'Impact Indicators - Section B'!$A$9:$A$25,0)),""),"")</f>
        <v/>
      </c>
      <c r="E63" s="665" t="str">
        <f>IFERROR(IF(INDEX('Impact Indicators - Section B'!E$9:E$25,MATCH($A63,'Impact Indicators - Section B'!$A$9:$A$25,0))&lt;&gt;0,INDEX('Impact Indicators - Section B'!E$9:E$25,MATCH($A63,'Impact Indicators - Section B'!$A$9:$A$25,0)),""),"")</f>
        <v/>
      </c>
      <c r="F63" s="665" t="str">
        <f>IFERROR(IF(INDEX('Impact Indicators - Section B'!F$9:F$25,MATCH($A63,'Impact Indicators - Section B'!$A$9:$A$25,0))&lt;&gt;0,INDEX('Impact Indicators - Section B'!F$9:F$25,MATCH($A63,'Impact Indicators - Section B'!$A$9:$A$25,0)),""),"")</f>
        <v/>
      </c>
      <c r="G63" s="665" t="str">
        <f>IFERROR(IF(INDEX('Impact Indicators - Section B'!G$9:G$25,MATCH($A63,'Impact Indicators - Section B'!$A$9:$A$25,0))&lt;&gt;0,INDEX('Impact Indicators - Section B'!G$9:G$25,MATCH($A63,'Impact Indicators - Section B'!$A$9:$A$25,0)),""),"")</f>
        <v/>
      </c>
      <c r="H63" s="665" t="str">
        <f>IFERROR(IF(INDEX('Impact Indicators - Section B'!H$9:H$25,MATCH($A63,'Impact Indicators - Section B'!$A$9:$A$25,0))&lt;&gt;0,INDEX('Impact Indicators - Section B'!H$9:H$25,MATCH($A63,'Impact Indicators - Section B'!$A$9:$A$25,0)),""),"")</f>
        <v/>
      </c>
      <c r="I63" s="667" t="str">
        <f>IFERROR(IF(INDEX('Impact Indicators - Section B'!Q$9:Q$25,MATCH($A63,'Impact Indicators - Section B'!$A$9:$A$25,0))&lt;&gt;0,INDEX('Impact Indicators - Section B'!Q$9:Q$25,MATCH($A63,'Impact Indicators - Section B'!$A$9:$A$25,0)),""),"")</f>
        <v/>
      </c>
      <c r="J63" s="327" t="str">
        <f>IFERROR(IF(INDEX('Impact Indicators - Section B'!D$29:D$120,MATCH($AR63,'Impact Indicators - Section B'!$I$29:$I$120,0))&lt;&gt;0,INDEX('Impact Indicators - Section B'!D$29:D$120,MATCH($AR63,'Impact Indicators - Section B'!$I$29:$I$120,0)),""),"")</f>
        <v/>
      </c>
      <c r="K63" s="668" t="str">
        <f>IFERROR(IF(INDEX('Impact Indicators - Section B'!F$29:F$120,MATCH($AR63,'Impact Indicators - Section B'!$I$29:$I$120,0))&lt;&gt;0,INDEX('Impact Indicators - Section B'!F$29:F$120,MATCH($AR63,'Impact Indicators - Section B'!$I$29:$I$120,0)),""),"")</f>
        <v/>
      </c>
      <c r="L63" s="670" t="str">
        <f>IFERROR(IF(INDEX('Impact Indicators - Section B'!G$29:G$120,MATCH($AR63,'Impact Indicators - Section B'!$I$29:$I$120,0))&lt;&gt;0,INDEX('Impact Indicators - Section B'!G$29:G$120,MATCH($AR63,'Impact Indicators - Section B'!$I$29:$I$120,0)),""),"")</f>
        <v/>
      </c>
      <c r="M63" s="672" t="str">
        <f>IFERROR(IF(INDEX('Impact Indicators - Section B'!H$29:H$120,MATCH($AR63,'Impact Indicators - Section B'!$I$29:$I$120,0))&lt;&gt;0,INDEX('Impact Indicators - Section B'!H$29:H$120,MATCH($AR63,'Impact Indicators - Section B'!$I$29:$I$120,0)),""),"")</f>
        <v/>
      </c>
      <c r="N63" s="321" t="str">
        <f>IFERROR(IF(INDEX('Impact Indicators - Section B'!D$29:D$120,MATCH($AS63,'Impact Indicators - Section B'!$I$29:$I$120,0))&lt;&gt;0,INDEX('Impact Indicators - Section B'!D$29:D$120,MATCH($AS63,'Impact Indicators - Section B'!$I$29:$I$120,0)),""),"")</f>
        <v/>
      </c>
      <c r="O63" s="668" t="str">
        <f>IFERROR(IF(INDEX('Impact Indicators - Section B'!F$29:F$120,MATCH($AS63,'Impact Indicators - Section B'!$I$29:$I$120,0))&lt;&gt;0,INDEX('Impact Indicators - Section B'!F$29:F$120,MATCH($AS63,'Impact Indicators - Section B'!$I$29:$I$120,0)),""),"")</f>
        <v/>
      </c>
      <c r="P63" s="670" t="str">
        <f>IFERROR(IF(INDEX('Impact Indicators - Section B'!G$29:G$120,MATCH($AS63,'Impact Indicators - Section B'!$I$29:$I$120,0))&lt;&gt;0,INDEX('Impact Indicators - Section B'!G$29:G$120,MATCH($AS63,'Impact Indicators - Section B'!$I$29:$I$120,0)),""),"")</f>
        <v/>
      </c>
      <c r="Q63" s="672" t="str">
        <f>IFERROR(IF(INDEX('Impact Indicators - Section B'!H$29:H$120,MATCH($AS63,'Impact Indicators - Section B'!$I$29:$I$120,0))&lt;&gt;0,INDEX('Impact Indicators - Section B'!H$29:H$120,MATCH($AS63,'Impact Indicators - Section B'!$I$29:$I$120,0)),""),"")</f>
        <v/>
      </c>
      <c r="R63" s="321" t="str">
        <f>IFERROR(IF(INDEX('Impact Indicators - Section B'!D$29:D$120,MATCH($AT63,'Impact Indicators - Section B'!$I$29:$I$120,0))&lt;&gt;0,INDEX('Impact Indicators - Section B'!D$29:D$120,MATCH($AT63,'Impact Indicators - Section B'!$I$29:$I$120,0)),""),"")</f>
        <v/>
      </c>
      <c r="S63" s="668" t="str">
        <f>IFERROR(IF(INDEX('Impact Indicators - Section B'!F$29:F$120,MATCH($AT63,'Impact Indicators - Section B'!$I$29:$I$120,0))&lt;&gt;0,INDEX('Impact Indicators - Section B'!F$29:F$120,MATCH($AT63,'Impact Indicators - Section B'!$I$29:$I$120,0)),""),"")</f>
        <v/>
      </c>
      <c r="T63" s="670" t="str">
        <f>IFERROR(IF(INDEX('Impact Indicators - Section B'!G$29:G$120,MATCH($AT63,'Impact Indicators - Section B'!$I$29:$I$120,0))&lt;&gt;0,INDEX('Impact Indicators - Section B'!G$29:G$120,MATCH($AT63,'Impact Indicators - Section B'!$I$29:$I$120,0)),""),"")</f>
        <v/>
      </c>
      <c r="U63" s="672" t="str">
        <f>IFERROR(IF(INDEX('Impact Indicators - Section B'!H$29:H$120,MATCH($AT63,'Impact Indicators - Section B'!$I$29:$I$120,0))&lt;&gt;0,INDEX('Impact Indicators - Section B'!H$29:H$120,MATCH($AT63,'Impact Indicators - Section B'!$I$29:$I$120,0)),""),"")</f>
        <v/>
      </c>
      <c r="V63" s="321" t="str">
        <f>IFERROR(IF(INDEX('Impact Indicators - Section B'!D$29:D$120,MATCH($AU63,'Impact Indicators - Section B'!$I$29:$I$120,0))&lt;&gt;0,INDEX('Impact Indicators - Section B'!D$29:D$120,MATCH($AU63,'Impact Indicators - Section B'!$I$29:$I$120,0)),""),"")</f>
        <v/>
      </c>
      <c r="W63" s="668" t="str">
        <f>IFERROR(IF(INDEX('Impact Indicators - Section B'!F$29:F$120,MATCH($AU63,'Impact Indicators - Section B'!$I$29:$I$120,0))&lt;&gt;0,INDEX('Impact Indicators - Section B'!F$29:F$120,MATCH($AU63,'Impact Indicators - Section B'!$I$29:$I$120,0)),""),"")</f>
        <v/>
      </c>
      <c r="X63" s="670" t="str">
        <f>IFERROR(IF(INDEX('Impact Indicators - Section B'!G$29:G$120,MATCH($AU63,'Impact Indicators - Section B'!$I$29:$I$120,0))&lt;&gt;0,INDEX('Impact Indicators - Section B'!G$29:G$120,MATCH($AU63,'Impact Indicators - Section B'!$I$29:$I$120,0)),""),"")</f>
        <v/>
      </c>
      <c r="Y63" s="672" t="str">
        <f>IFERROR(IF(INDEX('Impact Indicators - Section B'!H$29:H$120,MATCH($AU63,'Impact Indicators - Section B'!$I$29:$I$120,0))&lt;&gt;0,INDEX('Impact Indicators - Section B'!H$29:H$120,MATCH($AU63,'Impact Indicators - Section B'!$I$29:$I$120,0)),""),"")</f>
        <v/>
      </c>
      <c r="Z63" s="321" t="str">
        <f>IFERROR(IF(INDEX('Impact Indicators - Section B'!D$29:D$120,MATCH(#REF!,'Impact Indicators - Section B'!$I$29:$I$120,0))&lt;&gt;0,INDEX('Impact Indicators - Section B'!D$29:D$120,MATCH(#REF!,'Impact Indicators - Section B'!$I$29:$I$120,0)),""),"")</f>
        <v/>
      </c>
      <c r="AA63" s="668" t="str">
        <f>IFERROR(IF(INDEX('Impact Indicators - Section B'!F$29:F$120,MATCH($AV63,'Impact Indicators - Section B'!$I$29:$I$120,0))&lt;&gt;0,INDEX('Impact Indicators - Section B'!F$29:F$120,MATCH($AV63,'Impact Indicators - Section B'!$I$29:$I$120,0)),""),"")</f>
        <v/>
      </c>
      <c r="AB63" s="670" t="str">
        <f>IFERROR(IF(INDEX('Impact Indicators - Section B'!G$29:G$120,MATCH($AV63,'Impact Indicators - Section B'!$I$29:$I$120,0))&lt;&gt;0,INDEX('Impact Indicators - Section B'!G$29:G$120,MATCH($AV63,'Impact Indicators - Section B'!$I$29:$I$120,0)),""),"")</f>
        <v/>
      </c>
      <c r="AC63" s="672" t="str">
        <f>IFERROR(IF(INDEX('Impact Indicators - Section B'!H$29:H$120,MATCH($AV63,'Impact Indicators - Section B'!$I$29:$I$120,0))&lt;&gt;0,INDEX('Impact Indicators - Section B'!H$29:H$120,MATCH($AV63,'Impact Indicators - Section B'!$I$29:$I$120,0)),""),"")</f>
        <v/>
      </c>
      <c r="AD63" s="322"/>
      <c r="AE63" s="322"/>
      <c r="AF63" s="322"/>
      <c r="AG63" s="322"/>
      <c r="AH63" s="322"/>
      <c r="AI63" s="322"/>
      <c r="AJ63" s="322"/>
      <c r="AK63" s="322"/>
      <c r="AL63" s="322"/>
      <c r="AM63" s="674" t="str">
        <f>IFERROR(IF(INDEX('Impact Indicators - Section B'!R$9:R$25,MATCH($A63,'Impact Indicators - Section B'!$A$9:$A$25,0))&lt;&gt;0,INDEX('Impact Indicators - Section B'!R$9:R$25,MATCH($A63,'Impact Indicators - Section B'!$A$9:$A$25,0)),""),"")</f>
        <v/>
      </c>
      <c r="AN63" s="305"/>
      <c r="AO63" s="588"/>
      <c r="AP63" s="588"/>
      <c r="AQ63" s="588"/>
      <c r="AR63" s="615" t="str">
        <f t="shared" ref="AR63" si="35">CONCATENATE($A63,J$45)</f>
        <v>92018</v>
      </c>
      <c r="AS63" s="613" t="str">
        <f t="shared" ref="AS63" si="36">CONCATENATE($A63,N$45)</f>
        <v>92019</v>
      </c>
      <c r="AT63" s="613" t="str">
        <f t="shared" ref="AT63" si="37">CONCATENATE($A63,R$45)</f>
        <v>92020</v>
      </c>
      <c r="AU63" s="613" t="str">
        <f t="shared" ref="AU63" si="38">CONCATENATE($A63,V$45)</f>
        <v>92021</v>
      </c>
      <c r="AV63" s="613" t="str">
        <f t="shared" ref="AV63" si="39">CONCATENATE($A63,Z$45)</f>
        <v>92022</v>
      </c>
      <c r="AW63" s="338"/>
      <c r="AX63" s="338"/>
      <c r="AY63" s="338"/>
      <c r="AZ63" s="338"/>
      <c r="BA63" s="338"/>
    </row>
    <row r="64" spans="1:53" s="224" customFormat="1" ht="28.5" hidden="1" x14ac:dyDescent="0.45">
      <c r="A64" s="662"/>
      <c r="B64" s="662"/>
      <c r="C64" s="665"/>
      <c r="D64" s="665"/>
      <c r="E64" s="665"/>
      <c r="F64" s="665"/>
      <c r="G64" s="665"/>
      <c r="H64" s="665"/>
      <c r="I64" s="667"/>
      <c r="J64" s="328" t="str">
        <f>IFERROR(IF(INDEX('Impact Indicators - Section B'!E$29:E$120,MATCH($AR63,'Impact Indicators - Section B'!$I$29:$I$120,0))&lt;&gt;0,INDEX('Impact Indicators - Section B'!E$29:E$120,MATCH($AR63,'Impact Indicators - Section B'!$I$29:$I$120,0)),""),"")</f>
        <v/>
      </c>
      <c r="K64" s="669"/>
      <c r="L64" s="671"/>
      <c r="M64" s="673"/>
      <c r="N64" s="329" t="str">
        <f>IFERROR(IF(INDEX('Impact Indicators - Section B'!E$29:E$120,MATCH($AS63,'Impact Indicators - Section B'!$I$29:$I$120,0))&lt;&gt;0,INDEX('Impact Indicators - Section B'!E$29:E$120,MATCH($AS63,'Impact Indicators - Section B'!$I$29:$I$120,0)),""),"")</f>
        <v/>
      </c>
      <c r="O64" s="669"/>
      <c r="P64" s="671"/>
      <c r="Q64" s="673"/>
      <c r="R64" s="329" t="str">
        <f>IFERROR(IF(INDEX('Impact Indicators - Section B'!E$29:E$120,MATCH($AT63,'Impact Indicators - Section B'!$I$29:$I$120,0))&lt;&gt;0,INDEX('Impact Indicators - Section B'!E$29:E$120,MATCH($AT63,'Impact Indicators - Section B'!$I$29:$I$120,0)),""),"")</f>
        <v/>
      </c>
      <c r="S64" s="669"/>
      <c r="T64" s="671"/>
      <c r="U64" s="673"/>
      <c r="V64" s="329" t="str">
        <f>IFERROR(IF(INDEX('Impact Indicators - Section B'!E$29:E$120,MATCH($AU63,'Impact Indicators - Section B'!$I$29:$I$120,0))&lt;&gt;0,INDEX('Impact Indicators - Section B'!E$29:E$120,MATCH($AU63,'Impact Indicators - Section B'!$I$29:$I$120,0)),""),"")</f>
        <v/>
      </c>
      <c r="W64" s="669"/>
      <c r="X64" s="671"/>
      <c r="Y64" s="673"/>
      <c r="Z64" s="329" t="str">
        <f>IFERROR(IF(INDEX('Impact Indicators - Section B'!E$29:E$120,MATCH(#REF!,'Impact Indicators - Section B'!$I$29:$I$120,0))&lt;&gt;0,INDEX('Impact Indicators - Section B'!E$29:E$120,MATCH(#REF!,'Impact Indicators - Section B'!$I$29:$I$120,0)),""),"")</f>
        <v/>
      </c>
      <c r="AA64" s="669"/>
      <c r="AB64" s="671"/>
      <c r="AC64" s="673"/>
      <c r="AD64" s="322"/>
      <c r="AE64" s="322"/>
      <c r="AF64" s="322"/>
      <c r="AG64" s="322"/>
      <c r="AH64" s="322"/>
      <c r="AI64" s="322"/>
      <c r="AJ64" s="322"/>
      <c r="AK64" s="322"/>
      <c r="AL64" s="322"/>
      <c r="AM64" s="674"/>
      <c r="AN64" s="305"/>
      <c r="AO64" s="588"/>
      <c r="AP64" s="588"/>
      <c r="AQ64" s="588"/>
      <c r="AR64" s="615"/>
      <c r="AS64" s="613"/>
      <c r="AT64" s="613"/>
      <c r="AU64" s="613"/>
      <c r="AV64" s="613"/>
      <c r="AW64" s="338"/>
      <c r="AX64" s="338"/>
      <c r="AY64" s="338"/>
      <c r="AZ64" s="338"/>
      <c r="BA64" s="338"/>
    </row>
    <row r="65" spans="1:53" s="224" customFormat="1" ht="28.5" hidden="1" x14ac:dyDescent="0.45">
      <c r="A65" s="662">
        <v>10</v>
      </c>
      <c r="B65" s="662" t="str">
        <f>IFERROR(IF(INDEX('Impact Indicators - Section B'!B$9:B$25,MATCH($A65,'Impact Indicators - Section B'!$A$9:$A$25,0))&lt;&gt;0,INDEX('Impact Indicators - Section B'!B$9:B$25,MATCH($A65,'Impact Indicators - Section B'!$A$9:$A$25,0)),""),"")</f>
        <v/>
      </c>
      <c r="C65" s="665" t="str">
        <f>IFERROR(IF(INDEX('Impact Indicators - Section B'!C$9:C$25,MATCH($A65,'Impact Indicators - Section B'!$A$9:$A$25,0))&lt;&gt;0,INDEX('Impact Indicators - Section B'!C$9:C$25,MATCH($A65,'Impact Indicators - Section B'!$A$9:$A$25,0)),""),"")</f>
        <v/>
      </c>
      <c r="D65" s="665" t="str">
        <f>IFERROR(IF(INDEX('Impact Indicators - Section B'!D$9:D$25,MATCH($A65,'Impact Indicators - Section B'!$A$9:$A$25,0))&lt;&gt;0,INDEX('Impact Indicators - Section B'!D$9:D$25,MATCH($A65,'Impact Indicators - Section B'!$A$9:$A$25,0)),""),"")</f>
        <v/>
      </c>
      <c r="E65" s="665" t="str">
        <f>IFERROR(IF(INDEX('Impact Indicators - Section B'!E$9:E$25,MATCH($A65,'Impact Indicators - Section B'!$A$9:$A$25,0))&lt;&gt;0,INDEX('Impact Indicators - Section B'!E$9:E$25,MATCH($A65,'Impact Indicators - Section B'!$A$9:$A$25,0)),""),"")</f>
        <v/>
      </c>
      <c r="F65" s="665" t="str">
        <f>IFERROR(IF(INDEX('Impact Indicators - Section B'!F$9:F$25,MATCH($A65,'Impact Indicators - Section B'!$A$9:$A$25,0))&lt;&gt;0,INDEX('Impact Indicators - Section B'!F$9:F$25,MATCH($A65,'Impact Indicators - Section B'!$A$9:$A$25,0)),""),"")</f>
        <v/>
      </c>
      <c r="G65" s="665" t="str">
        <f>IFERROR(IF(INDEX('Impact Indicators - Section B'!G$9:G$25,MATCH($A65,'Impact Indicators - Section B'!$A$9:$A$25,0))&lt;&gt;0,INDEX('Impact Indicators - Section B'!G$9:G$25,MATCH($A65,'Impact Indicators - Section B'!$A$9:$A$25,0)),""),"")</f>
        <v/>
      </c>
      <c r="H65" s="665" t="str">
        <f>IFERROR(IF(INDEX('Impact Indicators - Section B'!H$9:H$25,MATCH($A65,'Impact Indicators - Section B'!$A$9:$A$25,0))&lt;&gt;0,INDEX('Impact Indicators - Section B'!H$9:H$25,MATCH($A65,'Impact Indicators - Section B'!$A$9:$A$25,0)),""),"")</f>
        <v/>
      </c>
      <c r="I65" s="667" t="str">
        <f>IFERROR(IF(INDEX('Impact Indicators - Section B'!Q$9:Q$25,MATCH($A65,'Impact Indicators - Section B'!$A$9:$A$25,0))&lt;&gt;0,INDEX('Impact Indicators - Section B'!Q$9:Q$25,MATCH($A65,'Impact Indicators - Section B'!$A$9:$A$25,0)),""),"")</f>
        <v/>
      </c>
      <c r="J65" s="327" t="str">
        <f>IFERROR(IF(INDEX('Impact Indicators - Section B'!D$29:D$120,MATCH($AR65,'Impact Indicators - Section B'!$I$29:$I$120,0))&lt;&gt;0,INDEX('Impact Indicators - Section B'!D$29:D$120,MATCH($AR65,'Impact Indicators - Section B'!$I$29:$I$120,0)),""),"")</f>
        <v/>
      </c>
      <c r="K65" s="668" t="str">
        <f>IFERROR(IF(INDEX('Impact Indicators - Section B'!F$29:F$120,MATCH($AR65,'Impact Indicators - Section B'!$I$29:$I$120,0))&lt;&gt;0,INDEX('Impact Indicators - Section B'!F$29:F$120,MATCH($AR65,'Impact Indicators - Section B'!$I$29:$I$120,0)),""),"")</f>
        <v/>
      </c>
      <c r="L65" s="670" t="str">
        <f>IFERROR(IF(INDEX('Impact Indicators - Section B'!G$29:G$120,MATCH($AR65,'Impact Indicators - Section B'!$I$29:$I$120,0))&lt;&gt;0,INDEX('Impact Indicators - Section B'!G$29:G$120,MATCH($AR65,'Impact Indicators - Section B'!$I$29:$I$120,0)),""),"")</f>
        <v/>
      </c>
      <c r="M65" s="672" t="str">
        <f>IFERROR(IF(INDEX('Impact Indicators - Section B'!H$29:H$120,MATCH($AR65,'Impact Indicators - Section B'!$I$29:$I$120,0))&lt;&gt;0,INDEX('Impact Indicators - Section B'!H$29:H$120,MATCH($AR65,'Impact Indicators - Section B'!$I$29:$I$120,0)),""),"")</f>
        <v/>
      </c>
      <c r="N65" s="321" t="str">
        <f>IFERROR(IF(INDEX('Impact Indicators - Section B'!D$29:D$120,MATCH($AS65,'Impact Indicators - Section B'!$I$29:$I$120,0))&lt;&gt;0,INDEX('Impact Indicators - Section B'!D$29:D$120,MATCH($AS65,'Impact Indicators - Section B'!$I$29:$I$120,0)),""),"")</f>
        <v/>
      </c>
      <c r="O65" s="668" t="str">
        <f>IFERROR(IF(INDEX('Impact Indicators - Section B'!F$29:F$120,MATCH($AS65,'Impact Indicators - Section B'!$I$29:$I$120,0))&lt;&gt;0,INDEX('Impact Indicators - Section B'!F$29:F$120,MATCH($AS65,'Impact Indicators - Section B'!$I$29:$I$120,0)),""),"")</f>
        <v/>
      </c>
      <c r="P65" s="670" t="str">
        <f>IFERROR(IF(INDEX('Impact Indicators - Section B'!G$29:G$120,MATCH($AS65,'Impact Indicators - Section B'!$I$29:$I$120,0))&lt;&gt;0,INDEX('Impact Indicators - Section B'!G$29:G$120,MATCH($AS65,'Impact Indicators - Section B'!$I$29:$I$120,0)),""),"")</f>
        <v/>
      </c>
      <c r="Q65" s="672" t="str">
        <f>IFERROR(IF(INDEX('Impact Indicators - Section B'!H$29:H$120,MATCH($AS65,'Impact Indicators - Section B'!$I$29:$I$120,0))&lt;&gt;0,INDEX('Impact Indicators - Section B'!H$29:H$120,MATCH($AS65,'Impact Indicators - Section B'!$I$29:$I$120,0)),""),"")</f>
        <v/>
      </c>
      <c r="R65" s="321" t="str">
        <f>IFERROR(IF(INDEX('Impact Indicators - Section B'!D$29:D$120,MATCH($AT65,'Impact Indicators - Section B'!$I$29:$I$120,0))&lt;&gt;0,INDEX('Impact Indicators - Section B'!D$29:D$120,MATCH($AT65,'Impact Indicators - Section B'!$I$29:$I$120,0)),""),"")</f>
        <v/>
      </c>
      <c r="S65" s="668" t="str">
        <f>IFERROR(IF(INDEX('Impact Indicators - Section B'!F$29:F$120,MATCH($AT65,'Impact Indicators - Section B'!$I$29:$I$120,0))&lt;&gt;0,INDEX('Impact Indicators - Section B'!F$29:F$120,MATCH($AT65,'Impact Indicators - Section B'!$I$29:$I$120,0)),""),"")</f>
        <v/>
      </c>
      <c r="T65" s="670" t="str">
        <f>IFERROR(IF(INDEX('Impact Indicators - Section B'!G$29:G$120,MATCH($AT65,'Impact Indicators - Section B'!$I$29:$I$120,0))&lt;&gt;0,INDEX('Impact Indicators - Section B'!G$29:G$120,MATCH($AT65,'Impact Indicators - Section B'!$I$29:$I$120,0)),""),"")</f>
        <v/>
      </c>
      <c r="U65" s="672" t="str">
        <f>IFERROR(IF(INDEX('Impact Indicators - Section B'!H$29:H$120,MATCH($AT65,'Impact Indicators - Section B'!$I$29:$I$120,0))&lt;&gt;0,INDEX('Impact Indicators - Section B'!H$29:H$120,MATCH($AT65,'Impact Indicators - Section B'!$I$29:$I$120,0)),""),"")</f>
        <v/>
      </c>
      <c r="V65" s="321" t="str">
        <f>IFERROR(IF(INDEX('Impact Indicators - Section B'!D$29:D$120,MATCH($AU65,'Impact Indicators - Section B'!$I$29:$I$120,0))&lt;&gt;0,INDEX('Impact Indicators - Section B'!D$29:D$120,MATCH($AU65,'Impact Indicators - Section B'!$I$29:$I$120,0)),""),"")</f>
        <v/>
      </c>
      <c r="W65" s="668" t="str">
        <f>IFERROR(IF(INDEX('Impact Indicators - Section B'!F$29:F$120,MATCH($AU65,'Impact Indicators - Section B'!$I$29:$I$120,0))&lt;&gt;0,INDEX('Impact Indicators - Section B'!F$29:F$120,MATCH($AU65,'Impact Indicators - Section B'!$I$29:$I$120,0)),""),"")</f>
        <v/>
      </c>
      <c r="X65" s="670" t="str">
        <f>IFERROR(IF(INDEX('Impact Indicators - Section B'!G$29:G$120,MATCH($AU65,'Impact Indicators - Section B'!$I$29:$I$120,0))&lt;&gt;0,INDEX('Impact Indicators - Section B'!G$29:G$120,MATCH($AU65,'Impact Indicators - Section B'!$I$29:$I$120,0)),""),"")</f>
        <v/>
      </c>
      <c r="Y65" s="672" t="str">
        <f>IFERROR(IF(INDEX('Impact Indicators - Section B'!H$29:H$120,MATCH($AU65,'Impact Indicators - Section B'!$I$29:$I$120,0))&lt;&gt;0,INDEX('Impact Indicators - Section B'!H$29:H$120,MATCH($AU65,'Impact Indicators - Section B'!$I$29:$I$120,0)),""),"")</f>
        <v/>
      </c>
      <c r="Z65" s="321" t="str">
        <f>IFERROR(IF(INDEX('Impact Indicators - Section B'!D$29:D$120,MATCH(#REF!,'Impact Indicators - Section B'!$I$29:$I$120,0))&lt;&gt;0,INDEX('Impact Indicators - Section B'!D$29:D$120,MATCH(#REF!,'Impact Indicators - Section B'!$I$29:$I$120,0)),""),"")</f>
        <v/>
      </c>
      <c r="AA65" s="668" t="str">
        <f>IFERROR(IF(INDEX('Impact Indicators - Section B'!F$29:F$120,MATCH($AV65,'Impact Indicators - Section B'!$I$29:$I$120,0))&lt;&gt;0,INDEX('Impact Indicators - Section B'!F$29:F$120,MATCH($AV65,'Impact Indicators - Section B'!$I$29:$I$120,0)),""),"")</f>
        <v/>
      </c>
      <c r="AB65" s="670" t="str">
        <f>IFERROR(IF(INDEX('Impact Indicators - Section B'!G$29:G$120,MATCH($AV65,'Impact Indicators - Section B'!$I$29:$I$120,0))&lt;&gt;0,INDEX('Impact Indicators - Section B'!G$29:G$120,MATCH($AV65,'Impact Indicators - Section B'!$I$29:$I$120,0)),""),"")</f>
        <v/>
      </c>
      <c r="AC65" s="672" t="str">
        <f>IFERROR(IF(INDEX('Impact Indicators - Section B'!H$29:H$120,MATCH($AV65,'Impact Indicators - Section B'!$I$29:$I$120,0))&lt;&gt;0,INDEX('Impact Indicators - Section B'!H$29:H$120,MATCH($AV65,'Impact Indicators - Section B'!$I$29:$I$120,0)),""),"")</f>
        <v/>
      </c>
      <c r="AD65" s="322"/>
      <c r="AE65" s="322"/>
      <c r="AF65" s="322"/>
      <c r="AG65" s="322"/>
      <c r="AH65" s="322"/>
      <c r="AI65" s="322"/>
      <c r="AJ65" s="322"/>
      <c r="AK65" s="322"/>
      <c r="AL65" s="322"/>
      <c r="AM65" s="674" t="str">
        <f>IFERROR(IF(INDEX('Impact Indicators - Section B'!R$9:R$25,MATCH($A65,'Impact Indicators - Section B'!$A$9:$A$25,0))&lt;&gt;0,INDEX('Impact Indicators - Section B'!R$9:R$25,MATCH($A65,'Impact Indicators - Section B'!$A$9:$A$25,0)),""),"")</f>
        <v/>
      </c>
      <c r="AN65" s="305"/>
      <c r="AO65" s="588"/>
      <c r="AP65" s="588"/>
      <c r="AQ65" s="588"/>
      <c r="AR65" s="615" t="str">
        <f t="shared" ref="AR65" si="40">CONCATENATE($A65,J$45)</f>
        <v>102018</v>
      </c>
      <c r="AS65" s="613" t="str">
        <f t="shared" ref="AS65" si="41">CONCATENATE($A65,N$45)</f>
        <v>102019</v>
      </c>
      <c r="AT65" s="613" t="str">
        <f t="shared" ref="AT65" si="42">CONCATENATE($A65,R$45)</f>
        <v>102020</v>
      </c>
      <c r="AU65" s="613" t="str">
        <f t="shared" ref="AU65" si="43">CONCATENATE($A65,V$45)</f>
        <v>102021</v>
      </c>
      <c r="AV65" s="613" t="str">
        <f t="shared" ref="AV65" si="44">CONCATENATE($A65,Z$45)</f>
        <v>102022</v>
      </c>
      <c r="AW65" s="338"/>
      <c r="AX65" s="338"/>
      <c r="AY65" s="338"/>
      <c r="AZ65" s="338"/>
      <c r="BA65" s="338"/>
    </row>
    <row r="66" spans="1:53" s="224" customFormat="1" ht="28.5" hidden="1" x14ac:dyDescent="0.45">
      <c r="A66" s="662"/>
      <c r="B66" s="662"/>
      <c r="C66" s="665"/>
      <c r="D66" s="665"/>
      <c r="E66" s="665"/>
      <c r="F66" s="665"/>
      <c r="G66" s="665"/>
      <c r="H66" s="665"/>
      <c r="I66" s="667"/>
      <c r="J66" s="330" t="str">
        <f>IFERROR(IF(INDEX('Impact Indicators - Section B'!E$29:E$120,MATCH($AR65,'Impact Indicators - Section B'!$I$29:$I$120,0))&lt;&gt;0,INDEX('Impact Indicators - Section B'!E$29:E$120,MATCH($AR65,'Impact Indicators - Section B'!$I$29:$I$120,0)),""),"")</f>
        <v/>
      </c>
      <c r="K66" s="669"/>
      <c r="L66" s="671"/>
      <c r="M66" s="673"/>
      <c r="N66" s="331" t="str">
        <f>IFERROR(IF(INDEX('Impact Indicators - Section B'!E$29:E$120,MATCH($AS65,'Impact Indicators - Section B'!$I$29:$I$120,0))&lt;&gt;0,INDEX('Impact Indicators - Section B'!E$29:E$120,MATCH($AS65,'Impact Indicators - Section B'!$I$29:$I$120,0)),""),"")</f>
        <v/>
      </c>
      <c r="O66" s="669"/>
      <c r="P66" s="671"/>
      <c r="Q66" s="673"/>
      <c r="R66" s="331" t="str">
        <f>IFERROR(IF(INDEX('Impact Indicators - Section B'!E$29:E$120,MATCH($AT65,'Impact Indicators - Section B'!$I$29:$I$120,0))&lt;&gt;0,INDEX('Impact Indicators - Section B'!E$29:E$120,MATCH($AT65,'Impact Indicators - Section B'!$I$29:$I$120,0)),""),"")</f>
        <v/>
      </c>
      <c r="S66" s="669"/>
      <c r="T66" s="671"/>
      <c r="U66" s="673"/>
      <c r="V66" s="331" t="str">
        <f>IFERROR(IF(INDEX('Impact Indicators - Section B'!E$29:E$120,MATCH($AU65,'Impact Indicators - Section B'!$I$29:$I$120,0))&lt;&gt;0,INDEX('Impact Indicators - Section B'!E$29:E$120,MATCH($AU65,'Impact Indicators - Section B'!$I$29:$I$120,0)),""),"")</f>
        <v/>
      </c>
      <c r="W66" s="669"/>
      <c r="X66" s="671"/>
      <c r="Y66" s="673"/>
      <c r="Z66" s="331" t="str">
        <f>IFERROR(IF(INDEX('Impact Indicators - Section B'!E$29:E$120,MATCH(#REF!,'Impact Indicators - Section B'!$I$29:$I$120,0))&lt;&gt;0,INDEX('Impact Indicators - Section B'!E$29:E$120,MATCH(#REF!,'Impact Indicators - Section B'!$I$29:$I$120,0)),""),"")</f>
        <v/>
      </c>
      <c r="AA66" s="669"/>
      <c r="AB66" s="671"/>
      <c r="AC66" s="673"/>
      <c r="AD66" s="322"/>
      <c r="AE66" s="322"/>
      <c r="AF66" s="322"/>
      <c r="AG66" s="322"/>
      <c r="AH66" s="322"/>
      <c r="AI66" s="322"/>
      <c r="AJ66" s="322"/>
      <c r="AK66" s="322"/>
      <c r="AL66" s="322"/>
      <c r="AM66" s="674"/>
      <c r="AN66" s="305"/>
      <c r="AO66" s="588"/>
      <c r="AP66" s="588"/>
      <c r="AQ66" s="588"/>
      <c r="AR66" s="615"/>
      <c r="AS66" s="613"/>
      <c r="AT66" s="613"/>
      <c r="AU66" s="613"/>
      <c r="AV66" s="613"/>
      <c r="AW66" s="338"/>
      <c r="AX66" s="338"/>
      <c r="AY66" s="338"/>
      <c r="AZ66" s="338"/>
      <c r="BA66" s="338"/>
    </row>
    <row r="67" spans="1:53" s="224" customFormat="1" ht="28.5" hidden="1" x14ac:dyDescent="0.45">
      <c r="A67" s="662">
        <v>11</v>
      </c>
      <c r="B67" s="662" t="str">
        <f>IFERROR(IF(INDEX('Impact Indicators - Section B'!B$9:B$25,MATCH($A67,'Impact Indicators - Section B'!$A$9:$A$25,0))&lt;&gt;0,INDEX('Impact Indicators - Section B'!B$9:B$25,MATCH($A67,'Impact Indicators - Section B'!$A$9:$A$25,0)),""),"")</f>
        <v/>
      </c>
      <c r="C67" s="665" t="str">
        <f>IFERROR(IF(INDEX('Impact Indicators - Section B'!C$9:C$25,MATCH($A67,'Impact Indicators - Section B'!$A$9:$A$25,0))&lt;&gt;0,INDEX('Impact Indicators - Section B'!C$9:C$25,MATCH($A67,'Impact Indicators - Section B'!$A$9:$A$25,0)),""),"")</f>
        <v/>
      </c>
      <c r="D67" s="665" t="str">
        <f>IFERROR(IF(INDEX('Impact Indicators - Section B'!D$9:D$25,MATCH($A67,'Impact Indicators - Section B'!$A$9:$A$25,0))&lt;&gt;0,INDEX('Impact Indicators - Section B'!D$9:D$25,MATCH($A67,'Impact Indicators - Section B'!$A$9:$A$25,0)),""),"")</f>
        <v/>
      </c>
      <c r="E67" s="665" t="str">
        <f>IFERROR(IF(INDEX('Impact Indicators - Section B'!E$9:E$25,MATCH($A67,'Impact Indicators - Section B'!$A$9:$A$25,0))&lt;&gt;0,INDEX('Impact Indicators - Section B'!E$9:E$25,MATCH($A67,'Impact Indicators - Section B'!$A$9:$A$25,0)),""),"")</f>
        <v/>
      </c>
      <c r="F67" s="665" t="str">
        <f>IFERROR(IF(INDEX('Impact Indicators - Section B'!F$9:F$25,MATCH($A67,'Impact Indicators - Section B'!$A$9:$A$25,0))&lt;&gt;0,INDEX('Impact Indicators - Section B'!F$9:F$25,MATCH($A67,'Impact Indicators - Section B'!$A$9:$A$25,0)),""),"")</f>
        <v/>
      </c>
      <c r="G67" s="665" t="str">
        <f>IFERROR(IF(INDEX('Impact Indicators - Section B'!G$9:G$25,MATCH($A67,'Impact Indicators - Section B'!$A$9:$A$25,0))&lt;&gt;0,INDEX('Impact Indicators - Section B'!G$9:G$25,MATCH($A67,'Impact Indicators - Section B'!$A$9:$A$25,0)),""),"")</f>
        <v/>
      </c>
      <c r="H67" s="665" t="str">
        <f>IFERROR(IF(INDEX('Impact Indicators - Section B'!H$9:H$25,MATCH($A67,'Impact Indicators - Section B'!$A$9:$A$25,0))&lt;&gt;0,INDEX('Impact Indicators - Section B'!H$9:H$25,MATCH($A67,'Impact Indicators - Section B'!$A$9:$A$25,0)),""),"")</f>
        <v/>
      </c>
      <c r="I67" s="667" t="str">
        <f>IFERROR(IF(INDEX('Impact Indicators - Section B'!Q$9:Q$25,MATCH($A67,'Impact Indicators - Section B'!$A$9:$A$25,0))&lt;&gt;0,INDEX('Impact Indicators - Section B'!Q$9:Q$25,MATCH($A67,'Impact Indicators - Section B'!$A$9:$A$25,0)),""),"")</f>
        <v/>
      </c>
      <c r="J67" s="327" t="str">
        <f>IFERROR(IF(INDEX('Impact Indicators - Section B'!D$29:D$120,MATCH($AR67,'Impact Indicators - Section B'!$I$29:$I$120,0))&lt;&gt;0,INDEX('Impact Indicators - Section B'!D$29:D$120,MATCH($AR67,'Impact Indicators - Section B'!$I$29:$I$120,0)),""),"")</f>
        <v/>
      </c>
      <c r="K67" s="668" t="str">
        <f>IFERROR(IF(INDEX('Impact Indicators - Section B'!F$29:F$120,MATCH($AR67,'Impact Indicators - Section B'!$I$29:$I$120,0))&lt;&gt;0,INDEX('Impact Indicators - Section B'!F$29:F$120,MATCH($AR67,'Impact Indicators - Section B'!$I$29:$I$120,0)),""),"")</f>
        <v/>
      </c>
      <c r="L67" s="670" t="str">
        <f>IFERROR(IF(INDEX('Impact Indicators - Section B'!G$29:G$120,MATCH($AR67,'Impact Indicators - Section B'!$I$29:$I$120,0))&lt;&gt;0,INDEX('Impact Indicators - Section B'!G$29:G$120,MATCH($AR67,'Impact Indicators - Section B'!$I$29:$I$120,0)),""),"")</f>
        <v/>
      </c>
      <c r="M67" s="672" t="str">
        <f>IFERROR(IF(INDEX('Impact Indicators - Section B'!H$29:H$120,MATCH($AR67,'Impact Indicators - Section B'!$I$29:$I$120,0))&lt;&gt;0,INDEX('Impact Indicators - Section B'!H$29:H$120,MATCH($AR67,'Impact Indicators - Section B'!$I$29:$I$120,0)),""),"")</f>
        <v/>
      </c>
      <c r="N67" s="321" t="str">
        <f>IFERROR(IF(INDEX('Impact Indicators - Section B'!D$29:D$120,MATCH($AS67,'Impact Indicators - Section B'!$I$29:$I$120,0))&lt;&gt;0,INDEX('Impact Indicators - Section B'!D$29:D$120,MATCH($AS67,'Impact Indicators - Section B'!$I$29:$I$120,0)),""),"")</f>
        <v/>
      </c>
      <c r="O67" s="668" t="str">
        <f>IFERROR(IF(INDEX('Impact Indicators - Section B'!F$29:F$120,MATCH($AS67,'Impact Indicators - Section B'!$I$29:$I$120,0))&lt;&gt;0,INDEX('Impact Indicators - Section B'!F$29:F$120,MATCH($AS67,'Impact Indicators - Section B'!$I$29:$I$120,0)),""),"")</f>
        <v/>
      </c>
      <c r="P67" s="670" t="str">
        <f>IFERROR(IF(INDEX('Impact Indicators - Section B'!G$29:G$120,MATCH($AS67,'Impact Indicators - Section B'!$I$29:$I$120,0))&lt;&gt;0,INDEX('Impact Indicators - Section B'!G$29:G$120,MATCH($AS67,'Impact Indicators - Section B'!$I$29:$I$120,0)),""),"")</f>
        <v/>
      </c>
      <c r="Q67" s="672" t="str">
        <f>IFERROR(IF(INDEX('Impact Indicators - Section B'!H$29:H$120,MATCH($AS67,'Impact Indicators - Section B'!$I$29:$I$120,0))&lt;&gt;0,INDEX('Impact Indicators - Section B'!H$29:H$120,MATCH($AS67,'Impact Indicators - Section B'!$I$29:$I$120,0)),""),"")</f>
        <v/>
      </c>
      <c r="R67" s="321" t="str">
        <f>IFERROR(IF(INDEX('Impact Indicators - Section B'!D$29:D$120,MATCH($AT67,'Impact Indicators - Section B'!$I$29:$I$120,0))&lt;&gt;0,INDEX('Impact Indicators - Section B'!D$29:D$120,MATCH($AT67,'Impact Indicators - Section B'!$I$29:$I$120,0)),""),"")</f>
        <v/>
      </c>
      <c r="S67" s="668" t="str">
        <f>IFERROR(IF(INDEX('Impact Indicators - Section B'!F$29:F$120,MATCH($AT67,'Impact Indicators - Section B'!$I$29:$I$120,0))&lt;&gt;0,INDEX('Impact Indicators - Section B'!F$29:F$120,MATCH($AT67,'Impact Indicators - Section B'!$I$29:$I$120,0)),""),"")</f>
        <v/>
      </c>
      <c r="T67" s="670" t="str">
        <f>IFERROR(IF(INDEX('Impact Indicators - Section B'!G$29:G$120,MATCH($AT67,'Impact Indicators - Section B'!$I$29:$I$120,0))&lt;&gt;0,INDEX('Impact Indicators - Section B'!G$29:G$120,MATCH($AT67,'Impact Indicators - Section B'!$I$29:$I$120,0)),""),"")</f>
        <v/>
      </c>
      <c r="U67" s="672" t="str">
        <f>IFERROR(IF(INDEX('Impact Indicators - Section B'!H$29:H$120,MATCH($AT67,'Impact Indicators - Section B'!$I$29:$I$120,0))&lt;&gt;0,INDEX('Impact Indicators - Section B'!H$29:H$120,MATCH($AT67,'Impact Indicators - Section B'!$I$29:$I$120,0)),""),"")</f>
        <v/>
      </c>
      <c r="V67" s="321" t="str">
        <f>IFERROR(IF(INDEX('Impact Indicators - Section B'!D$29:D$120,MATCH($AU67,'Impact Indicators - Section B'!$I$29:$I$120,0))&lt;&gt;0,INDEX('Impact Indicators - Section B'!D$29:D$120,MATCH($AU67,'Impact Indicators - Section B'!$I$29:$I$120,0)),""),"")</f>
        <v/>
      </c>
      <c r="W67" s="668" t="str">
        <f>IFERROR(IF(INDEX('Impact Indicators - Section B'!F$29:F$120,MATCH($AU67,'Impact Indicators - Section B'!$I$29:$I$120,0))&lt;&gt;0,INDEX('Impact Indicators - Section B'!F$29:F$120,MATCH($AU67,'Impact Indicators - Section B'!$I$29:$I$120,0)),""),"")</f>
        <v/>
      </c>
      <c r="X67" s="670" t="str">
        <f>IFERROR(IF(INDEX('Impact Indicators - Section B'!G$29:G$120,MATCH($AU67,'Impact Indicators - Section B'!$I$29:$I$120,0))&lt;&gt;0,INDEX('Impact Indicators - Section B'!G$29:G$120,MATCH($AU67,'Impact Indicators - Section B'!$I$29:$I$120,0)),""),"")</f>
        <v/>
      </c>
      <c r="Y67" s="672" t="str">
        <f>IFERROR(IF(INDEX('Impact Indicators - Section B'!H$29:H$120,MATCH($AU67,'Impact Indicators - Section B'!$I$29:$I$120,0))&lt;&gt;0,INDEX('Impact Indicators - Section B'!H$29:H$120,MATCH($AU67,'Impact Indicators - Section B'!$I$29:$I$120,0)),""),"")</f>
        <v/>
      </c>
      <c r="Z67" s="321" t="str">
        <f>IFERROR(IF(INDEX('Impact Indicators - Section B'!D$29:D$120,MATCH(#REF!,'Impact Indicators - Section B'!$I$29:$I$120,0))&lt;&gt;0,INDEX('Impact Indicators - Section B'!D$29:D$120,MATCH(#REF!,'Impact Indicators - Section B'!$I$29:$I$120,0)),""),"")</f>
        <v/>
      </c>
      <c r="AA67" s="668" t="str">
        <f>IFERROR(IF(INDEX('Impact Indicators - Section B'!F$29:F$120,MATCH($AV67,'Impact Indicators - Section B'!$I$29:$I$120,0))&lt;&gt;0,INDEX('Impact Indicators - Section B'!F$29:F$120,MATCH($AV67,'Impact Indicators - Section B'!$I$29:$I$120,0)),""),"")</f>
        <v/>
      </c>
      <c r="AB67" s="670" t="str">
        <f>IFERROR(IF(INDEX('Impact Indicators - Section B'!G$29:G$120,MATCH($AV67,'Impact Indicators - Section B'!$I$29:$I$120,0))&lt;&gt;0,INDEX('Impact Indicators - Section B'!G$29:G$120,MATCH($AV67,'Impact Indicators - Section B'!$I$29:$I$120,0)),""),"")</f>
        <v/>
      </c>
      <c r="AC67" s="672" t="str">
        <f>IFERROR(IF(INDEX('Impact Indicators - Section B'!H$29:H$120,MATCH($AV67,'Impact Indicators - Section B'!$I$29:$I$120,0))&lt;&gt;0,INDEX('Impact Indicators - Section B'!H$29:H$120,MATCH($AV67,'Impact Indicators - Section B'!$I$29:$I$120,0)),""),"")</f>
        <v/>
      </c>
      <c r="AD67" s="322"/>
      <c r="AE67" s="322"/>
      <c r="AF67" s="322"/>
      <c r="AG67" s="322"/>
      <c r="AH67" s="322"/>
      <c r="AI67" s="322"/>
      <c r="AJ67" s="322"/>
      <c r="AK67" s="322"/>
      <c r="AL67" s="322"/>
      <c r="AM67" s="674" t="str">
        <f>IFERROR(IF(INDEX('Impact Indicators - Section B'!R$9:R$25,MATCH($A67,'Impact Indicators - Section B'!$A$9:$A$25,0))&lt;&gt;0,INDEX('Impact Indicators - Section B'!R$9:R$25,MATCH($A67,'Impact Indicators - Section B'!$A$9:$A$25,0)),""),"")</f>
        <v/>
      </c>
      <c r="AN67" s="305"/>
      <c r="AO67" s="588"/>
      <c r="AP67" s="588"/>
      <c r="AQ67" s="588"/>
      <c r="AR67" s="615" t="str">
        <f t="shared" ref="AR67" si="45">CONCATENATE($A67,J$45)</f>
        <v>112018</v>
      </c>
      <c r="AS67" s="613" t="str">
        <f t="shared" ref="AS67" si="46">CONCATENATE($A67,N$45)</f>
        <v>112019</v>
      </c>
      <c r="AT67" s="613" t="str">
        <f t="shared" ref="AT67" si="47">CONCATENATE($A67,R$45)</f>
        <v>112020</v>
      </c>
      <c r="AU67" s="613" t="str">
        <f t="shared" ref="AU67" si="48">CONCATENATE($A67,V$45)</f>
        <v>112021</v>
      </c>
      <c r="AV67" s="613" t="str">
        <f t="shared" ref="AV67" si="49">CONCATENATE($A67,Z$45)</f>
        <v>112022</v>
      </c>
      <c r="AW67" s="338"/>
      <c r="AX67" s="338"/>
      <c r="AY67" s="338"/>
      <c r="AZ67" s="338"/>
      <c r="BA67" s="338"/>
    </row>
    <row r="68" spans="1:53" s="224" customFormat="1" ht="28.5" hidden="1" x14ac:dyDescent="0.45">
      <c r="A68" s="662"/>
      <c r="B68" s="662"/>
      <c r="C68" s="665"/>
      <c r="D68" s="665"/>
      <c r="E68" s="665"/>
      <c r="F68" s="665"/>
      <c r="G68" s="665"/>
      <c r="H68" s="665"/>
      <c r="I68" s="667"/>
      <c r="J68" s="328" t="str">
        <f>IFERROR(IF(INDEX('Impact Indicators - Section B'!E$29:E$120,MATCH($AR67,'Impact Indicators - Section B'!$I$29:$I$120,0))&lt;&gt;0,INDEX('Impact Indicators - Section B'!E$29:E$120,MATCH($AR67,'Impact Indicators - Section B'!$I$29:$I$120,0)),""),"")</f>
        <v/>
      </c>
      <c r="K68" s="669"/>
      <c r="L68" s="671"/>
      <c r="M68" s="673"/>
      <c r="N68" s="329" t="str">
        <f>IFERROR(IF(INDEX('Impact Indicators - Section B'!E$29:E$120,MATCH($AS67,'Impact Indicators - Section B'!$I$29:$I$120,0))&lt;&gt;0,INDEX('Impact Indicators - Section B'!E$29:E$120,MATCH($AS67,'Impact Indicators - Section B'!$I$29:$I$120,0)),""),"")</f>
        <v/>
      </c>
      <c r="O68" s="669"/>
      <c r="P68" s="671"/>
      <c r="Q68" s="673"/>
      <c r="R68" s="329" t="str">
        <f>IFERROR(IF(INDEX('Impact Indicators - Section B'!E$29:E$120,MATCH($AT67,'Impact Indicators - Section B'!$I$29:$I$120,0))&lt;&gt;0,INDEX('Impact Indicators - Section B'!E$29:E$120,MATCH($AT67,'Impact Indicators - Section B'!$I$29:$I$120,0)),""),"")</f>
        <v/>
      </c>
      <c r="S68" s="669"/>
      <c r="T68" s="671"/>
      <c r="U68" s="673"/>
      <c r="V68" s="329" t="str">
        <f>IFERROR(IF(INDEX('Impact Indicators - Section B'!E$29:E$120,MATCH($AU67,'Impact Indicators - Section B'!$I$29:$I$120,0))&lt;&gt;0,INDEX('Impact Indicators - Section B'!E$29:E$120,MATCH($AU67,'Impact Indicators - Section B'!$I$29:$I$120,0)),""),"")</f>
        <v/>
      </c>
      <c r="W68" s="669"/>
      <c r="X68" s="671"/>
      <c r="Y68" s="673"/>
      <c r="Z68" s="329" t="str">
        <f>IFERROR(IF(INDEX('Impact Indicators - Section B'!E$29:E$120,MATCH(#REF!,'Impact Indicators - Section B'!$I$29:$I$120,0))&lt;&gt;0,INDEX('Impact Indicators - Section B'!E$29:E$120,MATCH(#REF!,'Impact Indicators - Section B'!$I$29:$I$120,0)),""),"")</f>
        <v/>
      </c>
      <c r="AA68" s="669"/>
      <c r="AB68" s="671"/>
      <c r="AC68" s="673"/>
      <c r="AD68" s="322"/>
      <c r="AE68" s="322"/>
      <c r="AF68" s="322"/>
      <c r="AG68" s="322"/>
      <c r="AH68" s="322"/>
      <c r="AI68" s="322"/>
      <c r="AJ68" s="322"/>
      <c r="AK68" s="322"/>
      <c r="AL68" s="322"/>
      <c r="AM68" s="674"/>
      <c r="AN68" s="305"/>
      <c r="AO68" s="588"/>
      <c r="AP68" s="588"/>
      <c r="AQ68" s="588"/>
      <c r="AR68" s="615"/>
      <c r="AS68" s="613"/>
      <c r="AT68" s="613"/>
      <c r="AU68" s="613"/>
      <c r="AV68" s="613"/>
      <c r="AW68" s="338"/>
      <c r="AX68" s="338"/>
      <c r="AY68" s="338"/>
      <c r="AZ68" s="338"/>
      <c r="BA68" s="338"/>
    </row>
    <row r="69" spans="1:53" s="224" customFormat="1" ht="28.5" hidden="1" x14ac:dyDescent="0.45">
      <c r="A69" s="662">
        <v>12</v>
      </c>
      <c r="B69" s="662" t="str">
        <f>IFERROR(IF(INDEX('Impact Indicators - Section B'!B$9:B$25,MATCH($A69,'Impact Indicators - Section B'!$A$9:$A$25,0))&lt;&gt;0,INDEX('Impact Indicators - Section B'!B$9:B$25,MATCH($A69,'Impact Indicators - Section B'!$A$9:$A$25,0)),""),"")</f>
        <v/>
      </c>
      <c r="C69" s="665" t="str">
        <f>IFERROR(IF(INDEX('Impact Indicators - Section B'!C$9:C$25,MATCH($A69,'Impact Indicators - Section B'!$A$9:$A$25,0))&lt;&gt;0,INDEX('Impact Indicators - Section B'!C$9:C$25,MATCH($A69,'Impact Indicators - Section B'!$A$9:$A$25,0)),""),"")</f>
        <v/>
      </c>
      <c r="D69" s="665" t="str">
        <f>IFERROR(IF(INDEX('Impact Indicators - Section B'!D$9:D$25,MATCH($A69,'Impact Indicators - Section B'!$A$9:$A$25,0))&lt;&gt;0,INDEX('Impact Indicators - Section B'!D$9:D$25,MATCH($A69,'Impact Indicators - Section B'!$A$9:$A$25,0)),""),"")</f>
        <v/>
      </c>
      <c r="E69" s="665" t="str">
        <f>IFERROR(IF(INDEX('Impact Indicators - Section B'!E$9:E$25,MATCH($A69,'Impact Indicators - Section B'!$A$9:$A$25,0))&lt;&gt;0,INDEX('Impact Indicators - Section B'!E$9:E$25,MATCH($A69,'Impact Indicators - Section B'!$A$9:$A$25,0)),""),"")</f>
        <v/>
      </c>
      <c r="F69" s="665" t="str">
        <f>IFERROR(IF(INDEX('Impact Indicators - Section B'!F$9:F$25,MATCH($A69,'Impact Indicators - Section B'!$A$9:$A$25,0))&lt;&gt;0,INDEX('Impact Indicators - Section B'!F$9:F$25,MATCH($A69,'Impact Indicators - Section B'!$A$9:$A$25,0)),""),"")</f>
        <v/>
      </c>
      <c r="G69" s="665" t="str">
        <f>IFERROR(IF(INDEX('Impact Indicators - Section B'!G$9:G$25,MATCH($A69,'Impact Indicators - Section B'!$A$9:$A$25,0))&lt;&gt;0,INDEX('Impact Indicators - Section B'!G$9:G$25,MATCH($A69,'Impact Indicators - Section B'!$A$9:$A$25,0)),""),"")</f>
        <v/>
      </c>
      <c r="H69" s="665" t="str">
        <f>IFERROR(IF(INDEX('Impact Indicators - Section B'!H$9:H$25,MATCH($A69,'Impact Indicators - Section B'!$A$9:$A$25,0))&lt;&gt;0,INDEX('Impact Indicators - Section B'!H$9:H$25,MATCH($A69,'Impact Indicators - Section B'!$A$9:$A$25,0)),""),"")</f>
        <v/>
      </c>
      <c r="I69" s="667" t="str">
        <f>IFERROR(IF(INDEX('Impact Indicators - Section B'!Q$9:Q$25,MATCH($A69,'Impact Indicators - Section B'!$A$9:$A$25,0))&lt;&gt;0,INDEX('Impact Indicators - Section B'!Q$9:Q$25,MATCH($A69,'Impact Indicators - Section B'!$A$9:$A$25,0)),""),"")</f>
        <v/>
      </c>
      <c r="J69" s="327" t="str">
        <f>IFERROR(IF(INDEX('Impact Indicators - Section B'!D$29:D$120,MATCH($AR69,'Impact Indicators - Section B'!$I$29:$I$120,0))&lt;&gt;0,INDEX('Impact Indicators - Section B'!D$29:D$120,MATCH($AR69,'Impact Indicators - Section B'!$I$29:$I$120,0)),""),"")</f>
        <v/>
      </c>
      <c r="K69" s="668" t="str">
        <f>IFERROR(IF(INDEX('Impact Indicators - Section B'!F$29:F$120,MATCH($AR69,'Impact Indicators - Section B'!$I$29:$I$120,0))&lt;&gt;0,INDEX('Impact Indicators - Section B'!F$29:F$120,MATCH($AR69,'Impact Indicators - Section B'!$I$29:$I$120,0)),""),"")</f>
        <v/>
      </c>
      <c r="L69" s="670" t="str">
        <f>IFERROR(IF(INDEX('Impact Indicators - Section B'!G$29:G$120,MATCH($AR69,'Impact Indicators - Section B'!$I$29:$I$120,0))&lt;&gt;0,INDEX('Impact Indicators - Section B'!G$29:G$120,MATCH($AR69,'Impact Indicators - Section B'!$I$29:$I$120,0)),""),"")</f>
        <v/>
      </c>
      <c r="M69" s="672" t="str">
        <f>IFERROR(IF(INDEX('Impact Indicators - Section B'!H$29:H$120,MATCH($AR69,'Impact Indicators - Section B'!$I$29:$I$120,0))&lt;&gt;0,INDEX('Impact Indicators - Section B'!H$29:H$120,MATCH($AR69,'Impact Indicators - Section B'!$I$29:$I$120,0)),""),"")</f>
        <v/>
      </c>
      <c r="N69" s="321" t="str">
        <f>IFERROR(IF(INDEX('Impact Indicators - Section B'!D$29:D$120,MATCH($AS69,'Impact Indicators - Section B'!$I$29:$I$120,0))&lt;&gt;0,INDEX('Impact Indicators - Section B'!D$29:D$120,MATCH($AS69,'Impact Indicators - Section B'!$I$29:$I$120,0)),""),"")</f>
        <v/>
      </c>
      <c r="O69" s="668" t="str">
        <f>IFERROR(IF(INDEX('Impact Indicators - Section B'!F$29:F$120,MATCH($AS69,'Impact Indicators - Section B'!$I$29:$I$120,0))&lt;&gt;0,INDEX('Impact Indicators - Section B'!F$29:F$120,MATCH($AS69,'Impact Indicators - Section B'!$I$29:$I$120,0)),""),"")</f>
        <v/>
      </c>
      <c r="P69" s="670" t="str">
        <f>IFERROR(IF(INDEX('Impact Indicators - Section B'!G$29:G$120,MATCH($AS69,'Impact Indicators - Section B'!$I$29:$I$120,0))&lt;&gt;0,INDEX('Impact Indicators - Section B'!G$29:G$120,MATCH($AS69,'Impact Indicators - Section B'!$I$29:$I$120,0)),""),"")</f>
        <v/>
      </c>
      <c r="Q69" s="672" t="str">
        <f>IFERROR(IF(INDEX('Impact Indicators - Section B'!H$29:H$120,MATCH($AS69,'Impact Indicators - Section B'!$I$29:$I$120,0))&lt;&gt;0,INDEX('Impact Indicators - Section B'!H$29:H$120,MATCH($AS69,'Impact Indicators - Section B'!$I$29:$I$120,0)),""),"")</f>
        <v/>
      </c>
      <c r="R69" s="321" t="str">
        <f>IFERROR(IF(INDEX('Impact Indicators - Section B'!D$29:D$120,MATCH($AT69,'Impact Indicators - Section B'!$I$29:$I$120,0))&lt;&gt;0,INDEX('Impact Indicators - Section B'!D$29:D$120,MATCH($AT69,'Impact Indicators - Section B'!$I$29:$I$120,0)),""),"")</f>
        <v/>
      </c>
      <c r="S69" s="668" t="str">
        <f>IFERROR(IF(INDEX('Impact Indicators - Section B'!F$29:F$120,MATCH($AT69,'Impact Indicators - Section B'!$I$29:$I$120,0))&lt;&gt;0,INDEX('Impact Indicators - Section B'!F$29:F$120,MATCH($AT69,'Impact Indicators - Section B'!$I$29:$I$120,0)),""),"")</f>
        <v/>
      </c>
      <c r="T69" s="670" t="str">
        <f>IFERROR(IF(INDEX('Impact Indicators - Section B'!G$29:G$120,MATCH($AT69,'Impact Indicators - Section B'!$I$29:$I$120,0))&lt;&gt;0,INDEX('Impact Indicators - Section B'!G$29:G$120,MATCH($AT69,'Impact Indicators - Section B'!$I$29:$I$120,0)),""),"")</f>
        <v/>
      </c>
      <c r="U69" s="672" t="str">
        <f>IFERROR(IF(INDEX('Impact Indicators - Section B'!H$29:H$120,MATCH($AT69,'Impact Indicators - Section B'!$I$29:$I$120,0))&lt;&gt;0,INDEX('Impact Indicators - Section B'!H$29:H$120,MATCH($AT69,'Impact Indicators - Section B'!$I$29:$I$120,0)),""),"")</f>
        <v/>
      </c>
      <c r="V69" s="321" t="str">
        <f>IFERROR(IF(INDEX('Impact Indicators - Section B'!D$29:D$120,MATCH($AU69,'Impact Indicators - Section B'!$I$29:$I$120,0))&lt;&gt;0,INDEX('Impact Indicators - Section B'!D$29:D$120,MATCH($AU69,'Impact Indicators - Section B'!$I$29:$I$120,0)),""),"")</f>
        <v/>
      </c>
      <c r="W69" s="668" t="str">
        <f>IFERROR(IF(INDEX('Impact Indicators - Section B'!F$29:F$120,MATCH($AU69,'Impact Indicators - Section B'!$I$29:$I$120,0))&lt;&gt;0,INDEX('Impact Indicators - Section B'!F$29:F$120,MATCH($AU69,'Impact Indicators - Section B'!$I$29:$I$120,0)),""),"")</f>
        <v/>
      </c>
      <c r="X69" s="670" t="str">
        <f>IFERROR(IF(INDEX('Impact Indicators - Section B'!G$29:G$120,MATCH($AU69,'Impact Indicators - Section B'!$I$29:$I$120,0))&lt;&gt;0,INDEX('Impact Indicators - Section B'!G$29:G$120,MATCH($AU69,'Impact Indicators - Section B'!$I$29:$I$120,0)),""),"")</f>
        <v/>
      </c>
      <c r="Y69" s="672" t="str">
        <f>IFERROR(IF(INDEX('Impact Indicators - Section B'!H$29:H$120,MATCH($AU69,'Impact Indicators - Section B'!$I$29:$I$120,0))&lt;&gt;0,INDEX('Impact Indicators - Section B'!H$29:H$120,MATCH($AU69,'Impact Indicators - Section B'!$I$29:$I$120,0)),""),"")</f>
        <v/>
      </c>
      <c r="Z69" s="321" t="str">
        <f>IFERROR(IF(INDEX('Impact Indicators - Section B'!D$29:D$120,MATCH(#REF!,'Impact Indicators - Section B'!$I$29:$I$120,0))&lt;&gt;0,INDEX('Impact Indicators - Section B'!D$29:D$120,MATCH(#REF!,'Impact Indicators - Section B'!$I$29:$I$120,0)),""),"")</f>
        <v/>
      </c>
      <c r="AA69" s="668" t="str">
        <f>IFERROR(IF(INDEX('Impact Indicators - Section B'!F$29:F$120,MATCH($AV69,'Impact Indicators - Section B'!$I$29:$I$120,0))&lt;&gt;0,INDEX('Impact Indicators - Section B'!F$29:F$120,MATCH($AV69,'Impact Indicators - Section B'!$I$29:$I$120,0)),""),"")</f>
        <v/>
      </c>
      <c r="AB69" s="670" t="str">
        <f>IFERROR(IF(INDEX('Impact Indicators - Section B'!G$29:G$120,MATCH($AV69,'Impact Indicators - Section B'!$I$29:$I$120,0))&lt;&gt;0,INDEX('Impact Indicators - Section B'!G$29:G$120,MATCH($AV69,'Impact Indicators - Section B'!$I$29:$I$120,0)),""),"")</f>
        <v/>
      </c>
      <c r="AC69" s="672" t="str">
        <f>IFERROR(IF(INDEX('Impact Indicators - Section B'!H$29:H$120,MATCH($AV69,'Impact Indicators - Section B'!$I$29:$I$120,0))&lt;&gt;0,INDEX('Impact Indicators - Section B'!H$29:H$120,MATCH($AV69,'Impact Indicators - Section B'!$I$29:$I$120,0)),""),"")</f>
        <v/>
      </c>
      <c r="AD69" s="322"/>
      <c r="AE69" s="322"/>
      <c r="AF69" s="322"/>
      <c r="AG69" s="322"/>
      <c r="AH69" s="322"/>
      <c r="AI69" s="322"/>
      <c r="AJ69" s="322"/>
      <c r="AK69" s="322"/>
      <c r="AL69" s="322"/>
      <c r="AM69" s="674" t="str">
        <f>IFERROR(IF(INDEX('Impact Indicators - Section B'!R$9:R$25,MATCH($A69,'Impact Indicators - Section B'!$A$9:$A$25,0))&lt;&gt;0,INDEX('Impact Indicators - Section B'!R$9:R$25,MATCH($A69,'Impact Indicators - Section B'!$A$9:$A$25,0)),""),"")</f>
        <v/>
      </c>
      <c r="AN69" s="305"/>
      <c r="AO69" s="588"/>
      <c r="AP69" s="588"/>
      <c r="AQ69" s="588"/>
      <c r="AR69" s="615" t="str">
        <f t="shared" ref="AR69" si="50">CONCATENATE($A69,J$45)</f>
        <v>122018</v>
      </c>
      <c r="AS69" s="613" t="str">
        <f t="shared" ref="AS69" si="51">CONCATENATE($A69,N$45)</f>
        <v>122019</v>
      </c>
      <c r="AT69" s="613" t="str">
        <f t="shared" ref="AT69" si="52">CONCATENATE($A69,R$45)</f>
        <v>122020</v>
      </c>
      <c r="AU69" s="613" t="str">
        <f t="shared" ref="AU69" si="53">CONCATENATE($A69,V$45)</f>
        <v>122021</v>
      </c>
      <c r="AV69" s="613" t="str">
        <f t="shared" ref="AV69" si="54">CONCATENATE($A69,Z$45)</f>
        <v>122022</v>
      </c>
      <c r="AW69" s="338"/>
      <c r="AX69" s="338"/>
      <c r="AY69" s="338"/>
      <c r="AZ69" s="338"/>
      <c r="BA69" s="338"/>
    </row>
    <row r="70" spans="1:53" s="224" customFormat="1" ht="28.5" hidden="1" x14ac:dyDescent="0.45">
      <c r="A70" s="662"/>
      <c r="B70" s="662"/>
      <c r="C70" s="665"/>
      <c r="D70" s="665"/>
      <c r="E70" s="665"/>
      <c r="F70" s="665"/>
      <c r="G70" s="665"/>
      <c r="H70" s="665"/>
      <c r="I70" s="667"/>
      <c r="J70" s="330" t="str">
        <f>IFERROR(IF(INDEX('Impact Indicators - Section B'!E$29:E$120,MATCH($AR69,'Impact Indicators - Section B'!$I$29:$I$120,0))&lt;&gt;0,INDEX('Impact Indicators - Section B'!E$29:E$120,MATCH($AR69,'Impact Indicators - Section B'!$I$29:$I$120,0)),""),"")</f>
        <v/>
      </c>
      <c r="K70" s="669"/>
      <c r="L70" s="671"/>
      <c r="M70" s="673"/>
      <c r="N70" s="331" t="str">
        <f>IFERROR(IF(INDEX('Impact Indicators - Section B'!E$29:E$120,MATCH($AS69,'Impact Indicators - Section B'!$I$29:$I$120,0))&lt;&gt;0,INDEX('Impact Indicators - Section B'!E$29:E$120,MATCH($AS69,'Impact Indicators - Section B'!$I$29:$I$120,0)),""),"")</f>
        <v/>
      </c>
      <c r="O70" s="669"/>
      <c r="P70" s="671"/>
      <c r="Q70" s="673"/>
      <c r="R70" s="331" t="str">
        <f>IFERROR(IF(INDEX('Impact Indicators - Section B'!E$29:E$120,MATCH($AT69,'Impact Indicators - Section B'!$I$29:$I$120,0))&lt;&gt;0,INDEX('Impact Indicators - Section B'!E$29:E$120,MATCH($AT69,'Impact Indicators - Section B'!$I$29:$I$120,0)),""),"")</f>
        <v/>
      </c>
      <c r="S70" s="669"/>
      <c r="T70" s="671"/>
      <c r="U70" s="673"/>
      <c r="V70" s="331" t="str">
        <f>IFERROR(IF(INDEX('Impact Indicators - Section B'!E$29:E$120,MATCH($AU69,'Impact Indicators - Section B'!$I$29:$I$120,0))&lt;&gt;0,INDEX('Impact Indicators - Section B'!E$29:E$120,MATCH($AU69,'Impact Indicators - Section B'!$I$29:$I$120,0)),""),"")</f>
        <v/>
      </c>
      <c r="W70" s="669"/>
      <c r="X70" s="671"/>
      <c r="Y70" s="673"/>
      <c r="Z70" s="331" t="str">
        <f>IFERROR(IF(INDEX('Impact Indicators - Section B'!E$29:E$120,MATCH(#REF!,'Impact Indicators - Section B'!$I$29:$I$120,0))&lt;&gt;0,INDEX('Impact Indicators - Section B'!E$29:E$120,MATCH(#REF!,'Impact Indicators - Section B'!$I$29:$I$120,0)),""),"")</f>
        <v/>
      </c>
      <c r="AA70" s="669"/>
      <c r="AB70" s="671"/>
      <c r="AC70" s="673"/>
      <c r="AD70" s="322"/>
      <c r="AE70" s="322"/>
      <c r="AF70" s="322"/>
      <c r="AG70" s="322"/>
      <c r="AH70" s="322"/>
      <c r="AI70" s="322"/>
      <c r="AJ70" s="322"/>
      <c r="AK70" s="322"/>
      <c r="AL70" s="322"/>
      <c r="AM70" s="674"/>
      <c r="AN70" s="305"/>
      <c r="AO70" s="588"/>
      <c r="AP70" s="588"/>
      <c r="AQ70" s="588"/>
      <c r="AR70" s="615"/>
      <c r="AS70" s="613"/>
      <c r="AT70" s="613"/>
      <c r="AU70" s="613"/>
      <c r="AV70" s="613"/>
      <c r="AW70" s="338"/>
      <c r="AX70" s="338"/>
      <c r="AY70" s="338"/>
      <c r="AZ70" s="338"/>
      <c r="BA70" s="338"/>
    </row>
    <row r="71" spans="1:53" s="224" customFormat="1" ht="28.5" hidden="1" x14ac:dyDescent="0.45">
      <c r="A71" s="662">
        <v>13</v>
      </c>
      <c r="B71" s="662" t="str">
        <f>IFERROR(IF(INDEX('Impact Indicators - Section B'!B$9:B$25,MATCH($A71,'Impact Indicators - Section B'!$A$9:$A$25,0))&lt;&gt;0,INDEX('Impact Indicators - Section B'!B$9:B$25,MATCH($A71,'Impact Indicators - Section B'!$A$9:$A$25,0)),""),"")</f>
        <v/>
      </c>
      <c r="C71" s="665" t="str">
        <f>IFERROR(IF(INDEX('Impact Indicators - Section B'!C$9:C$25,MATCH($A71,'Impact Indicators - Section B'!$A$9:$A$25,0))&lt;&gt;0,INDEX('Impact Indicators - Section B'!C$9:C$25,MATCH($A71,'Impact Indicators - Section B'!$A$9:$A$25,0)),""),"")</f>
        <v/>
      </c>
      <c r="D71" s="665" t="str">
        <f>IFERROR(IF(INDEX('Impact Indicators - Section B'!D$9:D$25,MATCH($A71,'Impact Indicators - Section B'!$A$9:$A$25,0))&lt;&gt;0,INDEX('Impact Indicators - Section B'!D$9:D$25,MATCH($A71,'Impact Indicators - Section B'!$A$9:$A$25,0)),""),"")</f>
        <v/>
      </c>
      <c r="E71" s="665" t="str">
        <f>IFERROR(IF(INDEX('Impact Indicators - Section B'!E$9:E$25,MATCH($A71,'Impact Indicators - Section B'!$A$9:$A$25,0))&lt;&gt;0,INDEX('Impact Indicators - Section B'!E$9:E$25,MATCH($A71,'Impact Indicators - Section B'!$A$9:$A$25,0)),""),"")</f>
        <v/>
      </c>
      <c r="F71" s="665" t="str">
        <f>IFERROR(IF(INDEX('Impact Indicators - Section B'!F$9:F$25,MATCH($A71,'Impact Indicators - Section B'!$A$9:$A$25,0))&lt;&gt;0,INDEX('Impact Indicators - Section B'!F$9:F$25,MATCH($A71,'Impact Indicators - Section B'!$A$9:$A$25,0)),""),"")</f>
        <v/>
      </c>
      <c r="G71" s="665" t="str">
        <f>IFERROR(IF(INDEX('Impact Indicators - Section B'!G$9:G$25,MATCH($A71,'Impact Indicators - Section B'!$A$9:$A$25,0))&lt;&gt;0,INDEX('Impact Indicators - Section B'!G$9:G$25,MATCH($A71,'Impact Indicators - Section B'!$A$9:$A$25,0)),""),"")</f>
        <v/>
      </c>
      <c r="H71" s="665" t="str">
        <f>IFERROR(IF(INDEX('Impact Indicators - Section B'!H$9:H$25,MATCH($A71,'Impact Indicators - Section B'!$A$9:$A$25,0))&lt;&gt;0,INDEX('Impact Indicators - Section B'!H$9:H$25,MATCH($A71,'Impact Indicators - Section B'!$A$9:$A$25,0)),""),"")</f>
        <v/>
      </c>
      <c r="I71" s="667" t="str">
        <f>IFERROR(IF(INDEX('Impact Indicators - Section B'!Q$9:Q$25,MATCH($A71,'Impact Indicators - Section B'!$A$9:$A$25,0))&lt;&gt;0,INDEX('Impact Indicators - Section B'!Q$9:Q$25,MATCH($A71,'Impact Indicators - Section B'!$A$9:$A$25,0)),""),"")</f>
        <v/>
      </c>
      <c r="J71" s="327" t="str">
        <f>IFERROR(IF(INDEX('Impact Indicators - Section B'!D$29:D$120,MATCH($AR71,'Impact Indicators - Section B'!$I$29:$I$120,0))&lt;&gt;0,INDEX('Impact Indicators - Section B'!D$29:D$120,MATCH($AR71,'Impact Indicators - Section B'!$I$29:$I$120,0)),""),"")</f>
        <v/>
      </c>
      <c r="K71" s="668" t="str">
        <f>IFERROR(IF(INDEX('Impact Indicators - Section B'!F$29:F$120,MATCH($AR71,'Impact Indicators - Section B'!$I$29:$I$120,0))&lt;&gt;0,INDEX('Impact Indicators - Section B'!F$29:F$120,MATCH($AR71,'Impact Indicators - Section B'!$I$29:$I$120,0)),""),"")</f>
        <v/>
      </c>
      <c r="L71" s="670" t="str">
        <f>IFERROR(IF(INDEX('Impact Indicators - Section B'!G$29:G$120,MATCH($AR71,'Impact Indicators - Section B'!$I$29:$I$120,0))&lt;&gt;0,INDEX('Impact Indicators - Section B'!G$29:G$120,MATCH($AR71,'Impact Indicators - Section B'!$I$29:$I$120,0)),""),"")</f>
        <v/>
      </c>
      <c r="M71" s="672" t="str">
        <f>IFERROR(IF(INDEX('Impact Indicators - Section B'!H$29:H$120,MATCH($AR71,'Impact Indicators - Section B'!$I$29:$I$120,0))&lt;&gt;0,INDEX('Impact Indicators - Section B'!H$29:H$120,MATCH($AR71,'Impact Indicators - Section B'!$I$29:$I$120,0)),""),"")</f>
        <v/>
      </c>
      <c r="N71" s="321" t="str">
        <f>IFERROR(IF(INDEX('Impact Indicators - Section B'!D$29:D$120,MATCH($AS71,'Impact Indicators - Section B'!$I$29:$I$120,0))&lt;&gt;0,INDEX('Impact Indicators - Section B'!D$29:D$120,MATCH($AS71,'Impact Indicators - Section B'!$I$29:$I$120,0)),""),"")</f>
        <v/>
      </c>
      <c r="O71" s="668" t="str">
        <f>IFERROR(IF(INDEX('Impact Indicators - Section B'!F$29:F$120,MATCH($AS71,'Impact Indicators - Section B'!$I$29:$I$120,0))&lt;&gt;0,INDEX('Impact Indicators - Section B'!F$29:F$120,MATCH($AS71,'Impact Indicators - Section B'!$I$29:$I$120,0)),""),"")</f>
        <v/>
      </c>
      <c r="P71" s="670" t="str">
        <f>IFERROR(IF(INDEX('Impact Indicators - Section B'!G$29:G$120,MATCH($AS71,'Impact Indicators - Section B'!$I$29:$I$120,0))&lt;&gt;0,INDEX('Impact Indicators - Section B'!G$29:G$120,MATCH($AS71,'Impact Indicators - Section B'!$I$29:$I$120,0)),""),"")</f>
        <v/>
      </c>
      <c r="Q71" s="672" t="str">
        <f>IFERROR(IF(INDEX('Impact Indicators - Section B'!H$29:H$120,MATCH($AS71,'Impact Indicators - Section B'!$I$29:$I$120,0))&lt;&gt;0,INDEX('Impact Indicators - Section B'!H$29:H$120,MATCH($AS71,'Impact Indicators - Section B'!$I$29:$I$120,0)),""),"")</f>
        <v/>
      </c>
      <c r="R71" s="321" t="str">
        <f>IFERROR(IF(INDEX('Impact Indicators - Section B'!D$29:D$120,MATCH($AT71,'Impact Indicators - Section B'!$I$29:$I$120,0))&lt;&gt;0,INDEX('Impact Indicators - Section B'!D$29:D$120,MATCH($AT71,'Impact Indicators - Section B'!$I$29:$I$120,0)),""),"")</f>
        <v/>
      </c>
      <c r="S71" s="668" t="str">
        <f>IFERROR(IF(INDEX('Impact Indicators - Section B'!F$29:F$120,MATCH($AT71,'Impact Indicators - Section B'!$I$29:$I$120,0))&lt;&gt;0,INDEX('Impact Indicators - Section B'!F$29:F$120,MATCH($AT71,'Impact Indicators - Section B'!$I$29:$I$120,0)),""),"")</f>
        <v/>
      </c>
      <c r="T71" s="670" t="str">
        <f>IFERROR(IF(INDEX('Impact Indicators - Section B'!G$29:G$120,MATCH($AT71,'Impact Indicators - Section B'!$I$29:$I$120,0))&lt;&gt;0,INDEX('Impact Indicators - Section B'!G$29:G$120,MATCH($AT71,'Impact Indicators - Section B'!$I$29:$I$120,0)),""),"")</f>
        <v/>
      </c>
      <c r="U71" s="672" t="str">
        <f>IFERROR(IF(INDEX('Impact Indicators - Section B'!H$29:H$120,MATCH($AT71,'Impact Indicators - Section B'!$I$29:$I$120,0))&lt;&gt;0,INDEX('Impact Indicators - Section B'!H$29:H$120,MATCH($AT71,'Impact Indicators - Section B'!$I$29:$I$120,0)),""),"")</f>
        <v/>
      </c>
      <c r="V71" s="321" t="str">
        <f>IFERROR(IF(INDEX('Impact Indicators - Section B'!D$29:D$120,MATCH($AU71,'Impact Indicators - Section B'!$I$29:$I$120,0))&lt;&gt;0,INDEX('Impact Indicators - Section B'!D$29:D$120,MATCH($AU71,'Impact Indicators - Section B'!$I$29:$I$120,0)),""),"")</f>
        <v/>
      </c>
      <c r="W71" s="668" t="str">
        <f>IFERROR(IF(INDEX('Impact Indicators - Section B'!F$29:F$120,MATCH($AU71,'Impact Indicators - Section B'!$I$29:$I$120,0))&lt;&gt;0,INDEX('Impact Indicators - Section B'!F$29:F$120,MATCH($AU71,'Impact Indicators - Section B'!$I$29:$I$120,0)),""),"")</f>
        <v/>
      </c>
      <c r="X71" s="670" t="str">
        <f>IFERROR(IF(INDEX('Impact Indicators - Section B'!G$29:G$120,MATCH($AU71,'Impact Indicators - Section B'!$I$29:$I$120,0))&lt;&gt;0,INDEX('Impact Indicators - Section B'!G$29:G$120,MATCH($AU71,'Impact Indicators - Section B'!$I$29:$I$120,0)),""),"")</f>
        <v/>
      </c>
      <c r="Y71" s="672" t="str">
        <f>IFERROR(IF(INDEX('Impact Indicators - Section B'!H$29:H$120,MATCH($AU71,'Impact Indicators - Section B'!$I$29:$I$120,0))&lt;&gt;0,INDEX('Impact Indicators - Section B'!H$29:H$120,MATCH($AU71,'Impact Indicators - Section B'!$I$29:$I$120,0)),""),"")</f>
        <v/>
      </c>
      <c r="Z71" s="321" t="str">
        <f>IFERROR(IF(INDEX('Impact Indicators - Section B'!D$29:D$120,MATCH(#REF!,'Impact Indicators - Section B'!$I$29:$I$120,0))&lt;&gt;0,INDEX('Impact Indicators - Section B'!D$29:D$120,MATCH(#REF!,'Impact Indicators - Section B'!$I$29:$I$120,0)),""),"")</f>
        <v/>
      </c>
      <c r="AA71" s="668" t="str">
        <f>IFERROR(IF(INDEX('Impact Indicators - Section B'!F$29:F$120,MATCH($AV71,'Impact Indicators - Section B'!$I$29:$I$120,0))&lt;&gt;0,INDEX('Impact Indicators - Section B'!F$29:F$120,MATCH($AV71,'Impact Indicators - Section B'!$I$29:$I$120,0)),""),"")</f>
        <v/>
      </c>
      <c r="AB71" s="670" t="str">
        <f>IFERROR(IF(INDEX('Impact Indicators - Section B'!G$29:G$120,MATCH($AV71,'Impact Indicators - Section B'!$I$29:$I$120,0))&lt;&gt;0,INDEX('Impact Indicators - Section B'!G$29:G$120,MATCH($AV71,'Impact Indicators - Section B'!$I$29:$I$120,0)),""),"")</f>
        <v/>
      </c>
      <c r="AC71" s="672" t="str">
        <f>IFERROR(IF(INDEX('Impact Indicators - Section B'!H$29:H$120,MATCH($AV71,'Impact Indicators - Section B'!$I$29:$I$120,0))&lt;&gt;0,INDEX('Impact Indicators - Section B'!H$29:H$120,MATCH($AV71,'Impact Indicators - Section B'!$I$29:$I$120,0)),""),"")</f>
        <v/>
      </c>
      <c r="AD71" s="322"/>
      <c r="AE71" s="322"/>
      <c r="AF71" s="322"/>
      <c r="AG71" s="322"/>
      <c r="AH71" s="322"/>
      <c r="AI71" s="322"/>
      <c r="AJ71" s="322"/>
      <c r="AK71" s="322"/>
      <c r="AL71" s="322"/>
      <c r="AM71" s="674" t="str">
        <f>IFERROR(IF(INDEX('Impact Indicators - Section B'!R$9:R$25,MATCH($A71,'Impact Indicators - Section B'!$A$9:$A$25,0))&lt;&gt;0,INDEX('Impact Indicators - Section B'!R$9:R$25,MATCH($A71,'Impact Indicators - Section B'!$A$9:$A$25,0)),""),"")</f>
        <v/>
      </c>
      <c r="AN71" s="305"/>
      <c r="AO71" s="588"/>
      <c r="AP71" s="588"/>
      <c r="AQ71" s="588"/>
      <c r="AR71" s="615" t="str">
        <f t="shared" ref="AR71" si="55">CONCATENATE($A71,J$45)</f>
        <v>132018</v>
      </c>
      <c r="AS71" s="613" t="str">
        <f t="shared" ref="AS71" si="56">CONCATENATE($A71,N$45)</f>
        <v>132019</v>
      </c>
      <c r="AT71" s="613" t="str">
        <f t="shared" ref="AT71" si="57">CONCATENATE($A71,R$45)</f>
        <v>132020</v>
      </c>
      <c r="AU71" s="613" t="str">
        <f t="shared" ref="AU71" si="58">CONCATENATE($A71,V$45)</f>
        <v>132021</v>
      </c>
      <c r="AV71" s="613" t="str">
        <f t="shared" ref="AV71" si="59">CONCATENATE($A71,Z$45)</f>
        <v>132022</v>
      </c>
      <c r="AW71" s="338"/>
      <c r="AX71" s="338"/>
      <c r="AY71" s="338"/>
      <c r="AZ71" s="338"/>
      <c r="BA71" s="338"/>
    </row>
    <row r="72" spans="1:53" s="224" customFormat="1" ht="28.5" hidden="1" x14ac:dyDescent="0.45">
      <c r="A72" s="662"/>
      <c r="B72" s="662"/>
      <c r="C72" s="665"/>
      <c r="D72" s="665"/>
      <c r="E72" s="665"/>
      <c r="F72" s="665"/>
      <c r="G72" s="665"/>
      <c r="H72" s="665"/>
      <c r="I72" s="667"/>
      <c r="J72" s="328" t="str">
        <f>IFERROR(IF(INDEX('Impact Indicators - Section B'!E$29:E$120,MATCH($AR71,'Impact Indicators - Section B'!$I$29:$I$120,0))&lt;&gt;0,INDEX('Impact Indicators - Section B'!E$29:E$120,MATCH($AR71,'Impact Indicators - Section B'!$I$29:$I$120,0)),""),"")</f>
        <v/>
      </c>
      <c r="K72" s="669"/>
      <c r="L72" s="671"/>
      <c r="M72" s="673"/>
      <c r="N72" s="329" t="str">
        <f>IFERROR(IF(INDEX('Impact Indicators - Section B'!E$29:E$120,MATCH($AS71,'Impact Indicators - Section B'!$I$29:$I$120,0))&lt;&gt;0,INDEX('Impact Indicators - Section B'!E$29:E$120,MATCH($AS71,'Impact Indicators - Section B'!$I$29:$I$120,0)),""),"")</f>
        <v/>
      </c>
      <c r="O72" s="669"/>
      <c r="P72" s="671"/>
      <c r="Q72" s="673"/>
      <c r="R72" s="329" t="str">
        <f>IFERROR(IF(INDEX('Impact Indicators - Section B'!E$29:E$120,MATCH($AT71,'Impact Indicators - Section B'!$I$29:$I$120,0))&lt;&gt;0,INDEX('Impact Indicators - Section B'!E$29:E$120,MATCH($AT71,'Impact Indicators - Section B'!$I$29:$I$120,0)),""),"")</f>
        <v/>
      </c>
      <c r="S72" s="669"/>
      <c r="T72" s="671"/>
      <c r="U72" s="673"/>
      <c r="V72" s="329" t="str">
        <f>IFERROR(IF(INDEX('Impact Indicators - Section B'!E$29:E$120,MATCH($AU71,'Impact Indicators - Section B'!$I$29:$I$120,0))&lt;&gt;0,INDEX('Impact Indicators - Section B'!E$29:E$120,MATCH($AU71,'Impact Indicators - Section B'!$I$29:$I$120,0)),""),"")</f>
        <v/>
      </c>
      <c r="W72" s="669"/>
      <c r="X72" s="671"/>
      <c r="Y72" s="673"/>
      <c r="Z72" s="329" t="str">
        <f>IFERROR(IF(INDEX('Impact Indicators - Section B'!E$29:E$120,MATCH(#REF!,'Impact Indicators - Section B'!$I$29:$I$120,0))&lt;&gt;0,INDEX('Impact Indicators - Section B'!E$29:E$120,MATCH(#REF!,'Impact Indicators - Section B'!$I$29:$I$120,0)),""),"")</f>
        <v/>
      </c>
      <c r="AA72" s="669"/>
      <c r="AB72" s="671"/>
      <c r="AC72" s="673"/>
      <c r="AD72" s="322"/>
      <c r="AE72" s="322"/>
      <c r="AF72" s="322"/>
      <c r="AG72" s="322"/>
      <c r="AH72" s="322"/>
      <c r="AI72" s="322"/>
      <c r="AJ72" s="322"/>
      <c r="AK72" s="322"/>
      <c r="AL72" s="322"/>
      <c r="AM72" s="674"/>
      <c r="AN72" s="305"/>
      <c r="AO72" s="588"/>
      <c r="AP72" s="588"/>
      <c r="AQ72" s="588"/>
      <c r="AR72" s="615"/>
      <c r="AS72" s="613"/>
      <c r="AT72" s="613"/>
      <c r="AU72" s="613"/>
      <c r="AV72" s="613"/>
      <c r="AW72" s="338"/>
      <c r="AX72" s="338"/>
      <c r="AY72" s="338"/>
      <c r="AZ72" s="338"/>
      <c r="BA72" s="338"/>
    </row>
    <row r="73" spans="1:53" s="224" customFormat="1" ht="28.5" hidden="1" x14ac:dyDescent="0.45">
      <c r="A73" s="662">
        <v>14</v>
      </c>
      <c r="B73" s="662" t="str">
        <f>IFERROR(IF(INDEX('Impact Indicators - Section B'!B$9:B$25,MATCH($A73,'Impact Indicators - Section B'!$A$9:$A$25,0))&lt;&gt;0,INDEX('Impact Indicators - Section B'!B$9:B$25,MATCH($A73,'Impact Indicators - Section B'!$A$9:$A$25,0)),""),"")</f>
        <v/>
      </c>
      <c r="C73" s="665" t="str">
        <f>IFERROR(IF(INDEX('Impact Indicators - Section B'!C$9:C$25,MATCH($A73,'Impact Indicators - Section B'!$A$9:$A$25,0))&lt;&gt;0,INDEX('Impact Indicators - Section B'!C$9:C$25,MATCH($A73,'Impact Indicators - Section B'!$A$9:$A$25,0)),""),"")</f>
        <v/>
      </c>
      <c r="D73" s="665" t="str">
        <f>IFERROR(IF(INDEX('Impact Indicators - Section B'!D$9:D$25,MATCH($A73,'Impact Indicators - Section B'!$A$9:$A$25,0))&lt;&gt;0,INDEX('Impact Indicators - Section B'!D$9:D$25,MATCH($A73,'Impact Indicators - Section B'!$A$9:$A$25,0)),""),"")</f>
        <v/>
      </c>
      <c r="E73" s="665" t="str">
        <f>IFERROR(IF(INDEX('Impact Indicators - Section B'!E$9:E$25,MATCH($A73,'Impact Indicators - Section B'!$A$9:$A$25,0))&lt;&gt;0,INDEX('Impact Indicators - Section B'!E$9:E$25,MATCH($A73,'Impact Indicators - Section B'!$A$9:$A$25,0)),""),"")</f>
        <v/>
      </c>
      <c r="F73" s="665" t="str">
        <f>IFERROR(IF(INDEX('Impact Indicators - Section B'!F$9:F$25,MATCH($A73,'Impact Indicators - Section B'!$A$9:$A$25,0))&lt;&gt;0,INDEX('Impact Indicators - Section B'!F$9:F$25,MATCH($A73,'Impact Indicators - Section B'!$A$9:$A$25,0)),""),"")</f>
        <v/>
      </c>
      <c r="G73" s="665" t="str">
        <f>IFERROR(IF(INDEX('Impact Indicators - Section B'!G$9:G$25,MATCH($A73,'Impact Indicators - Section B'!$A$9:$A$25,0))&lt;&gt;0,INDEX('Impact Indicators - Section B'!G$9:G$25,MATCH($A73,'Impact Indicators - Section B'!$A$9:$A$25,0)),""),"")</f>
        <v/>
      </c>
      <c r="H73" s="665" t="str">
        <f>IFERROR(IF(INDEX('Impact Indicators - Section B'!H$9:H$25,MATCH($A73,'Impact Indicators - Section B'!$A$9:$A$25,0))&lt;&gt;0,INDEX('Impact Indicators - Section B'!H$9:H$25,MATCH($A73,'Impact Indicators - Section B'!$A$9:$A$25,0)),""),"")</f>
        <v/>
      </c>
      <c r="I73" s="667" t="str">
        <f>IFERROR(IF(INDEX('Impact Indicators - Section B'!Q$9:Q$25,MATCH($A73,'Impact Indicators - Section B'!$A$9:$A$25,0))&lt;&gt;0,INDEX('Impact Indicators - Section B'!Q$9:Q$25,MATCH($A73,'Impact Indicators - Section B'!$A$9:$A$25,0)),""),"")</f>
        <v/>
      </c>
      <c r="J73" s="327" t="str">
        <f>IFERROR(IF(INDEX('Impact Indicators - Section B'!D$29:D$120,MATCH($AR73,'Impact Indicators - Section B'!$I$29:$I$120,0))&lt;&gt;0,INDEX('Impact Indicators - Section B'!D$29:D$120,MATCH($AR73,'Impact Indicators - Section B'!$I$29:$I$120,0)),""),"")</f>
        <v/>
      </c>
      <c r="K73" s="668" t="str">
        <f>IFERROR(IF(INDEX('Impact Indicators - Section B'!F$29:F$120,MATCH($AR73,'Impact Indicators - Section B'!$I$29:$I$120,0))&lt;&gt;0,INDEX('Impact Indicators - Section B'!F$29:F$120,MATCH($AR73,'Impact Indicators - Section B'!$I$29:$I$120,0)),""),"")</f>
        <v/>
      </c>
      <c r="L73" s="670" t="str">
        <f>IFERROR(IF(INDEX('Impact Indicators - Section B'!G$29:G$120,MATCH($AR73,'Impact Indicators - Section B'!$I$29:$I$120,0))&lt;&gt;0,INDEX('Impact Indicators - Section B'!G$29:G$120,MATCH($AR73,'Impact Indicators - Section B'!$I$29:$I$120,0)),""),"")</f>
        <v/>
      </c>
      <c r="M73" s="672" t="str">
        <f>IFERROR(IF(INDEX('Impact Indicators - Section B'!H$29:H$120,MATCH($AR73,'Impact Indicators - Section B'!$I$29:$I$120,0))&lt;&gt;0,INDEX('Impact Indicators - Section B'!H$29:H$120,MATCH($AR73,'Impact Indicators - Section B'!$I$29:$I$120,0)),""),"")</f>
        <v/>
      </c>
      <c r="N73" s="321" t="str">
        <f>IFERROR(IF(INDEX('Impact Indicators - Section B'!D$29:D$120,MATCH($AS73,'Impact Indicators - Section B'!$I$29:$I$120,0))&lt;&gt;0,INDEX('Impact Indicators - Section B'!D$29:D$120,MATCH($AS73,'Impact Indicators - Section B'!$I$29:$I$120,0)),""),"")</f>
        <v/>
      </c>
      <c r="O73" s="668" t="str">
        <f>IFERROR(IF(INDEX('Impact Indicators - Section B'!F$29:F$120,MATCH($AS73,'Impact Indicators - Section B'!$I$29:$I$120,0))&lt;&gt;0,INDEX('Impact Indicators - Section B'!F$29:F$120,MATCH($AS73,'Impact Indicators - Section B'!$I$29:$I$120,0)),""),"")</f>
        <v/>
      </c>
      <c r="P73" s="670" t="str">
        <f>IFERROR(IF(INDEX('Impact Indicators - Section B'!G$29:G$120,MATCH($AS73,'Impact Indicators - Section B'!$I$29:$I$120,0))&lt;&gt;0,INDEX('Impact Indicators - Section B'!G$29:G$120,MATCH($AS73,'Impact Indicators - Section B'!$I$29:$I$120,0)),""),"")</f>
        <v/>
      </c>
      <c r="Q73" s="672" t="str">
        <f>IFERROR(IF(INDEX('Impact Indicators - Section B'!H$29:H$120,MATCH($AS73,'Impact Indicators - Section B'!$I$29:$I$120,0))&lt;&gt;0,INDEX('Impact Indicators - Section B'!H$29:H$120,MATCH($AS73,'Impact Indicators - Section B'!$I$29:$I$120,0)),""),"")</f>
        <v/>
      </c>
      <c r="R73" s="321" t="str">
        <f>IFERROR(IF(INDEX('Impact Indicators - Section B'!D$29:D$120,MATCH($AT73,'Impact Indicators - Section B'!$I$29:$I$120,0))&lt;&gt;0,INDEX('Impact Indicators - Section B'!D$29:D$120,MATCH($AT73,'Impact Indicators - Section B'!$I$29:$I$120,0)),""),"")</f>
        <v/>
      </c>
      <c r="S73" s="668" t="str">
        <f>IFERROR(IF(INDEX('Impact Indicators - Section B'!F$29:F$120,MATCH($AT73,'Impact Indicators - Section B'!$I$29:$I$120,0))&lt;&gt;0,INDEX('Impact Indicators - Section B'!F$29:F$120,MATCH($AT73,'Impact Indicators - Section B'!$I$29:$I$120,0)),""),"")</f>
        <v/>
      </c>
      <c r="T73" s="670" t="str">
        <f>IFERROR(IF(INDEX('Impact Indicators - Section B'!G$29:G$120,MATCH($AT73,'Impact Indicators - Section B'!$I$29:$I$120,0))&lt;&gt;0,INDEX('Impact Indicators - Section B'!G$29:G$120,MATCH($AT73,'Impact Indicators - Section B'!$I$29:$I$120,0)),""),"")</f>
        <v/>
      </c>
      <c r="U73" s="672" t="str">
        <f>IFERROR(IF(INDEX('Impact Indicators - Section B'!H$29:H$120,MATCH($AT73,'Impact Indicators - Section B'!$I$29:$I$120,0))&lt;&gt;0,INDEX('Impact Indicators - Section B'!H$29:H$120,MATCH($AT73,'Impact Indicators - Section B'!$I$29:$I$120,0)),""),"")</f>
        <v/>
      </c>
      <c r="V73" s="321" t="str">
        <f>IFERROR(IF(INDEX('Impact Indicators - Section B'!D$29:D$120,MATCH($AU73,'Impact Indicators - Section B'!$I$29:$I$120,0))&lt;&gt;0,INDEX('Impact Indicators - Section B'!D$29:D$120,MATCH($AU73,'Impact Indicators - Section B'!$I$29:$I$120,0)),""),"")</f>
        <v/>
      </c>
      <c r="W73" s="668" t="str">
        <f>IFERROR(IF(INDEX('Impact Indicators - Section B'!F$29:F$120,MATCH($AU73,'Impact Indicators - Section B'!$I$29:$I$120,0))&lt;&gt;0,INDEX('Impact Indicators - Section B'!F$29:F$120,MATCH($AU73,'Impact Indicators - Section B'!$I$29:$I$120,0)),""),"")</f>
        <v/>
      </c>
      <c r="X73" s="670" t="str">
        <f>IFERROR(IF(INDEX('Impact Indicators - Section B'!G$29:G$120,MATCH($AU73,'Impact Indicators - Section B'!$I$29:$I$120,0))&lt;&gt;0,INDEX('Impact Indicators - Section B'!G$29:G$120,MATCH($AU73,'Impact Indicators - Section B'!$I$29:$I$120,0)),""),"")</f>
        <v/>
      </c>
      <c r="Y73" s="672" t="str">
        <f>IFERROR(IF(INDEX('Impact Indicators - Section B'!H$29:H$120,MATCH($AU73,'Impact Indicators - Section B'!$I$29:$I$120,0))&lt;&gt;0,INDEX('Impact Indicators - Section B'!H$29:H$120,MATCH($AU73,'Impact Indicators - Section B'!$I$29:$I$120,0)),""),"")</f>
        <v/>
      </c>
      <c r="Z73" s="321" t="str">
        <f>IFERROR(IF(INDEX('Impact Indicators - Section B'!D$29:D$120,MATCH(#REF!,'Impact Indicators - Section B'!$I$29:$I$120,0))&lt;&gt;0,INDEX('Impact Indicators - Section B'!D$29:D$120,MATCH(#REF!,'Impact Indicators - Section B'!$I$29:$I$120,0)),""),"")</f>
        <v/>
      </c>
      <c r="AA73" s="668" t="str">
        <f>IFERROR(IF(INDEX('Impact Indicators - Section B'!F$29:F$120,MATCH($AV73,'Impact Indicators - Section B'!$I$29:$I$120,0))&lt;&gt;0,INDEX('Impact Indicators - Section B'!F$29:F$120,MATCH($AV73,'Impact Indicators - Section B'!$I$29:$I$120,0)),""),"")</f>
        <v/>
      </c>
      <c r="AB73" s="670" t="str">
        <f>IFERROR(IF(INDEX('Impact Indicators - Section B'!G$29:G$120,MATCH($AV73,'Impact Indicators - Section B'!$I$29:$I$120,0))&lt;&gt;0,INDEX('Impact Indicators - Section B'!G$29:G$120,MATCH($AV73,'Impact Indicators - Section B'!$I$29:$I$120,0)),""),"")</f>
        <v/>
      </c>
      <c r="AC73" s="672" t="str">
        <f>IFERROR(IF(INDEX('Impact Indicators - Section B'!H$29:H$120,MATCH($AV73,'Impact Indicators - Section B'!$I$29:$I$120,0))&lt;&gt;0,INDEX('Impact Indicators - Section B'!H$29:H$120,MATCH($AV73,'Impact Indicators - Section B'!$I$29:$I$120,0)),""),"")</f>
        <v/>
      </c>
      <c r="AD73" s="322"/>
      <c r="AE73" s="322"/>
      <c r="AF73" s="322"/>
      <c r="AG73" s="322"/>
      <c r="AH73" s="322"/>
      <c r="AI73" s="322"/>
      <c r="AJ73" s="322"/>
      <c r="AK73" s="322"/>
      <c r="AL73" s="322"/>
      <c r="AM73" s="674" t="str">
        <f>IFERROR(IF(INDEX('Impact Indicators - Section B'!R$9:R$25,MATCH($A73,'Impact Indicators - Section B'!$A$9:$A$25,0))&lt;&gt;0,INDEX('Impact Indicators - Section B'!R$9:R$25,MATCH($A73,'Impact Indicators - Section B'!$A$9:$A$25,0)),""),"")</f>
        <v/>
      </c>
      <c r="AN73" s="305"/>
      <c r="AO73" s="588"/>
      <c r="AP73" s="588"/>
      <c r="AQ73" s="588"/>
      <c r="AR73" s="615" t="str">
        <f t="shared" ref="AR73" si="60">CONCATENATE($A73,J$45)</f>
        <v>142018</v>
      </c>
      <c r="AS73" s="613" t="str">
        <f t="shared" ref="AS73" si="61">CONCATENATE($A73,N$45)</f>
        <v>142019</v>
      </c>
      <c r="AT73" s="613" t="str">
        <f t="shared" ref="AT73" si="62">CONCATENATE($A73,R$45)</f>
        <v>142020</v>
      </c>
      <c r="AU73" s="613" t="str">
        <f t="shared" ref="AU73" si="63">CONCATENATE($A73,V$45)</f>
        <v>142021</v>
      </c>
      <c r="AV73" s="613" t="str">
        <f t="shared" ref="AV73" si="64">CONCATENATE($A73,Z$45)</f>
        <v>142022</v>
      </c>
      <c r="AW73" s="338"/>
      <c r="AX73" s="338"/>
      <c r="AY73" s="338"/>
      <c r="AZ73" s="338"/>
      <c r="BA73" s="338"/>
    </row>
    <row r="74" spans="1:53" s="224" customFormat="1" ht="28.5" hidden="1" x14ac:dyDescent="0.45">
      <c r="A74" s="662"/>
      <c r="B74" s="662"/>
      <c r="C74" s="665"/>
      <c r="D74" s="665"/>
      <c r="E74" s="665"/>
      <c r="F74" s="665"/>
      <c r="G74" s="665"/>
      <c r="H74" s="665"/>
      <c r="I74" s="667"/>
      <c r="J74" s="330" t="str">
        <f>IFERROR(IF(INDEX('Impact Indicators - Section B'!E$29:E$120,MATCH($AR73,'Impact Indicators - Section B'!$I$29:$I$120,0))&lt;&gt;0,INDEX('Impact Indicators - Section B'!E$29:E$120,MATCH($AR73,'Impact Indicators - Section B'!$I$29:$I$120,0)),""),"")</f>
        <v/>
      </c>
      <c r="K74" s="669"/>
      <c r="L74" s="671"/>
      <c r="M74" s="673"/>
      <c r="N74" s="331" t="str">
        <f>IFERROR(IF(INDEX('Impact Indicators - Section B'!E$29:E$120,MATCH($AS73,'Impact Indicators - Section B'!$I$29:$I$120,0))&lt;&gt;0,INDEX('Impact Indicators - Section B'!E$29:E$120,MATCH($AS73,'Impact Indicators - Section B'!$I$29:$I$120,0)),""),"")</f>
        <v/>
      </c>
      <c r="O74" s="669"/>
      <c r="P74" s="671"/>
      <c r="Q74" s="673"/>
      <c r="R74" s="331" t="str">
        <f>IFERROR(IF(INDEX('Impact Indicators - Section B'!E$29:E$120,MATCH($AT73,'Impact Indicators - Section B'!$I$29:$I$120,0))&lt;&gt;0,INDEX('Impact Indicators - Section B'!E$29:E$120,MATCH($AT73,'Impact Indicators - Section B'!$I$29:$I$120,0)),""),"")</f>
        <v/>
      </c>
      <c r="S74" s="669"/>
      <c r="T74" s="671"/>
      <c r="U74" s="673"/>
      <c r="V74" s="331" t="str">
        <f>IFERROR(IF(INDEX('Impact Indicators - Section B'!E$29:E$120,MATCH($AU73,'Impact Indicators - Section B'!$I$29:$I$120,0))&lt;&gt;0,INDEX('Impact Indicators - Section B'!E$29:E$120,MATCH($AU73,'Impact Indicators - Section B'!$I$29:$I$120,0)),""),"")</f>
        <v/>
      </c>
      <c r="W74" s="669"/>
      <c r="X74" s="671"/>
      <c r="Y74" s="673"/>
      <c r="Z74" s="331" t="str">
        <f>IFERROR(IF(INDEX('Impact Indicators - Section B'!E$29:E$120,MATCH(#REF!,'Impact Indicators - Section B'!$I$29:$I$120,0))&lt;&gt;0,INDEX('Impact Indicators - Section B'!E$29:E$120,MATCH(#REF!,'Impact Indicators - Section B'!$I$29:$I$120,0)),""),"")</f>
        <v/>
      </c>
      <c r="AA74" s="669"/>
      <c r="AB74" s="671"/>
      <c r="AC74" s="673"/>
      <c r="AD74" s="322"/>
      <c r="AE74" s="322"/>
      <c r="AF74" s="322"/>
      <c r="AG74" s="322"/>
      <c r="AH74" s="322"/>
      <c r="AI74" s="322"/>
      <c r="AJ74" s="322"/>
      <c r="AK74" s="322"/>
      <c r="AL74" s="322"/>
      <c r="AM74" s="674"/>
      <c r="AN74" s="305"/>
      <c r="AO74" s="588"/>
      <c r="AP74" s="588"/>
      <c r="AQ74" s="588"/>
      <c r="AR74" s="615"/>
      <c r="AS74" s="613"/>
      <c r="AT74" s="613"/>
      <c r="AU74" s="613"/>
      <c r="AV74" s="613"/>
      <c r="AW74" s="338"/>
      <c r="AX74" s="338"/>
      <c r="AY74" s="338"/>
      <c r="AZ74" s="338"/>
      <c r="BA74" s="338"/>
    </row>
    <row r="75" spans="1:53" s="224" customFormat="1" ht="28.5" hidden="1" x14ac:dyDescent="0.45">
      <c r="A75" s="662">
        <v>15</v>
      </c>
      <c r="B75" s="662" t="str">
        <f>IFERROR(IF(INDEX('Impact Indicators - Section B'!B$9:B$25,MATCH($A75,'Impact Indicators - Section B'!$A$9:$A$25,0))&lt;&gt;0,INDEX('Impact Indicators - Section B'!B$9:B$25,MATCH($A75,'Impact Indicators - Section B'!$A$9:$A$25,0)),""),"")</f>
        <v/>
      </c>
      <c r="C75" s="665" t="str">
        <f>IFERROR(IF(INDEX('Impact Indicators - Section B'!C$9:C$25,MATCH($A75,'Impact Indicators - Section B'!$A$9:$A$25,0))&lt;&gt;0,INDEX('Impact Indicators - Section B'!C$9:C$25,MATCH($A75,'Impact Indicators - Section B'!$A$9:$A$25,0)),""),"")</f>
        <v/>
      </c>
      <c r="D75" s="665" t="str">
        <f>IFERROR(IF(INDEX('Impact Indicators - Section B'!D$9:D$25,MATCH($A75,'Impact Indicators - Section B'!$A$9:$A$25,0))&lt;&gt;0,INDEX('Impact Indicators - Section B'!D$9:D$25,MATCH($A75,'Impact Indicators - Section B'!$A$9:$A$25,0)),""),"")</f>
        <v/>
      </c>
      <c r="E75" s="665" t="str">
        <f>IFERROR(IF(INDEX('Impact Indicators - Section B'!E$9:E$25,MATCH($A75,'Impact Indicators - Section B'!$A$9:$A$25,0))&lt;&gt;0,INDEX('Impact Indicators - Section B'!E$9:E$25,MATCH($A75,'Impact Indicators - Section B'!$A$9:$A$25,0)),""),"")</f>
        <v/>
      </c>
      <c r="F75" s="665" t="str">
        <f>IFERROR(IF(INDEX('Impact Indicators - Section B'!F$9:F$25,MATCH($A75,'Impact Indicators - Section B'!$A$9:$A$25,0))&lt;&gt;0,INDEX('Impact Indicators - Section B'!F$9:F$25,MATCH($A75,'Impact Indicators - Section B'!$A$9:$A$25,0)),""),"")</f>
        <v/>
      </c>
      <c r="G75" s="665" t="str">
        <f>IFERROR(IF(INDEX('Impact Indicators - Section B'!G$9:G$25,MATCH($A75,'Impact Indicators - Section B'!$A$9:$A$25,0))&lt;&gt;0,INDEX('Impact Indicators - Section B'!G$9:G$25,MATCH($A75,'Impact Indicators - Section B'!$A$9:$A$25,0)),""),"")</f>
        <v/>
      </c>
      <c r="H75" s="665" t="str">
        <f>IFERROR(IF(INDEX('Impact Indicators - Section B'!H$9:H$25,MATCH($A75,'Impact Indicators - Section B'!$A$9:$A$25,0))&lt;&gt;0,INDEX('Impact Indicators - Section B'!H$9:H$25,MATCH($A75,'Impact Indicators - Section B'!$A$9:$A$25,0)),""),"")</f>
        <v/>
      </c>
      <c r="I75" s="667" t="str">
        <f>IFERROR(IF(INDEX('Impact Indicators - Section B'!Q$9:Q$25,MATCH($A75,'Impact Indicators - Section B'!$A$9:$A$25,0))&lt;&gt;0,INDEX('Impact Indicators - Section B'!Q$9:Q$25,MATCH($A75,'Impact Indicators - Section B'!$A$9:$A$25,0)),""),"")</f>
        <v/>
      </c>
      <c r="J75" s="327" t="str">
        <f>IFERROR(IF(INDEX('Impact Indicators - Section B'!D$29:D$120,MATCH($AR75,'Impact Indicators - Section B'!$I$29:$I$120,0))&lt;&gt;0,INDEX('Impact Indicators - Section B'!D$29:D$120,MATCH($AR75,'Impact Indicators - Section B'!$I$29:$I$120,0)),""),"")</f>
        <v/>
      </c>
      <c r="K75" s="668" t="str">
        <f>IFERROR(IF(INDEX('Impact Indicators - Section B'!F$29:F$120,MATCH($AR75,'Impact Indicators - Section B'!$I$29:$I$120,0))&lt;&gt;0,INDEX('Impact Indicators - Section B'!F$29:F$120,MATCH($AR75,'Impact Indicators - Section B'!$I$29:$I$120,0)),""),"")</f>
        <v/>
      </c>
      <c r="L75" s="670" t="str">
        <f>IFERROR(IF(INDEX('Impact Indicators - Section B'!G$29:G$120,MATCH($AR75,'Impact Indicators - Section B'!$I$29:$I$120,0))&lt;&gt;0,INDEX('Impact Indicators - Section B'!G$29:G$120,MATCH($AR75,'Impact Indicators - Section B'!$I$29:$I$120,0)),""),"")</f>
        <v/>
      </c>
      <c r="M75" s="672" t="str">
        <f>IFERROR(IF(INDEX('Impact Indicators - Section B'!H$29:H$120,MATCH($AR75,'Impact Indicators - Section B'!$I$29:$I$120,0))&lt;&gt;0,INDEX('Impact Indicators - Section B'!H$29:H$120,MATCH($AR75,'Impact Indicators - Section B'!$I$29:$I$120,0)),""),"")</f>
        <v/>
      </c>
      <c r="N75" s="321" t="str">
        <f>IFERROR(IF(INDEX('Impact Indicators - Section B'!D$29:D$120,MATCH($AS75,'Impact Indicators - Section B'!$I$29:$I$120,0))&lt;&gt;0,INDEX('Impact Indicators - Section B'!D$29:D$120,MATCH($AS75,'Impact Indicators - Section B'!$I$29:$I$120,0)),""),"")</f>
        <v/>
      </c>
      <c r="O75" s="668" t="str">
        <f>IFERROR(IF(INDEX('Impact Indicators - Section B'!F$29:F$120,MATCH($AS75,'Impact Indicators - Section B'!$I$29:$I$120,0))&lt;&gt;0,INDEX('Impact Indicators - Section B'!F$29:F$120,MATCH($AS75,'Impact Indicators - Section B'!$I$29:$I$120,0)),""),"")</f>
        <v/>
      </c>
      <c r="P75" s="670" t="str">
        <f>IFERROR(IF(INDEX('Impact Indicators - Section B'!G$29:G$120,MATCH($AS75,'Impact Indicators - Section B'!$I$29:$I$120,0))&lt;&gt;0,INDEX('Impact Indicators - Section B'!G$29:G$120,MATCH($AS75,'Impact Indicators - Section B'!$I$29:$I$120,0)),""),"")</f>
        <v/>
      </c>
      <c r="Q75" s="672" t="str">
        <f>IFERROR(IF(INDEX('Impact Indicators - Section B'!H$29:H$120,MATCH($AS75,'Impact Indicators - Section B'!$I$29:$I$120,0))&lt;&gt;0,INDEX('Impact Indicators - Section B'!H$29:H$120,MATCH($AS75,'Impact Indicators - Section B'!$I$29:$I$120,0)),""),"")</f>
        <v/>
      </c>
      <c r="R75" s="321" t="str">
        <f>IFERROR(IF(INDEX('Impact Indicators - Section B'!D$29:D$120,MATCH($AT75,'Impact Indicators - Section B'!$I$29:$I$120,0))&lt;&gt;0,INDEX('Impact Indicators - Section B'!D$29:D$120,MATCH($AT75,'Impact Indicators - Section B'!$I$29:$I$120,0)),""),"")</f>
        <v/>
      </c>
      <c r="S75" s="668" t="str">
        <f>IFERROR(IF(INDEX('Impact Indicators - Section B'!F$29:F$120,MATCH($AT75,'Impact Indicators - Section B'!$I$29:$I$120,0))&lt;&gt;0,INDEX('Impact Indicators - Section B'!F$29:F$120,MATCH($AT75,'Impact Indicators - Section B'!$I$29:$I$120,0)),""),"")</f>
        <v/>
      </c>
      <c r="T75" s="670" t="str">
        <f>IFERROR(IF(INDEX('Impact Indicators - Section B'!G$29:G$120,MATCH($AT75,'Impact Indicators - Section B'!$I$29:$I$120,0))&lt;&gt;0,INDEX('Impact Indicators - Section B'!G$29:G$120,MATCH($AT75,'Impact Indicators - Section B'!$I$29:$I$120,0)),""),"")</f>
        <v/>
      </c>
      <c r="U75" s="672" t="str">
        <f>IFERROR(IF(INDEX('Impact Indicators - Section B'!H$29:H$120,MATCH($AT75,'Impact Indicators - Section B'!$I$29:$I$120,0))&lt;&gt;0,INDEX('Impact Indicators - Section B'!H$29:H$120,MATCH($AT75,'Impact Indicators - Section B'!$I$29:$I$120,0)),""),"")</f>
        <v/>
      </c>
      <c r="V75" s="321" t="str">
        <f>IFERROR(IF(INDEX('Impact Indicators - Section B'!D$29:D$120,MATCH($AU75,'Impact Indicators - Section B'!$I$29:$I$120,0))&lt;&gt;0,INDEX('Impact Indicators - Section B'!D$29:D$120,MATCH($AU75,'Impact Indicators - Section B'!$I$29:$I$120,0)),""),"")</f>
        <v/>
      </c>
      <c r="W75" s="668" t="str">
        <f>IFERROR(IF(INDEX('Impact Indicators - Section B'!F$29:F$120,MATCH($AU75,'Impact Indicators - Section B'!$I$29:$I$120,0))&lt;&gt;0,INDEX('Impact Indicators - Section B'!F$29:F$120,MATCH($AU75,'Impact Indicators - Section B'!$I$29:$I$120,0)),""),"")</f>
        <v/>
      </c>
      <c r="X75" s="670" t="str">
        <f>IFERROR(IF(INDEX('Impact Indicators - Section B'!G$29:G$120,MATCH($AU75,'Impact Indicators - Section B'!$I$29:$I$120,0))&lt;&gt;0,INDEX('Impact Indicators - Section B'!G$29:G$120,MATCH($AU75,'Impact Indicators - Section B'!$I$29:$I$120,0)),""),"")</f>
        <v/>
      </c>
      <c r="Y75" s="672" t="str">
        <f>IFERROR(IF(INDEX('Impact Indicators - Section B'!H$29:H$120,MATCH($AU75,'Impact Indicators - Section B'!$I$29:$I$120,0))&lt;&gt;0,INDEX('Impact Indicators - Section B'!H$29:H$120,MATCH($AU75,'Impact Indicators - Section B'!$I$29:$I$120,0)),""),"")</f>
        <v/>
      </c>
      <c r="Z75" s="321" t="str">
        <f>IFERROR(IF(INDEX('Impact Indicators - Section B'!D$29:D$120,MATCH(#REF!,'Impact Indicators - Section B'!$I$29:$I$120,0))&lt;&gt;0,INDEX('Impact Indicators - Section B'!D$29:D$120,MATCH(#REF!,'Impact Indicators - Section B'!$I$29:$I$120,0)),""),"")</f>
        <v/>
      </c>
      <c r="AA75" s="668" t="str">
        <f>IFERROR(IF(INDEX('Impact Indicators - Section B'!F$29:F$120,MATCH($AV75,'Impact Indicators - Section B'!$I$29:$I$120,0))&lt;&gt;0,INDEX('Impact Indicators - Section B'!F$29:F$120,MATCH($AV75,'Impact Indicators - Section B'!$I$29:$I$120,0)),""),"")</f>
        <v/>
      </c>
      <c r="AB75" s="670" t="str">
        <f>IFERROR(IF(INDEX('Impact Indicators - Section B'!G$29:G$120,MATCH($AV75,'Impact Indicators - Section B'!$I$29:$I$120,0))&lt;&gt;0,INDEX('Impact Indicators - Section B'!G$29:G$120,MATCH($AV75,'Impact Indicators - Section B'!$I$29:$I$120,0)),""),"")</f>
        <v/>
      </c>
      <c r="AC75" s="672" t="str">
        <f>IFERROR(IF(INDEX('Impact Indicators - Section B'!H$29:H$120,MATCH($AV75,'Impact Indicators - Section B'!$I$29:$I$120,0))&lt;&gt;0,INDEX('Impact Indicators - Section B'!H$29:H$120,MATCH($AV75,'Impact Indicators - Section B'!$I$29:$I$120,0)),""),"")</f>
        <v/>
      </c>
      <c r="AD75" s="322"/>
      <c r="AE75" s="322"/>
      <c r="AF75" s="322"/>
      <c r="AG75" s="322"/>
      <c r="AH75" s="322"/>
      <c r="AI75" s="322"/>
      <c r="AJ75" s="322"/>
      <c r="AK75" s="322"/>
      <c r="AL75" s="322"/>
      <c r="AM75" s="674" t="str">
        <f>IFERROR(IF(INDEX('Impact Indicators - Section B'!R$9:R$25,MATCH($A75,'Impact Indicators - Section B'!$A$9:$A$25,0))&lt;&gt;0,INDEX('Impact Indicators - Section B'!R$9:R$25,MATCH($A75,'Impact Indicators - Section B'!$A$9:$A$25,0)),""),"")</f>
        <v/>
      </c>
      <c r="AN75" s="305"/>
      <c r="AO75" s="588"/>
      <c r="AP75" s="588"/>
      <c r="AQ75" s="588"/>
      <c r="AR75" s="615" t="str">
        <f t="shared" ref="AR75" si="65">CONCATENATE($A75,J$45)</f>
        <v>152018</v>
      </c>
      <c r="AS75" s="613" t="str">
        <f t="shared" ref="AS75" si="66">CONCATENATE($A75,N$45)</f>
        <v>152019</v>
      </c>
      <c r="AT75" s="613" t="str">
        <f t="shared" ref="AT75" si="67">CONCATENATE($A75,R$45)</f>
        <v>152020</v>
      </c>
      <c r="AU75" s="613" t="str">
        <f t="shared" ref="AU75" si="68">CONCATENATE($A75,V$45)</f>
        <v>152021</v>
      </c>
      <c r="AV75" s="613" t="str">
        <f t="shared" ref="AV75" si="69">CONCATENATE($A75,Z$45)</f>
        <v>152022</v>
      </c>
      <c r="AW75" s="338"/>
      <c r="AX75" s="338"/>
      <c r="AY75" s="338"/>
      <c r="AZ75" s="338"/>
      <c r="BA75" s="338"/>
    </row>
    <row r="76" spans="1:53" s="224" customFormat="1" ht="29.25" hidden="1" thickBot="1" x14ac:dyDescent="0.5">
      <c r="A76" s="675"/>
      <c r="B76" s="675"/>
      <c r="C76" s="676"/>
      <c r="D76" s="676"/>
      <c r="E76" s="676"/>
      <c r="F76" s="676"/>
      <c r="G76" s="676"/>
      <c r="H76" s="676"/>
      <c r="I76" s="677"/>
      <c r="J76" s="328" t="str">
        <f>IFERROR(IF(INDEX('Impact Indicators - Section B'!E$29:E$120,MATCH($AR75,'Impact Indicators - Section B'!$I$29:$I$120,0))&lt;&gt;0,INDEX('Impact Indicators - Section B'!E$29:E$120,MATCH($AR75,'Impact Indicators - Section B'!$I$29:$I$120,0)),""),"")</f>
        <v/>
      </c>
      <c r="K76" s="669"/>
      <c r="L76" s="671"/>
      <c r="M76" s="673"/>
      <c r="N76" s="329" t="str">
        <f>IFERROR(IF(INDEX('Impact Indicators - Section B'!E$29:E$120,MATCH($AS75,'Impact Indicators - Section B'!$I$29:$I$120,0))&lt;&gt;0,INDEX('Impact Indicators - Section B'!E$29:E$120,MATCH($AS75,'Impact Indicators - Section B'!$I$29:$I$120,0)),""),"")</f>
        <v/>
      </c>
      <c r="O76" s="669"/>
      <c r="P76" s="671"/>
      <c r="Q76" s="673"/>
      <c r="R76" s="329" t="str">
        <f>IFERROR(IF(INDEX('Impact Indicators - Section B'!E$29:E$120,MATCH($AT75,'Impact Indicators - Section B'!$I$29:$I$120,0))&lt;&gt;0,INDEX('Impact Indicators - Section B'!E$29:E$120,MATCH($AT75,'Impact Indicators - Section B'!$I$29:$I$120,0)),""),"")</f>
        <v/>
      </c>
      <c r="S76" s="669"/>
      <c r="T76" s="671"/>
      <c r="U76" s="673"/>
      <c r="V76" s="329" t="str">
        <f>IFERROR(IF(INDEX('Impact Indicators - Section B'!E$29:E$120,MATCH($AU75,'Impact Indicators - Section B'!$I$29:$I$120,0))&lt;&gt;0,INDEX('Impact Indicators - Section B'!E$29:E$120,MATCH($AU75,'Impact Indicators - Section B'!$I$29:$I$120,0)),""),"")</f>
        <v/>
      </c>
      <c r="W76" s="669"/>
      <c r="X76" s="671"/>
      <c r="Y76" s="673"/>
      <c r="Z76" s="332" t="str">
        <f>IFERROR(IF(INDEX('Impact Indicators - Section B'!E$29:E$120,MATCH(#REF!,'Impact Indicators - Section B'!$I$29:$I$120,0))&lt;&gt;0,INDEX('Impact Indicators - Section B'!E$29:E$120,MATCH(#REF!,'Impact Indicators - Section B'!$I$29:$I$120,0)),""),"")</f>
        <v/>
      </c>
      <c r="AA76" s="669"/>
      <c r="AB76" s="671"/>
      <c r="AC76" s="673"/>
      <c r="AD76" s="326"/>
      <c r="AE76" s="326"/>
      <c r="AF76" s="326"/>
      <c r="AG76" s="326"/>
      <c r="AH76" s="326"/>
      <c r="AI76" s="326"/>
      <c r="AJ76" s="326"/>
      <c r="AK76" s="326"/>
      <c r="AL76" s="326"/>
      <c r="AM76" s="674"/>
      <c r="AN76" s="305"/>
      <c r="AO76" s="589"/>
      <c r="AP76" s="589"/>
      <c r="AQ76" s="589"/>
      <c r="AR76" s="615"/>
      <c r="AS76" s="613"/>
      <c r="AT76" s="613"/>
      <c r="AU76" s="613"/>
      <c r="AV76" s="613"/>
      <c r="AW76" s="338"/>
      <c r="AX76" s="338"/>
      <c r="AY76" s="338"/>
      <c r="AZ76" s="338"/>
      <c r="BA76" s="338"/>
    </row>
    <row r="77" spans="1:53" x14ac:dyDescent="0.25">
      <c r="A77" s="222"/>
      <c r="B77" s="222"/>
      <c r="C77" s="222"/>
      <c r="D77" s="222"/>
      <c r="E77" s="222"/>
      <c r="F77" s="222"/>
      <c r="G77" s="222"/>
      <c r="H77" s="222"/>
      <c r="I77" s="222"/>
      <c r="J77" s="222"/>
      <c r="K77" s="222"/>
      <c r="L77" s="222"/>
      <c r="M77" s="222"/>
      <c r="N77" s="225"/>
      <c r="O77" s="222"/>
      <c r="P77" s="222"/>
      <c r="Q77" s="222"/>
      <c r="R77" s="222"/>
      <c r="S77" s="222"/>
      <c r="T77" s="222"/>
      <c r="U77" s="222"/>
      <c r="V77" s="222"/>
      <c r="W77" s="222"/>
      <c r="X77" s="222"/>
      <c r="Y77" s="222"/>
      <c r="Z77" s="222"/>
      <c r="AA77" s="222"/>
      <c r="AB77" s="222"/>
      <c r="AC77" s="222"/>
      <c r="AD77" s="222"/>
      <c r="AE77" s="304"/>
      <c r="AF77" s="304"/>
      <c r="AG77" s="304"/>
      <c r="AH77" s="304"/>
      <c r="AI77" s="304"/>
      <c r="AJ77" s="304"/>
      <c r="AK77" s="304"/>
      <c r="AL77" s="304"/>
      <c r="AM77" s="304"/>
      <c r="AO77" s="304"/>
      <c r="AP77" s="304"/>
      <c r="AQ77" s="304"/>
    </row>
    <row r="78" spans="1:53" ht="16.5" thickBot="1" x14ac:dyDescent="0.3">
      <c r="A78" s="222"/>
      <c r="B78" s="222"/>
      <c r="C78" s="222"/>
      <c r="D78" s="222"/>
      <c r="E78" s="222"/>
      <c r="F78" s="222"/>
      <c r="G78" s="222"/>
      <c r="H78" s="222"/>
      <c r="I78" s="222"/>
      <c r="J78" s="222"/>
      <c r="K78" s="222"/>
      <c r="L78" s="222"/>
      <c r="M78" s="222"/>
      <c r="N78" s="225"/>
      <c r="O78" s="222"/>
      <c r="P78" s="222"/>
      <c r="Q78" s="222"/>
      <c r="R78" s="222"/>
      <c r="S78" s="222"/>
      <c r="T78" s="222"/>
      <c r="U78" s="222"/>
      <c r="V78" s="222"/>
      <c r="W78" s="222"/>
      <c r="X78" s="222"/>
      <c r="Y78" s="222"/>
      <c r="Z78" s="222"/>
      <c r="AA78" s="222"/>
      <c r="AB78" s="222"/>
      <c r="AC78" s="222"/>
      <c r="AD78" s="222"/>
      <c r="AE78" s="304"/>
      <c r="AF78" s="304"/>
      <c r="AG78" s="304"/>
      <c r="AH78" s="304"/>
      <c r="AI78" s="304"/>
      <c r="AJ78" s="304"/>
      <c r="AK78" s="304"/>
      <c r="AL78" s="304"/>
      <c r="AM78" s="304"/>
      <c r="AO78" s="304"/>
      <c r="AP78" s="304"/>
      <c r="AQ78" s="304"/>
    </row>
    <row r="79" spans="1:53" ht="47.25" customHeight="1" thickBot="1" x14ac:dyDescent="0.3">
      <c r="A79" s="653" t="s">
        <v>22</v>
      </c>
      <c r="B79" s="654"/>
      <c r="C79" s="654"/>
      <c r="D79" s="654"/>
      <c r="E79" s="654"/>
      <c r="F79" s="654"/>
      <c r="G79" s="654"/>
      <c r="H79" s="654"/>
      <c r="I79" s="655"/>
      <c r="J79" s="222"/>
      <c r="K79" s="222"/>
      <c r="L79" s="222"/>
      <c r="M79" s="222"/>
      <c r="N79" s="225"/>
      <c r="O79" s="222"/>
      <c r="P79" s="222"/>
      <c r="Q79" s="222"/>
      <c r="R79" s="222"/>
      <c r="S79" s="222"/>
      <c r="T79" s="222"/>
      <c r="U79" s="222"/>
      <c r="V79" s="222"/>
      <c r="W79" s="222"/>
      <c r="X79" s="222"/>
      <c r="Y79" s="222"/>
      <c r="Z79" s="222"/>
      <c r="AA79" s="222"/>
      <c r="AB79" s="222"/>
      <c r="AC79" s="222"/>
      <c r="AD79" s="222"/>
      <c r="AE79" s="304"/>
      <c r="AF79" s="304"/>
      <c r="AG79" s="304"/>
      <c r="AH79" s="304"/>
      <c r="AI79" s="304"/>
      <c r="AJ79" s="304"/>
      <c r="AK79" s="304"/>
      <c r="AL79" s="304"/>
      <c r="AM79" s="304"/>
      <c r="AO79" s="304"/>
      <c r="AP79" s="304"/>
      <c r="AQ79" s="304"/>
    </row>
    <row r="80" spans="1:53" ht="16.5" thickBot="1" x14ac:dyDescent="0.3">
      <c r="A80" s="222"/>
      <c r="B80" s="222"/>
      <c r="C80" s="222"/>
      <c r="D80" s="222"/>
      <c r="E80" s="222"/>
      <c r="F80" s="222"/>
      <c r="G80" s="222"/>
      <c r="H80" s="222"/>
      <c r="I80" s="222"/>
      <c r="J80" s="222"/>
      <c r="K80" s="222"/>
      <c r="L80" s="222"/>
      <c r="M80" s="222"/>
      <c r="N80" s="225"/>
      <c r="O80" s="222"/>
      <c r="P80" s="222"/>
      <c r="Q80" s="222"/>
      <c r="R80" s="222"/>
      <c r="S80" s="222"/>
      <c r="T80" s="222"/>
      <c r="U80" s="222"/>
      <c r="V80" s="222"/>
      <c r="W80" s="222"/>
      <c r="X80" s="222"/>
      <c r="Y80" s="222"/>
      <c r="Z80" s="222"/>
      <c r="AA80" s="222"/>
      <c r="AB80" s="222"/>
      <c r="AC80" s="222"/>
      <c r="AD80" s="222"/>
      <c r="AE80" s="304"/>
      <c r="AF80" s="304"/>
      <c r="AG80" s="304"/>
      <c r="AH80" s="304"/>
      <c r="AI80" s="304"/>
      <c r="AJ80" s="304"/>
      <c r="AK80" s="304"/>
      <c r="AL80" s="304"/>
      <c r="AM80" s="304"/>
      <c r="AO80" s="304"/>
      <c r="AP80" s="304"/>
      <c r="AQ80" s="304"/>
    </row>
    <row r="81" spans="1:48" ht="26.45" customHeight="1" thickBot="1" x14ac:dyDescent="0.3">
      <c r="A81" s="229"/>
      <c r="B81" s="230"/>
      <c r="C81" s="230"/>
      <c r="D81" s="230"/>
      <c r="E81" s="230"/>
      <c r="F81" s="230"/>
      <c r="G81" s="230"/>
      <c r="H81" s="230"/>
      <c r="I81" s="230"/>
      <c r="J81" s="656">
        <f>IFERROR(YEAR('Overview - Section A'!$E$7)-1,"")</f>
        <v>2018</v>
      </c>
      <c r="K81" s="657"/>
      <c r="L81" s="657"/>
      <c r="M81" s="658"/>
      <c r="N81" s="656">
        <f>IFERROR(YEAR('Overview - Section A'!$E$7),"")</f>
        <v>2019</v>
      </c>
      <c r="O81" s="657"/>
      <c r="P81" s="657"/>
      <c r="Q81" s="658"/>
      <c r="R81" s="656">
        <f>IFERROR(YEAR('Overview - Section A'!$E$7)+1,"")</f>
        <v>2020</v>
      </c>
      <c r="S81" s="657"/>
      <c r="T81" s="657"/>
      <c r="U81" s="658"/>
      <c r="V81" s="656">
        <f>IFERROR(YEAR('Overview - Section A'!$E$7)+2,"")</f>
        <v>2021</v>
      </c>
      <c r="W81" s="657"/>
      <c r="X81" s="657"/>
      <c r="Y81" s="658"/>
      <c r="Z81" s="659">
        <f>IFERROR(YEAR('Overview - Section A'!$E$7)+3,"")</f>
        <v>2022</v>
      </c>
      <c r="AA81" s="660"/>
      <c r="AB81" s="660"/>
      <c r="AC81" s="661"/>
      <c r="AD81" s="703"/>
      <c r="AE81" s="704"/>
      <c r="AF81" s="704"/>
      <c r="AG81" s="704"/>
      <c r="AH81" s="704"/>
      <c r="AI81" s="704"/>
      <c r="AJ81" s="704"/>
      <c r="AK81" s="704"/>
      <c r="AL81" s="705"/>
      <c r="AM81" s="268"/>
      <c r="AO81" s="709" t="s">
        <v>309</v>
      </c>
      <c r="AP81" s="709"/>
      <c r="AQ81" s="709"/>
    </row>
    <row r="82" spans="1:48" ht="288.75" customHeight="1" thickBot="1" x14ac:dyDescent="0.3">
      <c r="A82" s="264" t="s">
        <v>184</v>
      </c>
      <c r="B82" s="275" t="s">
        <v>77</v>
      </c>
      <c r="C82" s="276" t="s">
        <v>199</v>
      </c>
      <c r="D82" s="277" t="s">
        <v>32</v>
      </c>
      <c r="E82" s="276" t="s">
        <v>33</v>
      </c>
      <c r="F82" s="276" t="s">
        <v>18</v>
      </c>
      <c r="G82" s="276" t="s">
        <v>19</v>
      </c>
      <c r="H82" s="276" t="s">
        <v>258</v>
      </c>
      <c r="I82" s="278" t="s">
        <v>11</v>
      </c>
      <c r="J82" s="264" t="s">
        <v>280</v>
      </c>
      <c r="K82" s="263" t="s">
        <v>8</v>
      </c>
      <c r="L82" s="263" t="s">
        <v>27</v>
      </c>
      <c r="M82" s="265" t="s">
        <v>144</v>
      </c>
      <c r="N82" s="264" t="s">
        <v>279</v>
      </c>
      <c r="O82" s="263" t="s">
        <v>8</v>
      </c>
      <c r="P82" s="263" t="s">
        <v>27</v>
      </c>
      <c r="Q82" s="262" t="s">
        <v>144</v>
      </c>
      <c r="R82" s="264" t="s">
        <v>279</v>
      </c>
      <c r="S82" s="263" t="s">
        <v>8</v>
      </c>
      <c r="T82" s="263" t="s">
        <v>27</v>
      </c>
      <c r="U82" s="262" t="s">
        <v>144</v>
      </c>
      <c r="V82" s="264" t="s">
        <v>279</v>
      </c>
      <c r="W82" s="263" t="s">
        <v>8</v>
      </c>
      <c r="X82" s="263" t="s">
        <v>27</v>
      </c>
      <c r="Y82" s="262" t="s">
        <v>144</v>
      </c>
      <c r="Z82" s="264" t="s">
        <v>279</v>
      </c>
      <c r="AA82" s="263" t="s">
        <v>8</v>
      </c>
      <c r="AB82" s="263" t="s">
        <v>27</v>
      </c>
      <c r="AC82" s="262" t="s">
        <v>144</v>
      </c>
      <c r="AD82" s="270"/>
      <c r="AE82" s="270"/>
      <c r="AF82" s="270"/>
      <c r="AG82" s="270"/>
      <c r="AH82" s="270"/>
      <c r="AI82" s="270"/>
      <c r="AJ82" s="270"/>
      <c r="AK82" s="270"/>
      <c r="AL82" s="270"/>
      <c r="AM82" s="251" t="s">
        <v>9</v>
      </c>
      <c r="AO82" s="302" t="s">
        <v>301</v>
      </c>
      <c r="AP82" s="302" t="s">
        <v>302</v>
      </c>
      <c r="AQ82" s="302" t="s">
        <v>303</v>
      </c>
    </row>
    <row r="83" spans="1:48" ht="28.5" x14ac:dyDescent="0.45">
      <c r="A83" s="678">
        <v>1</v>
      </c>
      <c r="B83" s="679" t="str">
        <f>IFERROR(IF(INDEX('Outcome Indicators - Section C'!B$10:B$26,MATCH($A83,'Outcome Indicators - Section C'!$A$10:$A$26,0))&lt;&gt;0,INDEX('Outcome Indicators - Section C'!B$10:B$26,MATCH($A83,'Outcome Indicators - Section C'!$A$10:$A$26,0)),""),"")</f>
        <v>HIV O-1(M): Percentage of adults and children with HIV, known to be on treatment 12 months after initiation of antiretroviral therapy</v>
      </c>
      <c r="C83" s="680" t="str">
        <f>IFERROR(IF(INDEX('Outcome Indicators - Section C'!C$10:C$26,MATCH($A83,'Outcome Indicators - Section C'!$A$10:$A$26,0))&lt;&gt;0,INDEX('Outcome Indicators - Section C'!C$10:C$26,MATCH($A83,'Outcome Indicators - Section C'!$A$10:$A$26,0)),""),"")</f>
        <v/>
      </c>
      <c r="D83" s="680" t="str">
        <f>IFERROR(IF(INDEX('Outcome Indicators - Section C'!D$10:D$26,MATCH($A83,'Outcome Indicators - Section C'!$A$10:$A$26,0))&lt;&gt;0,INDEX('Outcome Indicators - Section C'!D$10:D$26,MATCH($A83,'Outcome Indicators - Section C'!$A$10:$A$26,0)),""),"")</f>
        <v>86.40%</v>
      </c>
      <c r="E83" s="680" t="str">
        <f>IFERROR(IF(INDEX('Outcome Indicators - Section C'!E$10:E$26,MATCH($A83,'Outcome Indicators - Section C'!$A$10:$A$26,0))&lt;&gt;0,INDEX('Outcome Indicators - Section C'!E$10:E$26,MATCH($A83,'Outcome Indicators - Section C'!$A$10:$A$26,0)),""),"")</f>
        <v>2018</v>
      </c>
      <c r="F83" s="680" t="str">
        <f>IFERROR(IF(INDEX('Outcome Indicators - Section C'!F$10:F$26,MATCH($A83,'Outcome Indicators - Section C'!$A$10:$A$26,0))&lt;&gt;0,INDEX('Outcome Indicators - Section C'!F$10:F$26,MATCH($A83,'Outcome Indicators - Section C'!$A$10:$A$26,0)),""),"")</f>
        <v>HMIS</v>
      </c>
      <c r="G83" s="680" t="str">
        <f>IFERROR(IF(INDEX('Outcome Indicators - Section C'!G$10:G$26,MATCH($A83,'Outcome Indicators - Section C'!$A$10:$A$26,0))&lt;&gt;0,INDEX('Outcome Indicators - Section C'!G$10:G$26,MATCH($A83,'Outcome Indicators - Section C'!$A$10:$A$26,0)),""),"")</f>
        <v>Duration of treatment,Age,Gender</v>
      </c>
      <c r="H83" s="680" t="str">
        <f>IFERROR(IF(INDEX('Outcome Indicators - Section C'!H$10:H$26,MATCH($A83,'Outcome Indicators - Section C'!$A$10:$A$26,0))&lt;&gt;0,INDEX('Outcome Indicators - Section C'!H$10:H$26,MATCH($A83,'Outcome Indicators - Section C'!$A$10:$A$26,0)),""),"")</f>
        <v/>
      </c>
      <c r="I83" s="682" t="str">
        <f>IFERROR(IF(INDEX('Outcome Indicators - Section C'!Q$10:Q$26,MATCH($A83,'Outcome Indicators - Section C'!$A$10:$A$26,0))&lt;&gt;0,INDEX('Outcome Indicators - Section C'!Q$10:Q$26,MATCH($A83,'Outcome Indicators - Section C'!$A$10:$A$26,0)),""),"")</f>
        <v>Georgia</v>
      </c>
      <c r="J83" s="321" t="str">
        <f>IFERROR(IF(INDEX('Outcome Indicators - Section C'!D$30:D$121,MATCH($AR83,'Outcome Indicators - Section C'!$I$30:$I$121,0))&lt;&gt;0,INDEX('Outcome Indicators - Section C'!D$30:D$121,MATCH($AR83,'Outcome Indicators - Section C'!$I$30:$I$121,0)),""),"")</f>
        <v/>
      </c>
      <c r="K83" s="684" t="str">
        <f>IFERROR(IF(INDEX('Outcome Indicators - Section C'!F$30:F$121,MATCH($AR83,'Outcome Indicators - Section C'!$I$30:$I$121,0))&lt;&gt;0,INDEX('Outcome Indicators - Section C'!F$30:F$121,MATCH($AR83,'Outcome Indicators - Section C'!$I$30:$I$121,0)),""),"")</f>
        <v/>
      </c>
      <c r="L83" s="685" t="str">
        <f>IFERROR(IF(INDEX('Outcome Indicators - Section C'!G$30:G$121,MATCH($AR83,'Outcome Indicators - Section C'!$I$30:$I$121,0))&lt;&gt;0,INDEX('Outcome Indicators - Section C'!G$30:G$121,MATCH($AR83,'Outcome Indicators - Section C'!$I$30:$I$121,0)),""),"")</f>
        <v/>
      </c>
      <c r="M83" s="686" t="str">
        <f>IFERROR(IF(INDEX('Outcome Indicators - Section C'!H$30:H$121,MATCH($AR83,'Outcome Indicators - Section C'!$I$30:$I$121,0))&lt;&gt;0,INDEX('Outcome Indicators - Section C'!H$30:H$121,MATCH($AR83,'Outcome Indicators - Section C'!$I$30:$I$121,0)),""),"")</f>
        <v/>
      </c>
      <c r="N83" s="321" t="str">
        <f>IFERROR(IF(INDEX('Outcome Indicators - Section C'!D$30:D$121,MATCH($AS83,'Outcome Indicators - Section C'!$I$30:$I$121,0))&lt;&gt;0,INDEX('Outcome Indicators - Section C'!D$30:D$121,MATCH($AS83,'Outcome Indicators - Section C'!$I$30:$I$121,0)),""),"")</f>
        <v/>
      </c>
      <c r="O83" s="684">
        <f>IFERROR(IF(INDEX('Outcome Indicators - Section C'!F$30:F$121,MATCH($AS83,'Outcome Indicators - Section C'!$I$30:$I$121,0))&lt;&gt;0,INDEX('Outcome Indicators - Section C'!F$30:F$121,MATCH($AS83,'Outcome Indicators - Section C'!$I$30:$I$121,0)),""),"")</f>
        <v>91</v>
      </c>
      <c r="P83" s="685">
        <f>IFERROR(IF(INDEX('Outcome Indicators - Section C'!G$30:G$121,MATCH($AS83,'Outcome Indicators - Section C'!$I$30:$I$121,0))&lt;&gt;0,INDEX('Outcome Indicators - Section C'!G$30:G$121,MATCH($AS83,'Outcome Indicators - Section C'!$I$30:$I$121,0)),""),"")</f>
        <v>43889</v>
      </c>
      <c r="Q83" s="686" t="str">
        <f>IFERROR(IF(INDEX('Outcome Indicators - Section C'!H$30:H$121,MATCH($AS83,'Outcome Indicators - Section C'!$I$30:$I$121,0))&lt;&gt;0,INDEX('Outcome Indicators - Section C'!H$30:H$121,MATCH($AS83,'Outcome Indicators - Section C'!$I$30:$I$121,0)),""),"")</f>
        <v/>
      </c>
      <c r="R83" s="321" t="str">
        <f>IFERROR(IF(INDEX('Outcome Indicators - Section C'!D$30:D$121,MATCH($AT83,'Outcome Indicators - Section C'!$I$30:$I$121,0))&lt;&gt;0,INDEX('Outcome Indicators - Section C'!D$30:D$121,MATCH($AT83,'Outcome Indicators - Section C'!$I$30:$I$121,0)),""),"")</f>
        <v/>
      </c>
      <c r="S83" s="684">
        <f>IFERROR(IF(INDEX('Outcome Indicators - Section C'!F$30:F$121,MATCH($AT83,'Outcome Indicators - Section C'!$I$30:$I$121,0))&lt;&gt;0,INDEX('Outcome Indicators - Section C'!F$30:F$121,MATCH($AT83,'Outcome Indicators - Section C'!$I$30:$I$121,0)),""),"")</f>
        <v>92</v>
      </c>
      <c r="T83" s="685">
        <f>IFERROR(IF(INDEX('Outcome Indicators - Section C'!G$30:G$121,MATCH($AT83,'Outcome Indicators - Section C'!$I$30:$I$121,0))&lt;&gt;0,INDEX('Outcome Indicators - Section C'!G$30:G$121,MATCH($AT83,'Outcome Indicators - Section C'!$I$30:$I$121,0)),""),"")</f>
        <v>44255</v>
      </c>
      <c r="U83" s="686" t="str">
        <f>IFERROR(IF(INDEX('Outcome Indicators - Section C'!H$30:H$121,MATCH($AT83,'Outcome Indicators - Section C'!$I$30:$I$121,0))&lt;&gt;0,INDEX('Outcome Indicators - Section C'!H$30:H$121,MATCH($AT83,'Outcome Indicators - Section C'!$I$30:$I$121,0)),""),"")</f>
        <v/>
      </c>
      <c r="V83" s="321" t="str">
        <f>IFERROR(IF(INDEX('Outcome Indicators - Section C'!D$30:D$121,MATCH($AU83,'Outcome Indicators - Section C'!$I$30:$I$121,0))&lt;&gt;0,INDEX('Outcome Indicators - Section C'!D$30:D$121,MATCH($AU83,'Outcome Indicators - Section C'!$I$30:$I$121,0)),""),"")</f>
        <v/>
      </c>
      <c r="W83" s="684">
        <f>IFERROR(IF(INDEX('Outcome Indicators - Section C'!F$30:F$121,MATCH($AU83,'Outcome Indicators - Section C'!$I$30:$I$121,0))&lt;&gt;0,INDEX('Outcome Indicators - Section C'!F$30:F$121,MATCH($AU83,'Outcome Indicators - Section C'!$I$30:$I$121,0)),""),"")</f>
        <v>93</v>
      </c>
      <c r="X83" s="685">
        <f>IFERROR(IF(INDEX('Outcome Indicators - Section C'!G$30:G$121,MATCH($AU83,'Outcome Indicators - Section C'!$I$30:$I$121,0))&lt;&gt;0,INDEX('Outcome Indicators - Section C'!G$30:G$121,MATCH($AU83,'Outcome Indicators - Section C'!$I$30:$I$121,0)),""),"")</f>
        <v>44620</v>
      </c>
      <c r="Y83" s="686" t="str">
        <f>IFERROR(IF(INDEX('Outcome Indicators - Section C'!H$30:H$121,MATCH($AU83,'Outcome Indicators - Section C'!$I$30:$I$121,0))&lt;&gt;0,INDEX('Outcome Indicators - Section C'!H$30:H$121,MATCH($AU83,'Outcome Indicators - Section C'!$I$30:$I$121,0)),""),"")</f>
        <v/>
      </c>
      <c r="Z83" s="321" t="str">
        <f>IFERROR(IF(INDEX('Outcome Indicators - Section C'!D$30:D$121,MATCH($AV83,'Outcome Indicators - Section C'!$I$30:$I$121,0))&lt;&gt;0,INDEX('Outcome Indicators - Section C'!D$30:D$121,MATCH($AV83,'Outcome Indicators - Section C'!$I$30:$I$121,0)),""),"")</f>
        <v/>
      </c>
      <c r="AA83" s="684" t="str">
        <f>IFERROR(IF(INDEX('Outcome Indicators - Section C'!F$30:F$121,MATCH($AV83,'Outcome Indicators - Section C'!$I$30:$I$121,0))&lt;&gt;0,INDEX('Outcome Indicators - Section C'!F$30:F$121,MATCH($AV83,'Outcome Indicators - Section C'!$I$30:$I$121,0)),""),"")</f>
        <v/>
      </c>
      <c r="AB83" s="685" t="str">
        <f>IFERROR(IF(INDEX('Outcome Indicators - Section C'!G$30:G$121,MATCH($AV83,'Outcome Indicators - Section C'!$I$30:$I$121,0))&lt;&gt;0,INDEX('Outcome Indicators - Section C'!G$30:G$121,MATCH($AV83,'Outcome Indicators - Section C'!$I$30:$I$121,0)),""),"")</f>
        <v/>
      </c>
      <c r="AC83" s="686" t="str">
        <f>IFERROR(IF(INDEX('Outcome Indicators - Section C'!H$30:H$121,MATCH($AV83,'Outcome Indicators - Section C'!$I$30:$I$121,0))&lt;&gt;0,INDEX('Outcome Indicators - Section C'!H$30:H$121,MATCH($AV83,'Outcome Indicators - Section C'!$I$30:$I$121,0)),""),"")</f>
        <v/>
      </c>
      <c r="AD83" s="322"/>
      <c r="AE83" s="322"/>
      <c r="AF83" s="322"/>
      <c r="AG83" s="322"/>
      <c r="AH83" s="322"/>
      <c r="AI83" s="322"/>
      <c r="AJ83" s="322"/>
      <c r="AK83" s="322"/>
      <c r="AL83" s="322"/>
      <c r="AM83" s="687" t="str">
        <f>IFERROR(IF(INDEX('Outcome Indicators - Section C'!R$10:R$26,MATCH($A83,'Outcome Indicators - Section C'!$A$10:$A$26,0))&lt;&gt;0,INDEX('Outcome Indicators - Section C'!R$10:R$26,MATCH($A83,'Outcome Indicators - Section C'!$A$10:$A$26,0)),""),"")</f>
        <v xml:space="preserve">Numerator: Number of adults and children who are still alive and receiving antiretroviral therapy 12 months after initiating treatment. Denominator: Total number of adults and children who initiated ART who were expected to achieve 12-month outcomes within the reporting period.                                                                                                                                                        Data source AIDS HIS. The targets are aligned with the NSP. </v>
      </c>
      <c r="AO83" s="590"/>
      <c r="AP83" s="590"/>
      <c r="AQ83" s="590"/>
      <c r="AR83" s="615" t="str">
        <f>CONCATENATE($A83,J$81)</f>
        <v>12018</v>
      </c>
      <c r="AS83" s="613" t="str">
        <f>CONCATENATE($A83,N$81)</f>
        <v>12019</v>
      </c>
      <c r="AT83" s="613" t="str">
        <f>CONCATENATE($A83,R$81)</f>
        <v>12020</v>
      </c>
      <c r="AU83" s="613" t="str">
        <f>CONCATENATE($A83,V$81)</f>
        <v>12021</v>
      </c>
      <c r="AV83" s="613" t="str">
        <f>CONCATENATE($A83,Z$81)</f>
        <v>12022</v>
      </c>
    </row>
    <row r="84" spans="1:48" ht="28.5" x14ac:dyDescent="0.45">
      <c r="A84" s="678">
        <v>2</v>
      </c>
      <c r="B84" s="678"/>
      <c r="C84" s="681"/>
      <c r="D84" s="681"/>
      <c r="E84" s="681"/>
      <c r="F84" s="681"/>
      <c r="G84" s="681"/>
      <c r="H84" s="681"/>
      <c r="I84" s="683"/>
      <c r="J84" s="321" t="str">
        <f>IFERROR(IF(INDEX('Outcome Indicators - Section C'!E$30:E$121,MATCH($AR83,'Outcome Indicators - Section C'!$I$30:$I$121,0))&lt;&gt;0,INDEX('Outcome Indicators - Section C'!E$30:E$121,MATCH($AR83,'Outcome Indicators - Section C'!$I$30:$I$121,0)),""),"")</f>
        <v/>
      </c>
      <c r="K84" s="684"/>
      <c r="L84" s="685"/>
      <c r="M84" s="686"/>
      <c r="N84" s="321" t="str">
        <f>IFERROR(IF(INDEX('Outcome Indicators - Section C'!E$30:E$121,MATCH($AS83,'Outcome Indicators - Section C'!$I$30:$I$121,0))&lt;&gt;0,INDEX('Outcome Indicators - Section C'!E$30:E$121,MATCH($AS83,'Outcome Indicators - Section C'!$I$30:$I$121,0)),""),"")</f>
        <v/>
      </c>
      <c r="O84" s="684"/>
      <c r="P84" s="685"/>
      <c r="Q84" s="686"/>
      <c r="R84" s="321" t="str">
        <f>IFERROR(IF(INDEX('Outcome Indicators - Section C'!E$30:E$121,MATCH($AT83,'Outcome Indicators - Section C'!$I$30:$I$121,0))&lt;&gt;0,INDEX('Outcome Indicators - Section C'!E$30:E$121,MATCH($AT83,'Outcome Indicators - Section C'!$I$30:$I$121,0)),""),"")</f>
        <v/>
      </c>
      <c r="S84" s="684"/>
      <c r="T84" s="685"/>
      <c r="U84" s="686"/>
      <c r="V84" s="321" t="str">
        <f>IFERROR(IF(INDEX('Outcome Indicators - Section C'!E$30:E$121,MATCH($AU83,'Outcome Indicators - Section C'!$I$30:$I$121,0))&lt;&gt;0,INDEX('Outcome Indicators - Section C'!E$30:E$121,MATCH($AU83,'Outcome Indicators - Section C'!$I$30:$I$121,0)),""),"")</f>
        <v/>
      </c>
      <c r="W84" s="684"/>
      <c r="X84" s="685"/>
      <c r="Y84" s="686"/>
      <c r="Z84" s="321" t="str">
        <f>IFERROR(IF(INDEX('Outcome Indicators - Section C'!E$30:E$121,MATCH($AV83,'Outcome Indicators - Section C'!$I$30:$I$121,0))&lt;&gt;0,INDEX('Outcome Indicators - Section C'!E$30:E$121,MATCH($AV83,'Outcome Indicators - Section C'!$I$30:$I$121,0)),""),"")</f>
        <v/>
      </c>
      <c r="AA84" s="684"/>
      <c r="AB84" s="685"/>
      <c r="AC84" s="686"/>
      <c r="AD84" s="322"/>
      <c r="AE84" s="322"/>
      <c r="AF84" s="322"/>
      <c r="AG84" s="322"/>
      <c r="AH84" s="322"/>
      <c r="AI84" s="322"/>
      <c r="AJ84" s="322"/>
      <c r="AK84" s="322"/>
      <c r="AL84" s="322"/>
      <c r="AM84" s="687"/>
      <c r="AO84" s="590"/>
      <c r="AP84" s="590"/>
      <c r="AQ84" s="590"/>
      <c r="AR84" s="615"/>
      <c r="AS84" s="613"/>
      <c r="AT84" s="613"/>
      <c r="AU84" s="613"/>
      <c r="AV84" s="613"/>
    </row>
    <row r="85" spans="1:48" ht="28.5" x14ac:dyDescent="0.45">
      <c r="A85" s="688">
        <v>2</v>
      </c>
      <c r="B85" s="678" t="str">
        <f>IFERROR(IF(INDEX('Outcome Indicators - Section C'!B$10:B$26,MATCH($A85,'Outcome Indicators - Section C'!$A$10:$A$26,0))&lt;&gt;0,INDEX('Outcome Indicators - Section C'!B$10:B$26,MATCH($A85,'Outcome Indicators - Section C'!$A$10:$A$26,0)),""),"")</f>
        <v>HIV O-4a(M): Percentage of men reporting the use of a condom the last time they had anal sex with a male partner</v>
      </c>
      <c r="C85" s="681" t="str">
        <f>IFERROR(IF(INDEX('Outcome Indicators - Section C'!C$10:C$26,MATCH($A85,'Outcome Indicators - Section C'!$A$10:$A$26,0))&lt;&gt;0,INDEX('Outcome Indicators - Section C'!C$10:C$26,MATCH($A85,'Outcome Indicators - Section C'!$A$10:$A$26,0)),""),"")</f>
        <v/>
      </c>
      <c r="D85" s="681" t="str">
        <f>IFERROR(IF(INDEX('Outcome Indicators - Section C'!D$10:D$26,MATCH($A85,'Outcome Indicators - Section C'!$A$10:$A$26,0))&lt;&gt;0,INDEX('Outcome Indicators - Section C'!D$10:D$26,MATCH($A85,'Outcome Indicators - Section C'!$A$10:$A$26,0)),""),"")</f>
        <v>76.1%</v>
      </c>
      <c r="E85" s="681" t="str">
        <f>IFERROR(IF(INDEX('Outcome Indicators - Section C'!E$10:E$26,MATCH($A85,'Outcome Indicators - Section C'!$A$10:$A$26,0))&lt;&gt;0,INDEX('Outcome Indicators - Section C'!E$10:E$26,MATCH($A85,'Outcome Indicators - Section C'!$A$10:$A$26,0)),""),"")</f>
        <v>2018</v>
      </c>
      <c r="F85" s="681" t="str">
        <f>IFERROR(IF(INDEX('Outcome Indicators - Section C'!F$10:F$26,MATCH($A85,'Outcome Indicators - Section C'!$A$10:$A$26,0))&lt;&gt;0,INDEX('Outcome Indicators - Section C'!F$10:F$26,MATCH($A85,'Outcome Indicators - Section C'!$A$10:$A$26,0)),""),"")</f>
        <v>BSS (Behavioral Surveillance Survey)</v>
      </c>
      <c r="G85" s="681" t="str">
        <f>IFERROR(IF(INDEX('Outcome Indicators - Section C'!G$10:G$26,MATCH($A85,'Outcome Indicators - Section C'!$A$10:$A$26,0))&lt;&gt;0,INDEX('Outcome Indicators - Section C'!G$10:G$26,MATCH($A85,'Outcome Indicators - Section C'!$A$10:$A$26,0)),""),"")</f>
        <v>Age</v>
      </c>
      <c r="H85" s="681" t="str">
        <f>IFERROR(IF(INDEX('Outcome Indicators - Section C'!H$10:H$26,MATCH($A85,'Outcome Indicators - Section C'!$A$10:$A$26,0))&lt;&gt;0,INDEX('Outcome Indicators - Section C'!H$10:H$26,MATCH($A85,'Outcome Indicators - Section C'!$A$10:$A$26,0)),""),"")</f>
        <v/>
      </c>
      <c r="I85" s="683" t="str">
        <f>IFERROR(IF(INDEX('Outcome Indicators - Section C'!Q$10:Q$26,MATCH($A85,'Outcome Indicators - Section C'!$A$10:$A$26,0))&lt;&gt;0,INDEX('Outcome Indicators - Section C'!Q$10:Q$26,MATCH($A85,'Outcome Indicators - Section C'!$A$10:$A$26,0)),""),"")</f>
        <v>Georgia</v>
      </c>
      <c r="J85" s="323" t="str">
        <f>IFERROR(IF(INDEX('Outcome Indicators - Section C'!D$30:D$121,MATCH($AR85,'Outcome Indicators - Section C'!$I$30:$I$121,0))&lt;&gt;0,INDEX('Outcome Indicators - Section C'!D$30:D$121,MATCH($AR85,'Outcome Indicators - Section C'!$I$30:$I$121,0)),""),"")</f>
        <v/>
      </c>
      <c r="K85" s="684" t="str">
        <f>IFERROR(IF(INDEX('Outcome Indicators - Section C'!F$30:F$121,MATCH($AR85,'Outcome Indicators - Section C'!$I$30:$I$121,0))&lt;&gt;0,INDEX('Outcome Indicators - Section C'!F$30:F$121,MATCH($AR85,'Outcome Indicators - Section C'!$I$30:$I$121,0)),""),"")</f>
        <v/>
      </c>
      <c r="L85" s="685" t="str">
        <f>IFERROR(IF(INDEX('Outcome Indicators - Section C'!G$30:G$121,MATCH($AR85,'Outcome Indicators - Section C'!$I$30:$I$121,0))&lt;&gt;0,INDEX('Outcome Indicators - Section C'!G$30:G$121,MATCH($AR85,'Outcome Indicators - Section C'!$I$30:$I$121,0)),""),"")</f>
        <v/>
      </c>
      <c r="M85" s="686" t="str">
        <f>IFERROR(IF(INDEX('Outcome Indicators - Section C'!H$30:H$121,MATCH($AR85,'Outcome Indicators - Section C'!$I$30:$I$121,0))&lt;&gt;0,INDEX('Outcome Indicators - Section C'!H$30:H$121,MATCH($AR85,'Outcome Indicators - Section C'!$I$30:$I$121,0)),""),"")</f>
        <v/>
      </c>
      <c r="N85" s="324" t="str">
        <f>IFERROR(IF(INDEX('Outcome Indicators - Section C'!D$30:D$121,MATCH($AS85,'Outcome Indicators - Section C'!$I$30:$I$121,0))&lt;&gt;0,INDEX('Outcome Indicators - Section C'!D$30:D$121,MATCH($AS85,'Outcome Indicators - Section C'!$I$30:$I$121,0)),""),"")</f>
        <v/>
      </c>
      <c r="O85" s="684" t="str">
        <f>IFERROR(IF(INDEX('Outcome Indicators - Section C'!F$30:F$121,MATCH($AS85,'Outcome Indicators - Section C'!$I$30:$I$121,0))&lt;&gt;0,INDEX('Outcome Indicators - Section C'!F$30:F$121,MATCH($AS85,'Outcome Indicators - Section C'!$I$30:$I$121,0)),""),"")</f>
        <v/>
      </c>
      <c r="P85" s="685" t="str">
        <f>IFERROR(IF(INDEX('Outcome Indicators - Section C'!G$30:G$121,MATCH($AS85,'Outcome Indicators - Section C'!$I$30:$I$121,0))&lt;&gt;0,INDEX('Outcome Indicators - Section C'!G$30:G$121,MATCH($AS85,'Outcome Indicators - Section C'!$I$30:$I$121,0)),""),"")</f>
        <v/>
      </c>
      <c r="Q85" s="686" t="str">
        <f>IFERROR(IF(INDEX('Outcome Indicators - Section C'!H$30:H$121,MATCH($AS85,'Outcome Indicators - Section C'!$I$30:$I$121,0))&lt;&gt;0,INDEX('Outcome Indicators - Section C'!H$30:H$121,MATCH($AS85,'Outcome Indicators - Section C'!$I$30:$I$121,0)),""),"")</f>
        <v/>
      </c>
      <c r="R85" s="323" t="str">
        <f>IFERROR(IF(INDEX('Outcome Indicators - Section C'!D$30:D$121,MATCH($AT85,'Outcome Indicators - Section C'!$I$30:$I$121,0))&lt;&gt;0,INDEX('Outcome Indicators - Section C'!D$30:D$121,MATCH($AT85,'Outcome Indicators - Section C'!$I$30:$I$121,0)),""),"")</f>
        <v/>
      </c>
      <c r="S85" s="684" t="str">
        <f>IFERROR(IF(INDEX('Outcome Indicators - Section C'!F$30:F$121,MATCH($AT85,'Outcome Indicators - Section C'!$I$30:$I$121,0))&lt;&gt;0,INDEX('Outcome Indicators - Section C'!F$30:F$121,MATCH($AT85,'Outcome Indicators - Section C'!$I$30:$I$121,0)),""),"")</f>
        <v/>
      </c>
      <c r="T85" s="685" t="str">
        <f>IFERROR(IF(INDEX('Outcome Indicators - Section C'!G$30:G$121,MATCH($AT85,'Outcome Indicators - Section C'!$I$30:$I$121,0))&lt;&gt;0,INDEX('Outcome Indicators - Section C'!G$30:G$121,MATCH($AT85,'Outcome Indicators - Section C'!$I$30:$I$121,0)),""),"")</f>
        <v/>
      </c>
      <c r="U85" s="686" t="str">
        <f>IFERROR(IF(INDEX('Outcome Indicators - Section C'!H$30:H$121,MATCH($AT85,'Outcome Indicators - Section C'!$I$30:$I$121,0))&lt;&gt;0,INDEX('Outcome Indicators - Section C'!H$30:H$121,MATCH($AT85,'Outcome Indicators - Section C'!$I$30:$I$121,0)),""),"")</f>
        <v/>
      </c>
      <c r="V85" s="324" t="str">
        <f>IFERROR(IF(INDEX('Outcome Indicators - Section C'!D$30:D$121,MATCH($AU85,'Outcome Indicators - Section C'!$I$30:$I$121,0))&lt;&gt;0,INDEX('Outcome Indicators - Section C'!D$30:D$121,MATCH($AU85,'Outcome Indicators - Section C'!$I$30:$I$121,0)),""),"")</f>
        <v/>
      </c>
      <c r="W85" s="684">
        <f>IFERROR(IF(INDEX('Outcome Indicators - Section C'!F$30:F$121,MATCH($AU85,'Outcome Indicators - Section C'!$I$30:$I$121,0))&lt;&gt;0,INDEX('Outcome Indicators - Section C'!F$30:F$121,MATCH($AU85,'Outcome Indicators - Section C'!$I$30:$I$121,0)),""),"")</f>
        <v>80</v>
      </c>
      <c r="X85" s="685">
        <f>IFERROR(IF(INDEX('Outcome Indicators - Section C'!G$30:G$121,MATCH($AU85,'Outcome Indicators - Section C'!$I$30:$I$121,0))&lt;&gt;0,INDEX('Outcome Indicators - Section C'!G$30:G$121,MATCH($AU85,'Outcome Indicators - Section C'!$I$30:$I$121,0)),""),"")</f>
        <v>44620</v>
      </c>
      <c r="Y85" s="686" t="str">
        <f>IFERROR(IF(INDEX('Outcome Indicators - Section C'!H$30:H$121,MATCH($AU85,'Outcome Indicators - Section C'!$I$30:$I$121,0))&lt;&gt;0,INDEX('Outcome Indicators - Section C'!H$30:H$121,MATCH($AU85,'Outcome Indicators - Section C'!$I$30:$I$121,0)),""),"")</f>
        <v/>
      </c>
      <c r="Z85" s="324" t="str">
        <f>IFERROR(IF(INDEX('Outcome Indicators - Section C'!D$30:D$121,MATCH($AV85,'Outcome Indicators - Section C'!$I$30:$I$121,0))&lt;&gt;0,INDEX('Outcome Indicators - Section C'!D$30:D$121,MATCH($AV85,'Outcome Indicators - Section C'!$I$30:$I$121,0)),""),"")</f>
        <v/>
      </c>
      <c r="AA85" s="684" t="str">
        <f>IFERROR(IF(INDEX('Outcome Indicators - Section C'!F$30:F$121,MATCH($AV85,'Outcome Indicators - Section C'!$I$30:$I$121,0))&lt;&gt;0,INDEX('Outcome Indicators - Section C'!F$30:F$121,MATCH($AV85,'Outcome Indicators - Section C'!$I$30:$I$121,0)),""),"")</f>
        <v/>
      </c>
      <c r="AB85" s="685" t="str">
        <f>IFERROR(IF(INDEX('Outcome Indicators - Section C'!G$30:G$121,MATCH($AV85,'Outcome Indicators - Section C'!$I$30:$I$121,0))&lt;&gt;0,INDEX('Outcome Indicators - Section C'!G$30:G$121,MATCH($AV85,'Outcome Indicators - Section C'!$I$30:$I$121,0)),""),"")</f>
        <v/>
      </c>
      <c r="AC85" s="686" t="str">
        <f>IFERROR(IF(INDEX('Outcome Indicators - Section C'!H$30:H$121,MATCH($AV85,'Outcome Indicators - Section C'!$I$30:$I$121,0))&lt;&gt;0,INDEX('Outcome Indicators - Section C'!H$30:H$121,MATCH($AV85,'Outcome Indicators - Section C'!$I$30:$I$121,0)),""),"")</f>
        <v/>
      </c>
      <c r="AD85" s="322"/>
      <c r="AE85" s="322"/>
      <c r="AF85" s="322"/>
      <c r="AG85" s="322"/>
      <c r="AH85" s="322"/>
      <c r="AI85" s="322"/>
      <c r="AJ85" s="322"/>
      <c r="AK85" s="322"/>
      <c r="AL85" s="322"/>
      <c r="AM85" s="687" t="str">
        <f>IFERROR(IF(INDEX('Outcome Indicators - Section C'!R$10:R$26,MATCH($A85,'Outcome Indicators - Section C'!$A$10:$A$26,0))&lt;&gt;0,INDEX('Outcome Indicators - Section C'!R$10:R$26,MATCH($A85,'Outcome Indicators - Section C'!$A$10:$A$26,0)),""),"")</f>
        <v xml:space="preserve">The baseline data is reported based on the 2018 IBBSS, conducted in three cities of Georgia: Tbilisi (300), Kutaisi(150) and Batumi (174).  The study was a cross-sectional design and respondent-driven sampling methodology.  The methodology and sample size  are based on the previous  IBBS among MSM. The data is not nationally adequate as the capital city (Tbilisi) data was used for reporting. Targets are aligned with the NSP.
The next IBBS and PSE is planned to be conducted in 2021. The final report will be availabe in February 2022. The study will be conducted in three cities: Tbilisi, Batumi and Kutaisi using the same methodlogy and with the same sample size. The study will use cross-sectional design and respondent-driven sampling methodology. </v>
      </c>
      <c r="AO85" s="590"/>
      <c r="AP85" s="590"/>
      <c r="AQ85" s="590"/>
      <c r="AR85" s="615" t="str">
        <f t="shared" ref="AR85" si="70">CONCATENATE($A85,J$81)</f>
        <v>22018</v>
      </c>
      <c r="AS85" s="613" t="str">
        <f t="shared" ref="AS85" si="71">CONCATENATE($A85,N$81)</f>
        <v>22019</v>
      </c>
      <c r="AT85" s="613" t="str">
        <f t="shared" ref="AT85" si="72">CONCATENATE($A85,R$81)</f>
        <v>22020</v>
      </c>
      <c r="AU85" s="613" t="str">
        <f t="shared" ref="AU85" si="73">CONCATENATE($A85,V$81)</f>
        <v>22021</v>
      </c>
      <c r="AV85" s="613" t="str">
        <f t="shared" ref="AV85" si="74">CONCATENATE($A85,Z$81)</f>
        <v>22022</v>
      </c>
    </row>
    <row r="86" spans="1:48" ht="28.5" x14ac:dyDescent="0.45">
      <c r="A86" s="688">
        <v>4</v>
      </c>
      <c r="B86" s="678"/>
      <c r="C86" s="681"/>
      <c r="D86" s="681"/>
      <c r="E86" s="681"/>
      <c r="F86" s="681"/>
      <c r="G86" s="681"/>
      <c r="H86" s="681"/>
      <c r="I86" s="683"/>
      <c r="J86" s="323" t="str">
        <f>IFERROR(IF(INDEX('Outcome Indicators - Section C'!E$30:E$121,MATCH($AR85,'Outcome Indicators - Section C'!$I$30:$I$121,0))&lt;&gt;0,INDEX('Outcome Indicators - Section C'!E$30:E$121,MATCH($AR85,'Outcome Indicators - Section C'!$I$30:$I$121,0)),""),"")</f>
        <v/>
      </c>
      <c r="K86" s="684"/>
      <c r="L86" s="685"/>
      <c r="M86" s="686"/>
      <c r="N86" s="324" t="str">
        <f>IFERROR(IF(INDEX('Outcome Indicators - Section C'!E$30:E$121,MATCH($AS85,'Outcome Indicators - Section C'!$I$30:$I$121,0))&lt;&gt;0,INDEX('Outcome Indicators - Section C'!E$30:E$121,MATCH($AS85,'Outcome Indicators - Section C'!$I$30:$I$121,0)),""),"")</f>
        <v/>
      </c>
      <c r="O86" s="684"/>
      <c r="P86" s="685"/>
      <c r="Q86" s="686"/>
      <c r="R86" s="323" t="str">
        <f>IFERROR(IF(INDEX('Outcome Indicators - Section C'!E$30:E$121,MATCH($AT85,'Outcome Indicators - Section C'!$I$30:$I$121,0))&lt;&gt;0,INDEX('Outcome Indicators - Section C'!E$30:E$121,MATCH($AT85,'Outcome Indicators - Section C'!$I$30:$I$121,0)),""),"")</f>
        <v/>
      </c>
      <c r="S86" s="684"/>
      <c r="T86" s="685"/>
      <c r="U86" s="686"/>
      <c r="V86" s="324" t="str">
        <f>IFERROR(IF(INDEX('Outcome Indicators - Section C'!E$30:E$121,MATCH($AU85,'Outcome Indicators - Section C'!$I$30:$I$121,0))&lt;&gt;0,INDEX('Outcome Indicators - Section C'!E$30:E$121,MATCH($AU85,'Outcome Indicators - Section C'!$I$30:$I$121,0)),""),"")</f>
        <v/>
      </c>
      <c r="W86" s="684"/>
      <c r="X86" s="685"/>
      <c r="Y86" s="686"/>
      <c r="Z86" s="324" t="str">
        <f>IFERROR(IF(INDEX('Outcome Indicators - Section C'!E$30:E$121,MATCH($AV85,'Outcome Indicators - Section C'!$I$30:$I$121,0))&lt;&gt;0,INDEX('Outcome Indicators - Section C'!E$30:E$121,MATCH($AV85,'Outcome Indicators - Section C'!$I$30:$I$121,0)),""),"")</f>
        <v/>
      </c>
      <c r="AA86" s="684"/>
      <c r="AB86" s="685"/>
      <c r="AC86" s="686"/>
      <c r="AD86" s="322"/>
      <c r="AE86" s="322"/>
      <c r="AF86" s="322"/>
      <c r="AG86" s="322"/>
      <c r="AH86" s="322"/>
      <c r="AI86" s="322"/>
      <c r="AJ86" s="322"/>
      <c r="AK86" s="322"/>
      <c r="AL86" s="322"/>
      <c r="AM86" s="687"/>
      <c r="AO86" s="590"/>
      <c r="AP86" s="590"/>
      <c r="AQ86" s="590"/>
      <c r="AR86" s="615"/>
      <c r="AS86" s="613"/>
      <c r="AT86" s="613"/>
      <c r="AU86" s="613"/>
      <c r="AV86" s="613"/>
    </row>
    <row r="87" spans="1:48" ht="28.5" x14ac:dyDescent="0.45">
      <c r="A87" s="678">
        <v>3</v>
      </c>
      <c r="B87" s="678" t="str">
        <f>IFERROR(IF(INDEX('Outcome Indicators - Section C'!B$10:B$26,MATCH($A87,'Outcome Indicators - Section C'!$A$10:$A$26,0))&lt;&gt;0,INDEX('Outcome Indicators - Section C'!B$10:B$26,MATCH($A87,'Outcome Indicators - Section C'!$A$10:$A$26,0)),""),"")</f>
        <v>HIV O-5(M): Percentage of sex workers reporting the use of a condom with their most recent client</v>
      </c>
      <c r="C87" s="681" t="str">
        <f>IFERROR(IF(INDEX('Outcome Indicators - Section C'!C$10:C$26,MATCH($A87,'Outcome Indicators - Section C'!$A$10:$A$26,0))&lt;&gt;0,INDEX('Outcome Indicators - Section C'!C$10:C$26,MATCH($A87,'Outcome Indicators - Section C'!$A$10:$A$26,0)),""),"")</f>
        <v/>
      </c>
      <c r="D87" s="681" t="str">
        <f>IFERROR(IF(INDEX('Outcome Indicators - Section C'!D$10:D$26,MATCH($A87,'Outcome Indicators - Section C'!$A$10:$A$26,0))&lt;&gt;0,INDEX('Outcome Indicators - Section C'!D$10:D$26,MATCH($A87,'Outcome Indicators - Section C'!$A$10:$A$26,0)),""),"")</f>
        <v>93.6%</v>
      </c>
      <c r="E87" s="681" t="str">
        <f>IFERROR(IF(INDEX('Outcome Indicators - Section C'!E$10:E$26,MATCH($A87,'Outcome Indicators - Section C'!$A$10:$A$26,0))&lt;&gt;0,INDEX('Outcome Indicators - Section C'!E$10:E$26,MATCH($A87,'Outcome Indicators - Section C'!$A$10:$A$26,0)),""),"")</f>
        <v>2016</v>
      </c>
      <c r="F87" s="681" t="str">
        <f>IFERROR(IF(INDEX('Outcome Indicators - Section C'!F$10:F$26,MATCH($A87,'Outcome Indicators - Section C'!$A$10:$A$26,0))&lt;&gt;0,INDEX('Outcome Indicators - Section C'!F$10:F$26,MATCH($A87,'Outcome Indicators - Section C'!$A$10:$A$26,0)),""),"")</f>
        <v>BSS (Behavioral Surveillance Survey)</v>
      </c>
      <c r="G87" s="681" t="str">
        <f>IFERROR(IF(INDEX('Outcome Indicators - Section C'!G$10:G$26,MATCH($A87,'Outcome Indicators - Section C'!$A$10:$A$26,0))&lt;&gt;0,INDEX('Outcome Indicators - Section C'!G$10:G$26,MATCH($A87,'Outcome Indicators - Section C'!$A$10:$A$26,0)),""),"")</f>
        <v>Gender,Age</v>
      </c>
      <c r="H87" s="681" t="str">
        <f>IFERROR(IF(INDEX('Outcome Indicators - Section C'!H$10:H$26,MATCH($A87,'Outcome Indicators - Section C'!$A$10:$A$26,0))&lt;&gt;0,INDEX('Outcome Indicators - Section C'!H$10:H$26,MATCH($A87,'Outcome Indicators - Section C'!$A$10:$A$26,0)),""),"")</f>
        <v/>
      </c>
      <c r="I87" s="683" t="str">
        <f>IFERROR(IF(INDEX('Outcome Indicators - Section C'!Q$10:Q$26,MATCH($A87,'Outcome Indicators - Section C'!$A$10:$A$26,0))&lt;&gt;0,INDEX('Outcome Indicators - Section C'!Q$10:Q$26,MATCH($A87,'Outcome Indicators - Section C'!$A$10:$A$26,0)),""),"")</f>
        <v>Georgia</v>
      </c>
      <c r="J87" s="321" t="str">
        <f>IFERROR(IF(INDEX('Outcome Indicators - Section C'!D$30:D$121,MATCH($AR87,'Outcome Indicators - Section C'!$I$30:$I$121,0))&lt;&gt;0,INDEX('Outcome Indicators - Section C'!D$30:D$121,MATCH($AR87,'Outcome Indicators - Section C'!$I$30:$I$121,0)),""),"")</f>
        <v/>
      </c>
      <c r="K87" s="684" t="str">
        <f>IFERROR(IF(INDEX('Outcome Indicators - Section C'!F$30:F$121,MATCH($AR87,'Outcome Indicators - Section C'!$I$30:$I$121,0))&lt;&gt;0,INDEX('Outcome Indicators - Section C'!F$30:F$121,MATCH($AR87,'Outcome Indicators - Section C'!$I$30:$I$121,0)),""),"")</f>
        <v/>
      </c>
      <c r="L87" s="685" t="str">
        <f>IFERROR(IF(INDEX('Outcome Indicators - Section C'!G$30:G$121,MATCH($AR87,'Outcome Indicators - Section C'!$I$30:$I$121,0))&lt;&gt;0,INDEX('Outcome Indicators - Section C'!G$30:G$121,MATCH($AR87,'Outcome Indicators - Section C'!$I$30:$I$121,0)),""),"")</f>
        <v/>
      </c>
      <c r="M87" s="686" t="str">
        <f>IFERROR(IF(INDEX('Outcome Indicators - Section C'!H$30:H$121,MATCH($AR87,'Outcome Indicators - Section C'!$I$30:$I$121,0))&lt;&gt;0,INDEX('Outcome Indicators - Section C'!H$30:H$121,MATCH($AR87,'Outcome Indicators - Section C'!$I$30:$I$121,0)),""),"")</f>
        <v/>
      </c>
      <c r="N87" s="321" t="str">
        <f>IFERROR(IF(INDEX('Outcome Indicators - Section C'!D$30:D$121,MATCH($AS87,'Outcome Indicators - Section C'!$I$30:$I$121,0))&lt;&gt;0,INDEX('Outcome Indicators - Section C'!D$30:D$121,MATCH($AS87,'Outcome Indicators - Section C'!$I$30:$I$121,0)),""),"")</f>
        <v/>
      </c>
      <c r="O87" s="684" t="str">
        <f>IFERROR(IF(INDEX('Outcome Indicators - Section C'!F$30:F$121,MATCH($AS87,'Outcome Indicators - Section C'!$I$30:$I$121,0))&lt;&gt;0,INDEX('Outcome Indicators - Section C'!F$30:F$121,MATCH($AS87,'Outcome Indicators - Section C'!$I$30:$I$121,0)),""),"")</f>
        <v/>
      </c>
      <c r="P87" s="685" t="str">
        <f>IFERROR(IF(INDEX('Outcome Indicators - Section C'!G$30:G$121,MATCH($AS87,'Outcome Indicators - Section C'!$I$30:$I$121,0))&lt;&gt;0,INDEX('Outcome Indicators - Section C'!G$30:G$121,MATCH($AS87,'Outcome Indicators - Section C'!$I$30:$I$121,0)),""),"")</f>
        <v/>
      </c>
      <c r="Q87" s="686" t="str">
        <f>IFERROR(IF(INDEX('Outcome Indicators - Section C'!H$30:H$121,MATCH($AS87,'Outcome Indicators - Section C'!$I$30:$I$121,0))&lt;&gt;0,INDEX('Outcome Indicators - Section C'!H$30:H$121,MATCH($AS87,'Outcome Indicators - Section C'!$I$30:$I$121,0)),""),"")</f>
        <v/>
      </c>
      <c r="R87" s="321" t="str">
        <f>IFERROR(IF(INDEX('Outcome Indicators - Section C'!D$30:D$121,MATCH($AT87,'Outcome Indicators - Section C'!$I$30:$I$121,0))&lt;&gt;0,INDEX('Outcome Indicators - Section C'!D$30:D$121,MATCH($AT87,'Outcome Indicators - Section C'!$I$30:$I$121,0)),""),"")</f>
        <v/>
      </c>
      <c r="S87" s="684">
        <f>IFERROR(IF(INDEX('Outcome Indicators - Section C'!F$30:F$121,MATCH($AT87,'Outcome Indicators - Section C'!$I$30:$I$121,0))&lt;&gt;0,INDEX('Outcome Indicators - Section C'!F$30:F$121,MATCH($AT87,'Outcome Indicators - Section C'!$I$30:$I$121,0)),""),"")</f>
        <v>95</v>
      </c>
      <c r="T87" s="685">
        <f>IFERROR(IF(INDEX('Outcome Indicators - Section C'!G$30:G$121,MATCH($AT87,'Outcome Indicators - Section C'!$I$30:$I$121,0))&lt;&gt;0,INDEX('Outcome Indicators - Section C'!G$30:G$121,MATCH($AT87,'Outcome Indicators - Section C'!$I$30:$I$121,0)),""),"")</f>
        <v>44255</v>
      </c>
      <c r="U87" s="686" t="str">
        <f>IFERROR(IF(INDEX('Outcome Indicators - Section C'!H$30:H$121,MATCH($AT87,'Outcome Indicators - Section C'!$I$30:$I$121,0))&lt;&gt;0,INDEX('Outcome Indicators - Section C'!H$30:H$121,MATCH($AT87,'Outcome Indicators - Section C'!$I$30:$I$121,0)),""),"")</f>
        <v/>
      </c>
      <c r="V87" s="321" t="str">
        <f>IFERROR(IF(INDEX('Outcome Indicators - Section C'!D$30:D$121,MATCH($AU87,'Outcome Indicators - Section C'!$I$30:$I$121,0))&lt;&gt;0,INDEX('Outcome Indicators - Section C'!D$30:D$121,MATCH($AU87,'Outcome Indicators - Section C'!$I$30:$I$121,0)),""),"")</f>
        <v/>
      </c>
      <c r="W87" s="684" t="str">
        <f>IFERROR(IF(INDEX('Outcome Indicators - Section C'!F$30:F$121,MATCH($AU87,'Outcome Indicators - Section C'!$I$30:$I$121,0))&lt;&gt;0,INDEX('Outcome Indicators - Section C'!F$30:F$121,MATCH($AU87,'Outcome Indicators - Section C'!$I$30:$I$121,0)),""),"")</f>
        <v/>
      </c>
      <c r="X87" s="685" t="str">
        <f>IFERROR(IF(INDEX('Outcome Indicators - Section C'!G$30:G$121,MATCH($AU87,'Outcome Indicators - Section C'!$I$30:$I$121,0))&lt;&gt;0,INDEX('Outcome Indicators - Section C'!G$30:G$121,MATCH($AU87,'Outcome Indicators - Section C'!$I$30:$I$121,0)),""),"")</f>
        <v/>
      </c>
      <c r="Y87" s="686" t="str">
        <f>IFERROR(IF(INDEX('Outcome Indicators - Section C'!H$30:H$121,MATCH($AU87,'Outcome Indicators - Section C'!$I$30:$I$121,0))&lt;&gt;0,INDEX('Outcome Indicators - Section C'!H$30:H$121,MATCH($AU87,'Outcome Indicators - Section C'!$I$30:$I$121,0)),""),"")</f>
        <v/>
      </c>
      <c r="Z87" s="321" t="str">
        <f>IFERROR(IF(INDEX('Outcome Indicators - Section C'!D$30:D$121,MATCH($AV87,'Outcome Indicators - Section C'!$I$30:$I$121,0))&lt;&gt;0,INDEX('Outcome Indicators - Section C'!D$30:D$121,MATCH($AV87,'Outcome Indicators - Section C'!$I$30:$I$121,0)),""),"")</f>
        <v/>
      </c>
      <c r="AA87" s="684" t="str">
        <f>IFERROR(IF(INDEX('Outcome Indicators - Section C'!F$30:F$121,MATCH($AV87,'Outcome Indicators - Section C'!$I$30:$I$121,0))&lt;&gt;0,INDEX('Outcome Indicators - Section C'!F$30:F$121,MATCH($AV87,'Outcome Indicators - Section C'!$I$30:$I$121,0)),""),"")</f>
        <v/>
      </c>
      <c r="AB87" s="685" t="str">
        <f>IFERROR(IF(INDEX('Outcome Indicators - Section C'!G$30:G$121,MATCH($AV87,'Outcome Indicators - Section C'!$I$30:$I$121,0))&lt;&gt;0,INDEX('Outcome Indicators - Section C'!G$30:G$121,MATCH($AV87,'Outcome Indicators - Section C'!$I$30:$I$121,0)),""),"")</f>
        <v/>
      </c>
      <c r="AC87" s="686" t="str">
        <f>IFERROR(IF(INDEX('Outcome Indicators - Section C'!H$30:H$121,MATCH($AV87,'Outcome Indicators - Section C'!$I$30:$I$121,0))&lt;&gt;0,INDEX('Outcome Indicators - Section C'!H$30:H$121,MATCH($AV87,'Outcome Indicators - Section C'!$I$30:$I$121,0)),""),"")</f>
        <v/>
      </c>
      <c r="AD87" s="322"/>
      <c r="AE87" s="322"/>
      <c r="AF87" s="322"/>
      <c r="AG87" s="322"/>
      <c r="AH87" s="322"/>
      <c r="AI87" s="322"/>
      <c r="AJ87" s="322"/>
      <c r="AK87" s="322"/>
      <c r="AL87" s="322"/>
      <c r="AM87" s="687" t="str">
        <f>IFERROR(IF(INDEX('Outcome Indicators - Section C'!R$10:R$26,MATCH($A87,'Outcome Indicators - Section C'!$A$10:$A$26,0))&lt;&gt;0,INDEX('Outcome Indicators - Section C'!R$10:R$26,MATCH($A87,'Outcome Indicators - Section C'!$A$10:$A$26,0)),""),"")</f>
        <v xml:space="preserve">The IBBS in 2016,  was conducted in two large cities of Georgia Tbilisi (200) and Batumi (150).  Study participants were recruited through TLS methodology.  In order to develop the survey sampling frame, the preliminary mapping exercise were undertaken to identify the numbers, sites and working hours of FSWs'. In total 350 FSWs were involved in the study.  The data is not nationally adequate, thus the capital city data will be used for reporting. Targets are aligned with the NSP. The IBBS, in 2020 will be  conducted in two large cities of Georgia: Tbilisi (200) and Batumi (150).  The final report will be availabe In February 2021. Study participants will be recruited through TLS methodology.  
</v>
      </c>
      <c r="AO87" s="590"/>
      <c r="AP87" s="590"/>
      <c r="AQ87" s="590"/>
      <c r="AR87" s="615" t="str">
        <f t="shared" ref="AR87" si="75">CONCATENATE($A87,J$81)</f>
        <v>32018</v>
      </c>
      <c r="AS87" s="613" t="str">
        <f t="shared" ref="AS87" si="76">CONCATENATE($A87,N$81)</f>
        <v>32019</v>
      </c>
      <c r="AT87" s="613" t="str">
        <f t="shared" ref="AT87" si="77">CONCATENATE($A87,R$81)</f>
        <v>32020</v>
      </c>
      <c r="AU87" s="613" t="str">
        <f t="shared" ref="AU87" si="78">CONCATENATE($A87,V$81)</f>
        <v>32021</v>
      </c>
      <c r="AV87" s="613" t="str">
        <f t="shared" ref="AV87" si="79">CONCATENATE($A87,Z$81)</f>
        <v>32022</v>
      </c>
    </row>
    <row r="88" spans="1:48" ht="28.5" x14ac:dyDescent="0.45">
      <c r="A88" s="678">
        <v>6</v>
      </c>
      <c r="B88" s="678"/>
      <c r="C88" s="681"/>
      <c r="D88" s="681"/>
      <c r="E88" s="681"/>
      <c r="F88" s="681"/>
      <c r="G88" s="681"/>
      <c r="H88" s="681"/>
      <c r="I88" s="683"/>
      <c r="J88" s="321" t="str">
        <f>IFERROR(IF(INDEX('Outcome Indicators - Section C'!E$30:E$121,MATCH($AR87,'Outcome Indicators - Section C'!$I$30:$I$121,0))&lt;&gt;0,INDEX('Outcome Indicators - Section C'!E$30:E$121,MATCH($AR87,'Outcome Indicators - Section C'!$I$30:$I$121,0)),""),"")</f>
        <v/>
      </c>
      <c r="K88" s="684"/>
      <c r="L88" s="685"/>
      <c r="M88" s="686"/>
      <c r="N88" s="321" t="str">
        <f>IFERROR(IF(INDEX('Outcome Indicators - Section C'!E$30:E$121,MATCH($AS87,'Outcome Indicators - Section C'!$I$30:$I$121,0))&lt;&gt;0,INDEX('Outcome Indicators - Section C'!E$30:E$121,MATCH($AS87,'Outcome Indicators - Section C'!$I$30:$I$121,0)),""),"")</f>
        <v/>
      </c>
      <c r="O88" s="684"/>
      <c r="P88" s="685"/>
      <c r="Q88" s="686"/>
      <c r="R88" s="321" t="str">
        <f>IFERROR(IF(INDEX('Outcome Indicators - Section C'!E$30:E$121,MATCH($AT87,'Outcome Indicators - Section C'!$I$30:$I$121,0))&lt;&gt;0,INDEX('Outcome Indicators - Section C'!E$30:E$121,MATCH($AT87,'Outcome Indicators - Section C'!$I$30:$I$121,0)),""),"")</f>
        <v/>
      </c>
      <c r="S88" s="684"/>
      <c r="T88" s="685"/>
      <c r="U88" s="686"/>
      <c r="V88" s="321" t="str">
        <f>IFERROR(IF(INDEX('Outcome Indicators - Section C'!E$30:E$121,MATCH($AU87,'Outcome Indicators - Section C'!$I$30:$I$121,0))&lt;&gt;0,INDEX('Outcome Indicators - Section C'!E$30:E$121,MATCH($AU87,'Outcome Indicators - Section C'!$I$30:$I$121,0)),""),"")</f>
        <v/>
      </c>
      <c r="W88" s="684"/>
      <c r="X88" s="685"/>
      <c r="Y88" s="686"/>
      <c r="Z88" s="321" t="str">
        <f>IFERROR(IF(INDEX('Outcome Indicators - Section C'!E$30:E$121,MATCH($AV87,'Outcome Indicators - Section C'!$I$30:$I$121,0))&lt;&gt;0,INDEX('Outcome Indicators - Section C'!E$30:E$121,MATCH($AV87,'Outcome Indicators - Section C'!$I$30:$I$121,0)),""),"")</f>
        <v/>
      </c>
      <c r="AA88" s="684"/>
      <c r="AB88" s="685"/>
      <c r="AC88" s="686"/>
      <c r="AD88" s="322"/>
      <c r="AE88" s="322"/>
      <c r="AF88" s="322"/>
      <c r="AG88" s="322"/>
      <c r="AH88" s="322"/>
      <c r="AI88" s="322"/>
      <c r="AJ88" s="322"/>
      <c r="AK88" s="322"/>
      <c r="AL88" s="322"/>
      <c r="AM88" s="687"/>
      <c r="AO88" s="590"/>
      <c r="AP88" s="590"/>
      <c r="AQ88" s="590"/>
      <c r="AR88" s="615"/>
      <c r="AS88" s="613"/>
      <c r="AT88" s="613"/>
      <c r="AU88" s="613"/>
      <c r="AV88" s="613"/>
    </row>
    <row r="89" spans="1:48" ht="28.5" x14ac:dyDescent="0.45">
      <c r="A89" s="688">
        <v>4</v>
      </c>
      <c r="B89" s="678" t="str">
        <f>IFERROR(IF(INDEX('Outcome Indicators - Section C'!B$10:B$26,MATCH($A89,'Outcome Indicators - Section C'!$A$10:$A$26,0))&lt;&gt;0,INDEX('Outcome Indicators - Section C'!B$10:B$26,MATCH($A89,'Outcome Indicators - Section C'!$A$10:$A$26,0)),""),"")</f>
        <v>HIV O-6(M): Percentage of people who inject drugs reporting the use of sterile injecting equipment the last time they injected</v>
      </c>
      <c r="C89" s="681" t="str">
        <f>IFERROR(IF(INDEX('Outcome Indicators - Section C'!C$10:C$26,MATCH($A89,'Outcome Indicators - Section C'!$A$10:$A$26,0))&lt;&gt;0,INDEX('Outcome Indicators - Section C'!C$10:C$26,MATCH($A89,'Outcome Indicators - Section C'!$A$10:$A$26,0)),""),"")</f>
        <v/>
      </c>
      <c r="D89" s="681" t="str">
        <f>IFERROR(IF(INDEX('Outcome Indicators - Section C'!D$10:D$26,MATCH($A89,'Outcome Indicators - Section C'!$A$10:$A$26,0))&lt;&gt;0,INDEX('Outcome Indicators - Section C'!D$10:D$26,MATCH($A89,'Outcome Indicators - Section C'!$A$10:$A$26,0)),""),"")</f>
        <v>91.6%</v>
      </c>
      <c r="E89" s="681" t="str">
        <f>IFERROR(IF(INDEX('Outcome Indicators - Section C'!E$10:E$26,MATCH($A89,'Outcome Indicators - Section C'!$A$10:$A$26,0))&lt;&gt;0,INDEX('Outcome Indicators - Section C'!E$10:E$26,MATCH($A89,'Outcome Indicators - Section C'!$A$10:$A$26,0)),""),"")</f>
        <v>2017</v>
      </c>
      <c r="F89" s="681" t="str">
        <f>IFERROR(IF(INDEX('Outcome Indicators - Section C'!F$10:F$26,MATCH($A89,'Outcome Indicators - Section C'!$A$10:$A$26,0))&lt;&gt;0,INDEX('Outcome Indicators - Section C'!F$10:F$26,MATCH($A89,'Outcome Indicators - Section C'!$A$10:$A$26,0)),""),"")</f>
        <v>BSS (Behavioral Surveillance Survey)</v>
      </c>
      <c r="G89" s="681" t="str">
        <f>IFERROR(IF(INDEX('Outcome Indicators - Section C'!G$10:G$26,MATCH($A89,'Outcome Indicators - Section C'!$A$10:$A$26,0))&lt;&gt;0,INDEX('Outcome Indicators - Section C'!G$10:G$26,MATCH($A89,'Outcome Indicators - Section C'!$A$10:$A$26,0)),""),"")</f>
        <v>Age,Gender</v>
      </c>
      <c r="H89" s="681" t="str">
        <f>IFERROR(IF(INDEX('Outcome Indicators - Section C'!H$10:H$26,MATCH($A89,'Outcome Indicators - Section C'!$A$10:$A$26,0))&lt;&gt;0,INDEX('Outcome Indicators - Section C'!H$10:H$26,MATCH($A89,'Outcome Indicators - Section C'!$A$10:$A$26,0)),""),"")</f>
        <v/>
      </c>
      <c r="I89" s="683" t="str">
        <f>IFERROR(IF(INDEX('Outcome Indicators - Section C'!Q$10:Q$26,MATCH($A89,'Outcome Indicators - Section C'!$A$10:$A$26,0))&lt;&gt;0,INDEX('Outcome Indicators - Section C'!Q$10:Q$26,MATCH($A89,'Outcome Indicators - Section C'!$A$10:$A$26,0)),""),"")</f>
        <v>Georgia</v>
      </c>
      <c r="J89" s="323" t="str">
        <f>IFERROR(IF(INDEX('Outcome Indicators - Section C'!D$30:D$121,MATCH($AR89,'Outcome Indicators - Section C'!$I$30:$I$121,0))&lt;&gt;0,INDEX('Outcome Indicators - Section C'!D$30:D$121,MATCH($AR89,'Outcome Indicators - Section C'!$I$30:$I$121,0)),""),"")</f>
        <v/>
      </c>
      <c r="K89" s="684" t="str">
        <f>IFERROR(IF(INDEX('Outcome Indicators - Section C'!F$30:F$121,MATCH($AR89,'Outcome Indicators - Section C'!$I$30:$I$121,0))&lt;&gt;0,INDEX('Outcome Indicators - Section C'!F$30:F$121,MATCH($AR89,'Outcome Indicators - Section C'!$I$30:$I$121,0)),""),"")</f>
        <v/>
      </c>
      <c r="L89" s="685" t="str">
        <f>IFERROR(IF(INDEX('Outcome Indicators - Section C'!G$30:G$121,MATCH($AR89,'Outcome Indicators - Section C'!$I$30:$I$121,0))&lt;&gt;0,INDEX('Outcome Indicators - Section C'!G$30:G$121,MATCH($AR89,'Outcome Indicators - Section C'!$I$30:$I$121,0)),""),"")</f>
        <v/>
      </c>
      <c r="M89" s="686" t="str">
        <f>IFERROR(IF(INDEX('Outcome Indicators - Section C'!H$30:H$121,MATCH($AR89,'Outcome Indicators - Section C'!$I$30:$I$121,0))&lt;&gt;0,INDEX('Outcome Indicators - Section C'!H$30:H$121,MATCH($AR89,'Outcome Indicators - Section C'!$I$30:$I$121,0)),""),"")</f>
        <v/>
      </c>
      <c r="N89" s="324" t="str">
        <f>IFERROR(IF(INDEX('Outcome Indicators - Section C'!D$30:D$121,MATCH($AS89,'Outcome Indicators - Section C'!$I$30:$I$121,0))&lt;&gt;0,INDEX('Outcome Indicators - Section C'!D$30:D$121,MATCH($AS89,'Outcome Indicators - Section C'!$I$30:$I$121,0)),""),"")</f>
        <v/>
      </c>
      <c r="O89" s="684" t="str">
        <f>IFERROR(IF(INDEX('Outcome Indicators - Section C'!F$30:F$121,MATCH($AS89,'Outcome Indicators - Section C'!$I$30:$I$121,0))&lt;&gt;0,INDEX('Outcome Indicators - Section C'!F$30:F$121,MATCH($AS89,'Outcome Indicators - Section C'!$I$30:$I$121,0)),""),"")</f>
        <v/>
      </c>
      <c r="P89" s="685" t="str">
        <f>IFERROR(IF(INDEX('Outcome Indicators - Section C'!G$30:G$121,MATCH($AS89,'Outcome Indicators - Section C'!$I$30:$I$121,0))&lt;&gt;0,INDEX('Outcome Indicators - Section C'!G$30:G$121,MATCH($AS89,'Outcome Indicators - Section C'!$I$30:$I$121,0)),""),"")</f>
        <v/>
      </c>
      <c r="Q89" s="686" t="str">
        <f>IFERROR(IF(INDEX('Outcome Indicators - Section C'!H$30:H$121,MATCH($AS89,'Outcome Indicators - Section C'!$I$30:$I$121,0))&lt;&gt;0,INDEX('Outcome Indicators - Section C'!H$30:H$121,MATCH($AS89,'Outcome Indicators - Section C'!$I$30:$I$121,0)),""),"")</f>
        <v/>
      </c>
      <c r="R89" s="323" t="str">
        <f>IFERROR(IF(INDEX('Outcome Indicators - Section C'!D$30:D$121,MATCH($AT89,'Outcome Indicators - Section C'!$I$30:$I$121,0))&lt;&gt;0,INDEX('Outcome Indicators - Section C'!D$30:D$121,MATCH($AT89,'Outcome Indicators - Section C'!$I$30:$I$121,0)),""),"")</f>
        <v/>
      </c>
      <c r="S89" s="684">
        <f>IFERROR(IF(INDEX('Outcome Indicators - Section C'!F$30:F$121,MATCH($AT89,'Outcome Indicators - Section C'!$I$30:$I$121,0))&lt;&gt;0,INDEX('Outcome Indicators - Section C'!F$30:F$121,MATCH($AT89,'Outcome Indicators - Section C'!$I$30:$I$121,0)),""),"")</f>
        <v>93</v>
      </c>
      <c r="T89" s="685">
        <f>IFERROR(IF(INDEX('Outcome Indicators - Section C'!G$30:G$121,MATCH($AT89,'Outcome Indicators - Section C'!$I$30:$I$121,0))&lt;&gt;0,INDEX('Outcome Indicators - Section C'!G$30:G$121,MATCH($AT89,'Outcome Indicators - Section C'!$I$30:$I$121,0)),""),"")</f>
        <v>44255</v>
      </c>
      <c r="U89" s="686" t="str">
        <f>IFERROR(IF(INDEX('Outcome Indicators - Section C'!H$30:H$121,MATCH($AT89,'Outcome Indicators - Section C'!$I$30:$I$121,0))&lt;&gt;0,INDEX('Outcome Indicators - Section C'!H$30:H$121,MATCH($AT89,'Outcome Indicators - Section C'!$I$30:$I$121,0)),""),"")</f>
        <v/>
      </c>
      <c r="V89" s="324" t="str">
        <f>IFERROR(IF(INDEX('Outcome Indicators - Section C'!D$30:D$121,MATCH($AU89,'Outcome Indicators - Section C'!$I$30:$I$121,0))&lt;&gt;0,INDEX('Outcome Indicators - Section C'!D$30:D$121,MATCH($AU89,'Outcome Indicators - Section C'!$I$30:$I$121,0)),""),"")</f>
        <v/>
      </c>
      <c r="W89" s="684" t="str">
        <f>IFERROR(IF(INDEX('Outcome Indicators - Section C'!F$30:F$121,MATCH($AU89,'Outcome Indicators - Section C'!$I$30:$I$121,0))&lt;&gt;0,INDEX('Outcome Indicators - Section C'!F$30:F$121,MATCH($AU89,'Outcome Indicators - Section C'!$I$30:$I$121,0)),""),"")</f>
        <v/>
      </c>
      <c r="X89" s="685" t="str">
        <f>IFERROR(IF(INDEX('Outcome Indicators - Section C'!G$30:G$121,MATCH($AU89,'Outcome Indicators - Section C'!$I$30:$I$121,0))&lt;&gt;0,INDEX('Outcome Indicators - Section C'!G$30:G$121,MATCH($AU89,'Outcome Indicators - Section C'!$I$30:$I$121,0)),""),"")</f>
        <v/>
      </c>
      <c r="Y89" s="686" t="str">
        <f>IFERROR(IF(INDEX('Outcome Indicators - Section C'!H$30:H$121,MATCH($AU89,'Outcome Indicators - Section C'!$I$30:$I$121,0))&lt;&gt;0,INDEX('Outcome Indicators - Section C'!H$30:H$121,MATCH($AU89,'Outcome Indicators - Section C'!$I$30:$I$121,0)),""),"")</f>
        <v/>
      </c>
      <c r="Z89" s="324" t="str">
        <f>IFERROR(IF(INDEX('Outcome Indicators - Section C'!D$30:D$121,MATCH($AV89,'Outcome Indicators - Section C'!$I$30:$I$121,0))&lt;&gt;0,INDEX('Outcome Indicators - Section C'!D$30:D$121,MATCH($AV89,'Outcome Indicators - Section C'!$I$30:$I$121,0)),""),"")</f>
        <v/>
      </c>
      <c r="AA89" s="684" t="str">
        <f>IFERROR(IF(INDEX('Outcome Indicators - Section C'!F$30:F$121,MATCH($AV89,'Outcome Indicators - Section C'!$I$30:$I$121,0))&lt;&gt;0,INDEX('Outcome Indicators - Section C'!F$30:F$121,MATCH($AV89,'Outcome Indicators - Section C'!$I$30:$I$121,0)),""),"")</f>
        <v/>
      </c>
      <c r="AB89" s="685" t="str">
        <f>IFERROR(IF(INDEX('Outcome Indicators - Section C'!G$30:G$121,MATCH($AV89,'Outcome Indicators - Section C'!$I$30:$I$121,0))&lt;&gt;0,INDEX('Outcome Indicators - Section C'!G$30:G$121,MATCH($AV89,'Outcome Indicators - Section C'!$I$30:$I$121,0)),""),"")</f>
        <v/>
      </c>
      <c r="AC89" s="686" t="str">
        <f>IFERROR(IF(INDEX('Outcome Indicators - Section C'!H$30:H$121,MATCH($AV89,'Outcome Indicators - Section C'!$I$30:$I$121,0))&lt;&gt;0,INDEX('Outcome Indicators - Section C'!H$30:H$121,MATCH($AV89,'Outcome Indicators - Section C'!$I$30:$I$121,0)),""),"")</f>
        <v/>
      </c>
      <c r="AD89" s="322"/>
      <c r="AE89" s="322"/>
      <c r="AF89" s="322"/>
      <c r="AG89" s="322"/>
      <c r="AH89" s="322"/>
      <c r="AI89" s="322"/>
      <c r="AJ89" s="322"/>
      <c r="AK89" s="322"/>
      <c r="AL89" s="322"/>
      <c r="AM89" s="687" t="str">
        <f>IFERROR(IF(INDEX('Outcome Indicators - Section C'!R$10:R$26,MATCH($A89,'Outcome Indicators - Section C'!$A$10:$A$26,0))&lt;&gt;0,INDEX('Outcome Indicators - Section C'!R$10:R$26,MATCH($A89,'Outcome Indicators - Section C'!$A$10:$A$26,0)),""),"")</f>
        <v xml:space="preserve">2050 PWID took part in IBBSS of 2016-2017;  The PWIDs were recruited using respondent-driven sampling (RDS) in seven major cities of Georgia: Tbilisi, Gori, Telavi, Zugdidi, Batumi, Kutaisi and Rustavi.The methodology and sample size  mentioned above are based on the predecessor  IBBS among PWID. The data is nationally adequate. Targets are aligned with the NSP. The next IBBS is planned to be conducted in 2020. The final report will be availabe in Fenruary, 2021. </v>
      </c>
      <c r="AO89" s="590"/>
      <c r="AP89" s="590"/>
      <c r="AQ89" s="590"/>
      <c r="AR89" s="615" t="str">
        <f t="shared" ref="AR89" si="80">CONCATENATE($A89,J$81)</f>
        <v>42018</v>
      </c>
      <c r="AS89" s="613" t="str">
        <f t="shared" ref="AS89" si="81">CONCATENATE($A89,N$81)</f>
        <v>42019</v>
      </c>
      <c r="AT89" s="613" t="str">
        <f t="shared" ref="AT89" si="82">CONCATENATE($A89,R$81)</f>
        <v>42020</v>
      </c>
      <c r="AU89" s="613" t="str">
        <f t="shared" ref="AU89" si="83">CONCATENATE($A89,V$81)</f>
        <v>42021</v>
      </c>
      <c r="AV89" s="613" t="str">
        <f t="shared" ref="AV89" si="84">CONCATENATE($A89,Z$81)</f>
        <v>42022</v>
      </c>
    </row>
    <row r="90" spans="1:48" ht="28.5" x14ac:dyDescent="0.45">
      <c r="A90" s="688">
        <v>8</v>
      </c>
      <c r="B90" s="678"/>
      <c r="C90" s="681"/>
      <c r="D90" s="681"/>
      <c r="E90" s="681"/>
      <c r="F90" s="681"/>
      <c r="G90" s="681"/>
      <c r="H90" s="681"/>
      <c r="I90" s="683"/>
      <c r="J90" s="323" t="str">
        <f>IFERROR(IF(INDEX('Outcome Indicators - Section C'!E$30:E$121,MATCH($AR89,'Outcome Indicators - Section C'!$I$30:$I$121,0))&lt;&gt;0,INDEX('Outcome Indicators - Section C'!E$30:E$121,MATCH($AR89,'Outcome Indicators - Section C'!$I$30:$I$121,0)),""),"")</f>
        <v/>
      </c>
      <c r="K90" s="684"/>
      <c r="L90" s="685"/>
      <c r="M90" s="686"/>
      <c r="N90" s="324" t="str">
        <f>IFERROR(IF(INDEX('Outcome Indicators - Section C'!E$30:E$121,MATCH($AS89,'Outcome Indicators - Section C'!$I$30:$I$121,0))&lt;&gt;0,INDEX('Outcome Indicators - Section C'!E$30:E$121,MATCH($AS89,'Outcome Indicators - Section C'!$I$30:$I$121,0)),""),"")</f>
        <v/>
      </c>
      <c r="O90" s="684"/>
      <c r="P90" s="685"/>
      <c r="Q90" s="686"/>
      <c r="R90" s="323" t="str">
        <f>IFERROR(IF(INDEX('Outcome Indicators - Section C'!E$30:E$121,MATCH($AT89,'Outcome Indicators - Section C'!$I$30:$I$121,0))&lt;&gt;0,INDEX('Outcome Indicators - Section C'!E$30:E$121,MATCH($AT89,'Outcome Indicators - Section C'!$I$30:$I$121,0)),""),"")</f>
        <v/>
      </c>
      <c r="S90" s="684"/>
      <c r="T90" s="685"/>
      <c r="U90" s="686"/>
      <c r="V90" s="324" t="str">
        <f>IFERROR(IF(INDEX('Outcome Indicators - Section C'!E$30:E$121,MATCH($AU89,'Outcome Indicators - Section C'!$I$30:$I$121,0))&lt;&gt;0,INDEX('Outcome Indicators - Section C'!E$30:E$121,MATCH($AU89,'Outcome Indicators - Section C'!$I$30:$I$121,0)),""),"")</f>
        <v/>
      </c>
      <c r="W90" s="684"/>
      <c r="X90" s="685"/>
      <c r="Y90" s="686"/>
      <c r="Z90" s="324" t="str">
        <f>IFERROR(IF(INDEX('Outcome Indicators - Section C'!E$30:E$121,MATCH($AV89,'Outcome Indicators - Section C'!$I$30:$I$121,0))&lt;&gt;0,INDEX('Outcome Indicators - Section C'!E$30:E$121,MATCH($AV89,'Outcome Indicators - Section C'!$I$30:$I$121,0)),""),"")</f>
        <v/>
      </c>
      <c r="AA90" s="684"/>
      <c r="AB90" s="685"/>
      <c r="AC90" s="686"/>
      <c r="AD90" s="322"/>
      <c r="AE90" s="322"/>
      <c r="AF90" s="322"/>
      <c r="AG90" s="322"/>
      <c r="AH90" s="322"/>
      <c r="AI90" s="322"/>
      <c r="AJ90" s="322"/>
      <c r="AK90" s="322"/>
      <c r="AL90" s="322"/>
      <c r="AM90" s="687"/>
      <c r="AO90" s="590"/>
      <c r="AP90" s="590"/>
      <c r="AQ90" s="590"/>
      <c r="AR90" s="615"/>
      <c r="AS90" s="613"/>
      <c r="AT90" s="613"/>
      <c r="AU90" s="613"/>
      <c r="AV90" s="613"/>
    </row>
    <row r="91" spans="1:48" ht="28.5" hidden="1" x14ac:dyDescent="0.45">
      <c r="A91" s="678">
        <v>5</v>
      </c>
      <c r="B91" s="678" t="str">
        <f>IFERROR(IF(INDEX('Outcome Indicators - Section C'!B$10:B$26,MATCH($A91,'Outcome Indicators - Section C'!$A$10:$A$26,0))&lt;&gt;0,INDEX('Outcome Indicators - Section C'!B$10:B$26,MATCH($A91,'Outcome Indicators - Section C'!$A$10:$A$26,0)),""),"")</f>
        <v/>
      </c>
      <c r="C91" s="681" t="str">
        <f>IFERROR(IF(INDEX('Outcome Indicators - Section C'!C$10:C$26,MATCH($A91,'Outcome Indicators - Section C'!$A$10:$A$26,0))&lt;&gt;0,INDEX('Outcome Indicators - Section C'!C$10:C$26,MATCH($A91,'Outcome Indicators - Section C'!$A$10:$A$26,0)),""),"")</f>
        <v/>
      </c>
      <c r="D91" s="681" t="str">
        <f>IFERROR(IF(INDEX('Outcome Indicators - Section C'!D$10:D$26,MATCH($A91,'Outcome Indicators - Section C'!$A$10:$A$26,0))&lt;&gt;0,INDEX('Outcome Indicators - Section C'!D$10:D$26,MATCH($A91,'Outcome Indicators - Section C'!$A$10:$A$26,0)),""),"")</f>
        <v/>
      </c>
      <c r="E91" s="681" t="str">
        <f>IFERROR(IF(INDEX('Outcome Indicators - Section C'!E$10:E$26,MATCH($A91,'Outcome Indicators - Section C'!$A$10:$A$26,0))&lt;&gt;0,INDEX('Outcome Indicators - Section C'!E$10:E$26,MATCH($A91,'Outcome Indicators - Section C'!$A$10:$A$26,0)),""),"")</f>
        <v/>
      </c>
      <c r="F91" s="681" t="str">
        <f>IFERROR(IF(INDEX('Outcome Indicators - Section C'!F$10:F$26,MATCH($A91,'Outcome Indicators - Section C'!$A$10:$A$26,0))&lt;&gt;0,INDEX('Outcome Indicators - Section C'!F$10:F$26,MATCH($A91,'Outcome Indicators - Section C'!$A$10:$A$26,0)),""),"")</f>
        <v/>
      </c>
      <c r="G91" s="681" t="str">
        <f>IFERROR(IF(INDEX('Outcome Indicators - Section C'!G$10:G$26,MATCH($A91,'Outcome Indicators - Section C'!$A$10:$A$26,0))&lt;&gt;0,INDEX('Outcome Indicators - Section C'!G$10:G$26,MATCH($A91,'Outcome Indicators - Section C'!$A$10:$A$26,0)),""),"")</f>
        <v/>
      </c>
      <c r="H91" s="681" t="str">
        <f>IFERROR(IF(INDEX('Outcome Indicators - Section C'!H$10:H$26,MATCH($A91,'Outcome Indicators - Section C'!$A$10:$A$26,0))&lt;&gt;0,INDEX('Outcome Indicators - Section C'!H$10:H$26,MATCH($A91,'Outcome Indicators - Section C'!$A$10:$A$26,0)),""),"")</f>
        <v/>
      </c>
      <c r="I91" s="683" t="str">
        <f>IFERROR(IF(INDEX('Outcome Indicators - Section C'!Q$10:Q$26,MATCH($A91,'Outcome Indicators - Section C'!$A$10:$A$26,0))&lt;&gt;0,INDEX('Outcome Indicators - Section C'!Q$10:Q$26,MATCH($A91,'Outcome Indicators - Section C'!$A$10:$A$26,0)),""),"")</f>
        <v/>
      </c>
      <c r="J91" s="321" t="str">
        <f>IFERROR(IF(INDEX('Outcome Indicators - Section C'!D$30:D$121,MATCH($AR91,'Outcome Indicators - Section C'!$I$30:$I$121,0))&lt;&gt;0,INDEX('Outcome Indicators - Section C'!D$30:D$121,MATCH($AR91,'Outcome Indicators - Section C'!$I$30:$I$121,0)),""),"")</f>
        <v/>
      </c>
      <c r="K91" s="684" t="str">
        <f>IFERROR(IF(INDEX('Outcome Indicators - Section C'!F$30:F$121,MATCH($AR91,'Outcome Indicators - Section C'!$I$30:$I$121,0))&lt;&gt;0,INDEX('Outcome Indicators - Section C'!F$30:F$121,MATCH($AR91,'Outcome Indicators - Section C'!$I$30:$I$121,0)),""),"")</f>
        <v/>
      </c>
      <c r="L91" s="685" t="str">
        <f>IFERROR(IF(INDEX('Outcome Indicators - Section C'!G$30:G$121,MATCH($AR91,'Outcome Indicators - Section C'!$I$30:$I$121,0))&lt;&gt;0,INDEX('Outcome Indicators - Section C'!G$30:G$121,MATCH($AR91,'Outcome Indicators - Section C'!$I$30:$I$121,0)),""),"")</f>
        <v/>
      </c>
      <c r="M91" s="686" t="str">
        <f>IFERROR(IF(INDEX('Outcome Indicators - Section C'!H$30:H$121,MATCH($AR91,'Outcome Indicators - Section C'!$I$30:$I$121,0))&lt;&gt;0,INDEX('Outcome Indicators - Section C'!H$30:H$121,MATCH($AR91,'Outcome Indicators - Section C'!$I$30:$I$121,0)),""),"")</f>
        <v/>
      </c>
      <c r="N91" s="321" t="str">
        <f>IFERROR(IF(INDEX('Outcome Indicators - Section C'!D$30:D$121,MATCH($AS91,'Outcome Indicators - Section C'!$I$30:$I$121,0))&lt;&gt;0,INDEX('Outcome Indicators - Section C'!D$30:D$121,MATCH($AS91,'Outcome Indicators - Section C'!$I$30:$I$121,0)),""),"")</f>
        <v/>
      </c>
      <c r="O91" s="684" t="str">
        <f>IFERROR(IF(INDEX('Outcome Indicators - Section C'!F$30:F$121,MATCH($AS91,'Outcome Indicators - Section C'!$I$30:$I$121,0))&lt;&gt;0,INDEX('Outcome Indicators - Section C'!F$30:F$121,MATCH($AS91,'Outcome Indicators - Section C'!$I$30:$I$121,0)),""),"")</f>
        <v/>
      </c>
      <c r="P91" s="685" t="str">
        <f>IFERROR(IF(INDEX('Outcome Indicators - Section C'!G$30:G$121,MATCH($AS91,'Outcome Indicators - Section C'!$I$30:$I$121,0))&lt;&gt;0,INDEX('Outcome Indicators - Section C'!G$30:G$121,MATCH($AS91,'Outcome Indicators - Section C'!$I$30:$I$121,0)),""),"")</f>
        <v/>
      </c>
      <c r="Q91" s="686" t="str">
        <f>IFERROR(IF(INDEX('Outcome Indicators - Section C'!H$30:H$121,MATCH($AS91,'Outcome Indicators - Section C'!$I$30:$I$121,0))&lt;&gt;0,INDEX('Outcome Indicators - Section C'!H$30:H$121,MATCH($AS91,'Outcome Indicators - Section C'!$I$30:$I$121,0)),""),"")</f>
        <v/>
      </c>
      <c r="R91" s="321" t="str">
        <f>IFERROR(IF(INDEX('Outcome Indicators - Section C'!D$30:D$121,MATCH($AT91,'Outcome Indicators - Section C'!$I$30:$I$121,0))&lt;&gt;0,INDEX('Outcome Indicators - Section C'!D$30:D$121,MATCH($AT91,'Outcome Indicators - Section C'!$I$30:$I$121,0)),""),"")</f>
        <v/>
      </c>
      <c r="S91" s="684" t="str">
        <f>IFERROR(IF(INDEX('Outcome Indicators - Section C'!F$30:F$121,MATCH($AT91,'Outcome Indicators - Section C'!$I$30:$I$121,0))&lt;&gt;0,INDEX('Outcome Indicators - Section C'!F$30:F$121,MATCH($AT91,'Outcome Indicators - Section C'!$I$30:$I$121,0)),""),"")</f>
        <v/>
      </c>
      <c r="T91" s="685" t="str">
        <f>IFERROR(IF(INDEX('Outcome Indicators - Section C'!G$30:G$121,MATCH($AT91,'Outcome Indicators - Section C'!$I$30:$I$121,0))&lt;&gt;0,INDEX('Outcome Indicators - Section C'!G$30:G$121,MATCH($AT91,'Outcome Indicators - Section C'!$I$30:$I$121,0)),""),"")</f>
        <v/>
      </c>
      <c r="U91" s="686" t="str">
        <f>IFERROR(IF(INDEX('Outcome Indicators - Section C'!H$30:H$121,MATCH($AT91,'Outcome Indicators - Section C'!$I$30:$I$121,0))&lt;&gt;0,INDEX('Outcome Indicators - Section C'!H$30:H$121,MATCH($AT91,'Outcome Indicators - Section C'!$I$30:$I$121,0)),""),"")</f>
        <v/>
      </c>
      <c r="V91" s="321" t="str">
        <f>IFERROR(IF(INDEX('Outcome Indicators - Section C'!D$30:D$121,MATCH($AU91,'Outcome Indicators - Section C'!$I$30:$I$121,0))&lt;&gt;0,INDEX('Outcome Indicators - Section C'!D$30:D$121,MATCH($AU91,'Outcome Indicators - Section C'!$I$30:$I$121,0)),""),"")</f>
        <v/>
      </c>
      <c r="W91" s="684" t="str">
        <f>IFERROR(IF(INDEX('Outcome Indicators - Section C'!F$30:F$121,MATCH($AU91,'Outcome Indicators - Section C'!$I$30:$I$121,0))&lt;&gt;0,INDEX('Outcome Indicators - Section C'!F$30:F$121,MATCH($AU91,'Outcome Indicators - Section C'!$I$30:$I$121,0)),""),"")</f>
        <v/>
      </c>
      <c r="X91" s="685" t="str">
        <f>IFERROR(IF(INDEX('Outcome Indicators - Section C'!G$30:G$121,MATCH($AU91,'Outcome Indicators - Section C'!$I$30:$I$121,0))&lt;&gt;0,INDEX('Outcome Indicators - Section C'!G$30:G$121,MATCH($AU91,'Outcome Indicators - Section C'!$I$30:$I$121,0)),""),"")</f>
        <v/>
      </c>
      <c r="Y91" s="686" t="str">
        <f>IFERROR(IF(INDEX('Outcome Indicators - Section C'!H$30:H$121,MATCH($AU91,'Outcome Indicators - Section C'!$I$30:$I$121,0))&lt;&gt;0,INDEX('Outcome Indicators - Section C'!H$30:H$121,MATCH($AU91,'Outcome Indicators - Section C'!$I$30:$I$121,0)),""),"")</f>
        <v/>
      </c>
      <c r="Z91" s="321" t="str">
        <f>IFERROR(IF(INDEX('Outcome Indicators - Section C'!D$30:D$121,MATCH($AV91,'Outcome Indicators - Section C'!$I$30:$I$121,0))&lt;&gt;0,INDEX('Outcome Indicators - Section C'!D$30:D$121,MATCH($AV91,'Outcome Indicators - Section C'!$I$30:$I$121,0)),""),"")</f>
        <v/>
      </c>
      <c r="AA91" s="684" t="str">
        <f>IFERROR(IF(INDEX('Outcome Indicators - Section C'!F$30:F$121,MATCH($AV91,'Outcome Indicators - Section C'!$I$30:$I$121,0))&lt;&gt;0,INDEX('Outcome Indicators - Section C'!F$30:F$121,MATCH($AV91,'Outcome Indicators - Section C'!$I$30:$I$121,0)),""),"")</f>
        <v/>
      </c>
      <c r="AB91" s="685" t="str">
        <f>IFERROR(IF(INDEX('Outcome Indicators - Section C'!G$30:G$121,MATCH($AV91,'Outcome Indicators - Section C'!$I$30:$I$121,0))&lt;&gt;0,INDEX('Outcome Indicators - Section C'!G$30:G$121,MATCH($AV91,'Outcome Indicators - Section C'!$I$30:$I$121,0)),""),"")</f>
        <v/>
      </c>
      <c r="AC91" s="686" t="str">
        <f>IFERROR(IF(INDEX('Outcome Indicators - Section C'!H$30:H$121,MATCH($AV91,'Outcome Indicators - Section C'!$I$30:$I$121,0))&lt;&gt;0,INDEX('Outcome Indicators - Section C'!H$30:H$121,MATCH($AV91,'Outcome Indicators - Section C'!$I$30:$I$121,0)),""),"")</f>
        <v/>
      </c>
      <c r="AD91" s="322"/>
      <c r="AE91" s="322"/>
      <c r="AF91" s="322"/>
      <c r="AG91" s="322"/>
      <c r="AH91" s="322"/>
      <c r="AI91" s="322"/>
      <c r="AJ91" s="322"/>
      <c r="AK91" s="322"/>
      <c r="AL91" s="322"/>
      <c r="AM91" s="687" t="str">
        <f>IFERROR(IF(INDEX('Outcome Indicators - Section C'!R$10:R$26,MATCH($A91,'Outcome Indicators - Section C'!$A$10:$A$26,0))&lt;&gt;0,INDEX('Outcome Indicators - Section C'!R$10:R$26,MATCH($A91,'Outcome Indicators - Section C'!$A$10:$A$26,0)),""),"")</f>
        <v/>
      </c>
      <c r="AO91" s="590"/>
      <c r="AP91" s="590"/>
      <c r="AQ91" s="590"/>
      <c r="AR91" s="615" t="str">
        <f t="shared" ref="AR91" si="85">CONCATENATE($A91,J$81)</f>
        <v>52018</v>
      </c>
      <c r="AS91" s="613" t="str">
        <f t="shared" ref="AS91" si="86">CONCATENATE($A91,N$81)</f>
        <v>52019</v>
      </c>
      <c r="AT91" s="613" t="str">
        <f t="shared" ref="AT91" si="87">CONCATENATE($A91,R$81)</f>
        <v>52020</v>
      </c>
      <c r="AU91" s="613" t="str">
        <f t="shared" ref="AU91" si="88">CONCATENATE($A91,V$81)</f>
        <v>52021</v>
      </c>
      <c r="AV91" s="613" t="str">
        <f t="shared" ref="AV91" si="89">CONCATENATE($A91,Z$81)</f>
        <v>52022</v>
      </c>
    </row>
    <row r="92" spans="1:48" ht="28.5" hidden="1" x14ac:dyDescent="0.45">
      <c r="A92" s="678">
        <v>9.8000000000000007</v>
      </c>
      <c r="B92" s="678"/>
      <c r="C92" s="681"/>
      <c r="D92" s="681"/>
      <c r="E92" s="681"/>
      <c r="F92" s="681"/>
      <c r="G92" s="681"/>
      <c r="H92" s="681"/>
      <c r="I92" s="683"/>
      <c r="J92" s="321" t="str">
        <f>IFERROR(IF(INDEX('Outcome Indicators - Section C'!E$30:E$121,MATCH($AR91,'Outcome Indicators - Section C'!$I$30:$I$121,0))&lt;&gt;0,INDEX('Outcome Indicators - Section C'!E$30:E$121,MATCH($AR91,'Outcome Indicators - Section C'!$I$30:$I$121,0)),""),"")</f>
        <v/>
      </c>
      <c r="K92" s="684"/>
      <c r="L92" s="685"/>
      <c r="M92" s="686"/>
      <c r="N92" s="321" t="str">
        <f>IFERROR(IF(INDEX('Outcome Indicators - Section C'!E$30:E$121,MATCH($AS91,'Outcome Indicators - Section C'!$I$30:$I$121,0))&lt;&gt;0,INDEX('Outcome Indicators - Section C'!E$30:E$121,MATCH($AS91,'Outcome Indicators - Section C'!$I$30:$I$121,0)),""),"")</f>
        <v/>
      </c>
      <c r="O92" s="684"/>
      <c r="P92" s="685"/>
      <c r="Q92" s="686"/>
      <c r="R92" s="321" t="str">
        <f>IFERROR(IF(INDEX('Outcome Indicators - Section C'!E$30:E$121,MATCH($AT91,'Outcome Indicators - Section C'!$I$30:$I$121,0))&lt;&gt;0,INDEX('Outcome Indicators - Section C'!E$30:E$121,MATCH($AT91,'Outcome Indicators - Section C'!$I$30:$I$121,0)),""),"")</f>
        <v/>
      </c>
      <c r="S92" s="684"/>
      <c r="T92" s="685"/>
      <c r="U92" s="686"/>
      <c r="V92" s="321" t="str">
        <f>IFERROR(IF(INDEX('Outcome Indicators - Section C'!E$30:E$121,MATCH($AU91,'Outcome Indicators - Section C'!$I$30:$I$121,0))&lt;&gt;0,INDEX('Outcome Indicators - Section C'!E$30:E$121,MATCH($AU91,'Outcome Indicators - Section C'!$I$30:$I$121,0)),""),"")</f>
        <v/>
      </c>
      <c r="W92" s="684"/>
      <c r="X92" s="685"/>
      <c r="Y92" s="686"/>
      <c r="Z92" s="321" t="str">
        <f>IFERROR(IF(INDEX('Outcome Indicators - Section C'!E$30:E$121,MATCH($AV91,'Outcome Indicators - Section C'!$I$30:$I$121,0))&lt;&gt;0,INDEX('Outcome Indicators - Section C'!E$30:E$121,MATCH($AV91,'Outcome Indicators - Section C'!$I$30:$I$121,0)),""),"")</f>
        <v/>
      </c>
      <c r="AA92" s="684"/>
      <c r="AB92" s="685"/>
      <c r="AC92" s="686"/>
      <c r="AD92" s="322"/>
      <c r="AE92" s="322"/>
      <c r="AF92" s="322"/>
      <c r="AG92" s="322"/>
      <c r="AH92" s="322"/>
      <c r="AI92" s="322"/>
      <c r="AJ92" s="322"/>
      <c r="AK92" s="322"/>
      <c r="AL92" s="322"/>
      <c r="AM92" s="687"/>
      <c r="AO92" s="590"/>
      <c r="AP92" s="590"/>
      <c r="AQ92" s="590"/>
      <c r="AR92" s="615"/>
      <c r="AS92" s="613"/>
      <c r="AT92" s="613"/>
      <c r="AU92" s="613"/>
      <c r="AV92" s="613"/>
    </row>
    <row r="93" spans="1:48" ht="28.5" hidden="1" x14ac:dyDescent="0.45">
      <c r="A93" s="688">
        <v>6</v>
      </c>
      <c r="B93" s="678" t="str">
        <f>IFERROR(IF(INDEX('Outcome Indicators - Section C'!B$10:B$26,MATCH($A93,'Outcome Indicators - Section C'!$A$10:$A$26,0))&lt;&gt;0,INDEX('Outcome Indicators - Section C'!B$10:B$26,MATCH($A93,'Outcome Indicators - Section C'!$A$10:$A$26,0)),""),"")</f>
        <v/>
      </c>
      <c r="C93" s="681" t="str">
        <f>IFERROR(IF(INDEX('Outcome Indicators - Section C'!C$10:C$26,MATCH($A93,'Outcome Indicators - Section C'!$A$10:$A$26,0))&lt;&gt;0,INDEX('Outcome Indicators - Section C'!C$10:C$26,MATCH($A93,'Outcome Indicators - Section C'!$A$10:$A$26,0)),""),"")</f>
        <v/>
      </c>
      <c r="D93" s="681" t="str">
        <f>IFERROR(IF(INDEX('Outcome Indicators - Section C'!D$10:D$26,MATCH($A93,'Outcome Indicators - Section C'!$A$10:$A$26,0))&lt;&gt;0,INDEX('Outcome Indicators - Section C'!D$10:D$26,MATCH($A93,'Outcome Indicators - Section C'!$A$10:$A$26,0)),""),"")</f>
        <v/>
      </c>
      <c r="E93" s="681" t="str">
        <f>IFERROR(IF(INDEX('Outcome Indicators - Section C'!E$10:E$26,MATCH($A93,'Outcome Indicators - Section C'!$A$10:$A$26,0))&lt;&gt;0,INDEX('Outcome Indicators - Section C'!E$10:E$26,MATCH($A93,'Outcome Indicators - Section C'!$A$10:$A$26,0)),""),"")</f>
        <v/>
      </c>
      <c r="F93" s="681" t="str">
        <f>IFERROR(IF(INDEX('Outcome Indicators - Section C'!F$10:F$26,MATCH($A93,'Outcome Indicators - Section C'!$A$10:$A$26,0))&lt;&gt;0,INDEX('Outcome Indicators - Section C'!F$10:F$26,MATCH($A93,'Outcome Indicators - Section C'!$A$10:$A$26,0)),""),"")</f>
        <v/>
      </c>
      <c r="G93" s="681" t="str">
        <f>IFERROR(IF(INDEX('Outcome Indicators - Section C'!G$10:G$26,MATCH($A93,'Outcome Indicators - Section C'!$A$10:$A$26,0))&lt;&gt;0,INDEX('Outcome Indicators - Section C'!G$10:G$26,MATCH($A93,'Outcome Indicators - Section C'!$A$10:$A$26,0)),""),"")</f>
        <v/>
      </c>
      <c r="H93" s="681" t="str">
        <f>IFERROR(IF(INDEX('Outcome Indicators - Section C'!H$10:H$26,MATCH($A93,'Outcome Indicators - Section C'!$A$10:$A$26,0))&lt;&gt;0,INDEX('Outcome Indicators - Section C'!H$10:H$26,MATCH($A93,'Outcome Indicators - Section C'!$A$10:$A$26,0)),""),"")</f>
        <v/>
      </c>
      <c r="I93" s="683" t="str">
        <f>IFERROR(IF(INDEX('Outcome Indicators - Section C'!Q$10:Q$26,MATCH($A93,'Outcome Indicators - Section C'!$A$10:$A$26,0))&lt;&gt;0,INDEX('Outcome Indicators - Section C'!Q$10:Q$26,MATCH($A93,'Outcome Indicators - Section C'!$A$10:$A$26,0)),""),"")</f>
        <v/>
      </c>
      <c r="J93" s="323" t="str">
        <f>IFERROR(IF(INDEX('Outcome Indicators - Section C'!D$30:D$121,MATCH($AR93,'Outcome Indicators - Section C'!$I$30:$I$121,0))&lt;&gt;0,INDEX('Outcome Indicators - Section C'!D$30:D$121,MATCH($AR93,'Outcome Indicators - Section C'!$I$30:$I$121,0)),""),"")</f>
        <v/>
      </c>
      <c r="K93" s="684" t="str">
        <f>IFERROR(IF(INDEX('Outcome Indicators - Section C'!F$30:F$121,MATCH($AR93,'Outcome Indicators - Section C'!$I$30:$I$121,0))&lt;&gt;0,INDEX('Outcome Indicators - Section C'!F$30:F$121,MATCH($AR93,'Outcome Indicators - Section C'!$I$30:$I$121,0)),""),"")</f>
        <v/>
      </c>
      <c r="L93" s="685" t="str">
        <f>IFERROR(IF(INDEX('Outcome Indicators - Section C'!G$30:G$121,MATCH($AR93,'Outcome Indicators - Section C'!$I$30:$I$121,0))&lt;&gt;0,INDEX('Outcome Indicators - Section C'!G$30:G$121,MATCH($AR93,'Outcome Indicators - Section C'!$I$30:$I$121,0)),""),"")</f>
        <v/>
      </c>
      <c r="M93" s="686" t="str">
        <f>IFERROR(IF(INDEX('Outcome Indicators - Section C'!H$30:H$121,MATCH($AR93,'Outcome Indicators - Section C'!$I$30:$I$121,0))&lt;&gt;0,INDEX('Outcome Indicators - Section C'!H$30:H$121,MATCH($AR93,'Outcome Indicators - Section C'!$I$30:$I$121,0)),""),"")</f>
        <v/>
      </c>
      <c r="N93" s="324" t="str">
        <f>IFERROR(IF(INDEX('Outcome Indicators - Section C'!D$30:D$121,MATCH($AS93,'Outcome Indicators - Section C'!$I$30:$I$121,0))&lt;&gt;0,INDEX('Outcome Indicators - Section C'!D$30:D$121,MATCH($AS93,'Outcome Indicators - Section C'!$I$30:$I$121,0)),""),"")</f>
        <v/>
      </c>
      <c r="O93" s="684" t="str">
        <f>IFERROR(IF(INDEX('Outcome Indicators - Section C'!F$30:F$121,MATCH($AS93,'Outcome Indicators - Section C'!$I$30:$I$121,0))&lt;&gt;0,INDEX('Outcome Indicators - Section C'!F$30:F$121,MATCH($AS93,'Outcome Indicators - Section C'!$I$30:$I$121,0)),""),"")</f>
        <v/>
      </c>
      <c r="P93" s="685" t="str">
        <f>IFERROR(IF(INDEX('Outcome Indicators - Section C'!G$30:G$121,MATCH($AS93,'Outcome Indicators - Section C'!$I$30:$I$121,0))&lt;&gt;0,INDEX('Outcome Indicators - Section C'!G$30:G$121,MATCH($AS93,'Outcome Indicators - Section C'!$I$30:$I$121,0)),""),"")</f>
        <v/>
      </c>
      <c r="Q93" s="686" t="str">
        <f>IFERROR(IF(INDEX('Outcome Indicators - Section C'!H$30:H$121,MATCH($AS93,'Outcome Indicators - Section C'!$I$30:$I$121,0))&lt;&gt;0,INDEX('Outcome Indicators - Section C'!H$30:H$121,MATCH($AS93,'Outcome Indicators - Section C'!$I$30:$I$121,0)),""),"")</f>
        <v/>
      </c>
      <c r="R93" s="323" t="str">
        <f>IFERROR(IF(INDEX('Outcome Indicators - Section C'!D$30:D$121,MATCH($AT93,'Outcome Indicators - Section C'!$I$30:$I$121,0))&lt;&gt;0,INDEX('Outcome Indicators - Section C'!D$30:D$121,MATCH($AT93,'Outcome Indicators - Section C'!$I$30:$I$121,0)),""),"")</f>
        <v/>
      </c>
      <c r="S93" s="684" t="str">
        <f>IFERROR(IF(INDEX('Outcome Indicators - Section C'!F$30:F$121,MATCH($AT93,'Outcome Indicators - Section C'!$I$30:$I$121,0))&lt;&gt;0,INDEX('Outcome Indicators - Section C'!F$30:F$121,MATCH($AT93,'Outcome Indicators - Section C'!$I$30:$I$121,0)),""),"")</f>
        <v/>
      </c>
      <c r="T93" s="685" t="str">
        <f>IFERROR(IF(INDEX('Outcome Indicators - Section C'!G$30:G$121,MATCH($AT93,'Outcome Indicators - Section C'!$I$30:$I$121,0))&lt;&gt;0,INDEX('Outcome Indicators - Section C'!G$30:G$121,MATCH($AT93,'Outcome Indicators - Section C'!$I$30:$I$121,0)),""),"")</f>
        <v/>
      </c>
      <c r="U93" s="686" t="str">
        <f>IFERROR(IF(INDEX('Outcome Indicators - Section C'!H$30:H$121,MATCH($AT93,'Outcome Indicators - Section C'!$I$30:$I$121,0))&lt;&gt;0,INDEX('Outcome Indicators - Section C'!H$30:H$121,MATCH($AT93,'Outcome Indicators - Section C'!$I$30:$I$121,0)),""),"")</f>
        <v/>
      </c>
      <c r="V93" s="324" t="str">
        <f>IFERROR(IF(INDEX('Outcome Indicators - Section C'!D$30:D$121,MATCH($AU93,'Outcome Indicators - Section C'!$I$30:$I$121,0))&lt;&gt;0,INDEX('Outcome Indicators - Section C'!D$30:D$121,MATCH($AU93,'Outcome Indicators - Section C'!$I$30:$I$121,0)),""),"")</f>
        <v/>
      </c>
      <c r="W93" s="684" t="str">
        <f>IFERROR(IF(INDEX('Outcome Indicators - Section C'!F$30:F$121,MATCH($AU93,'Outcome Indicators - Section C'!$I$30:$I$121,0))&lt;&gt;0,INDEX('Outcome Indicators - Section C'!F$30:F$121,MATCH($AU93,'Outcome Indicators - Section C'!$I$30:$I$121,0)),""),"")</f>
        <v/>
      </c>
      <c r="X93" s="685" t="str">
        <f>IFERROR(IF(INDEX('Outcome Indicators - Section C'!G$30:G$121,MATCH($AU93,'Outcome Indicators - Section C'!$I$30:$I$121,0))&lt;&gt;0,INDEX('Outcome Indicators - Section C'!G$30:G$121,MATCH($AU93,'Outcome Indicators - Section C'!$I$30:$I$121,0)),""),"")</f>
        <v/>
      </c>
      <c r="Y93" s="686" t="str">
        <f>IFERROR(IF(INDEX('Outcome Indicators - Section C'!H$30:H$121,MATCH($AU93,'Outcome Indicators - Section C'!$I$30:$I$121,0))&lt;&gt;0,INDEX('Outcome Indicators - Section C'!H$30:H$121,MATCH($AU93,'Outcome Indicators - Section C'!$I$30:$I$121,0)),""),"")</f>
        <v/>
      </c>
      <c r="Z93" s="324" t="str">
        <f>IFERROR(IF(INDEX('Outcome Indicators - Section C'!D$30:D$121,MATCH($AV93,'Outcome Indicators - Section C'!$I$30:$I$121,0))&lt;&gt;0,INDEX('Outcome Indicators - Section C'!D$30:D$121,MATCH($AV93,'Outcome Indicators - Section C'!$I$30:$I$121,0)),""),"")</f>
        <v/>
      </c>
      <c r="AA93" s="684" t="str">
        <f>IFERROR(IF(INDEX('Outcome Indicators - Section C'!F$30:F$121,MATCH($AV93,'Outcome Indicators - Section C'!$I$30:$I$121,0))&lt;&gt;0,INDEX('Outcome Indicators - Section C'!F$30:F$121,MATCH($AV93,'Outcome Indicators - Section C'!$I$30:$I$121,0)),""),"")</f>
        <v/>
      </c>
      <c r="AB93" s="685" t="str">
        <f>IFERROR(IF(INDEX('Outcome Indicators - Section C'!G$30:G$121,MATCH($AV93,'Outcome Indicators - Section C'!$I$30:$I$121,0))&lt;&gt;0,INDEX('Outcome Indicators - Section C'!G$30:G$121,MATCH($AV93,'Outcome Indicators - Section C'!$I$30:$I$121,0)),""),"")</f>
        <v/>
      </c>
      <c r="AC93" s="686" t="str">
        <f>IFERROR(IF(INDEX('Outcome Indicators - Section C'!H$30:H$121,MATCH($AV93,'Outcome Indicators - Section C'!$I$30:$I$121,0))&lt;&gt;0,INDEX('Outcome Indicators - Section C'!H$30:H$121,MATCH($AV93,'Outcome Indicators - Section C'!$I$30:$I$121,0)),""),"")</f>
        <v/>
      </c>
      <c r="AD93" s="322"/>
      <c r="AE93" s="322"/>
      <c r="AF93" s="322"/>
      <c r="AG93" s="322"/>
      <c r="AH93" s="322"/>
      <c r="AI93" s="322"/>
      <c r="AJ93" s="322"/>
      <c r="AK93" s="322"/>
      <c r="AL93" s="322"/>
      <c r="AM93" s="687" t="str">
        <f>IFERROR(IF(INDEX('Outcome Indicators - Section C'!R$10:R$26,MATCH($A93,'Outcome Indicators - Section C'!$A$10:$A$26,0))&lt;&gt;0,INDEX('Outcome Indicators - Section C'!R$10:R$26,MATCH($A93,'Outcome Indicators - Section C'!$A$10:$A$26,0)),""),"")</f>
        <v/>
      </c>
      <c r="AO93" s="590"/>
      <c r="AP93" s="590"/>
      <c r="AQ93" s="590"/>
      <c r="AR93" s="615" t="str">
        <f t="shared" ref="AR93" si="90">CONCATENATE($A93,J$81)</f>
        <v>62018</v>
      </c>
      <c r="AS93" s="613" t="str">
        <f t="shared" ref="AS93" si="91">CONCATENATE($A93,N$81)</f>
        <v>62019</v>
      </c>
      <c r="AT93" s="613" t="str">
        <f t="shared" ref="AT93" si="92">CONCATENATE($A93,R$81)</f>
        <v>62020</v>
      </c>
      <c r="AU93" s="613" t="str">
        <f t="shared" ref="AU93" si="93">CONCATENATE($A93,V$81)</f>
        <v>62021</v>
      </c>
      <c r="AV93" s="613" t="str">
        <f t="shared" ref="AV93" si="94">CONCATENATE($A93,Z$81)</f>
        <v>62022</v>
      </c>
    </row>
    <row r="94" spans="1:48" ht="28.5" hidden="1" x14ac:dyDescent="0.45">
      <c r="A94" s="688">
        <v>9.9999999999999893</v>
      </c>
      <c r="B94" s="678"/>
      <c r="C94" s="681"/>
      <c r="D94" s="681"/>
      <c r="E94" s="681"/>
      <c r="F94" s="681"/>
      <c r="G94" s="681"/>
      <c r="H94" s="681"/>
      <c r="I94" s="683"/>
      <c r="J94" s="323" t="str">
        <f>IFERROR(IF(INDEX('Outcome Indicators - Section C'!E$30:E$121,MATCH($AR93,'Outcome Indicators - Section C'!$I$30:$I$121,0))&lt;&gt;0,INDEX('Outcome Indicators - Section C'!E$30:E$121,MATCH($AR93,'Outcome Indicators - Section C'!$I$30:$I$121,0)),""),"")</f>
        <v/>
      </c>
      <c r="K94" s="684"/>
      <c r="L94" s="685"/>
      <c r="M94" s="686"/>
      <c r="N94" s="324" t="str">
        <f>IFERROR(IF(INDEX('Outcome Indicators - Section C'!E$30:E$121,MATCH($AS93,'Outcome Indicators - Section C'!$I$30:$I$121,0))&lt;&gt;0,INDEX('Outcome Indicators - Section C'!E$30:E$121,MATCH($AS93,'Outcome Indicators - Section C'!$I$30:$I$121,0)),""),"")</f>
        <v/>
      </c>
      <c r="O94" s="684"/>
      <c r="P94" s="685"/>
      <c r="Q94" s="686"/>
      <c r="R94" s="323" t="str">
        <f>IFERROR(IF(INDEX('Outcome Indicators - Section C'!E$30:E$121,MATCH($AT93,'Outcome Indicators - Section C'!$I$30:$I$121,0))&lt;&gt;0,INDEX('Outcome Indicators - Section C'!E$30:E$121,MATCH($AT93,'Outcome Indicators - Section C'!$I$30:$I$121,0)),""),"")</f>
        <v/>
      </c>
      <c r="S94" s="684"/>
      <c r="T94" s="685"/>
      <c r="U94" s="686"/>
      <c r="V94" s="324" t="str">
        <f>IFERROR(IF(INDEX('Outcome Indicators - Section C'!E$30:E$121,MATCH($AU93,'Outcome Indicators - Section C'!$I$30:$I$121,0))&lt;&gt;0,INDEX('Outcome Indicators - Section C'!E$30:E$121,MATCH($AU93,'Outcome Indicators - Section C'!$I$30:$I$121,0)),""),"")</f>
        <v/>
      </c>
      <c r="W94" s="684"/>
      <c r="X94" s="685"/>
      <c r="Y94" s="686"/>
      <c r="Z94" s="324" t="str">
        <f>IFERROR(IF(INDEX('Outcome Indicators - Section C'!E$30:E$121,MATCH($AV93,'Outcome Indicators - Section C'!$I$30:$I$121,0))&lt;&gt;0,INDEX('Outcome Indicators - Section C'!E$30:E$121,MATCH($AV93,'Outcome Indicators - Section C'!$I$30:$I$121,0)),""),"")</f>
        <v/>
      </c>
      <c r="AA94" s="684"/>
      <c r="AB94" s="685"/>
      <c r="AC94" s="686"/>
      <c r="AD94" s="322"/>
      <c r="AE94" s="322"/>
      <c r="AF94" s="322"/>
      <c r="AG94" s="322"/>
      <c r="AH94" s="322"/>
      <c r="AI94" s="322"/>
      <c r="AJ94" s="322"/>
      <c r="AK94" s="322"/>
      <c r="AL94" s="322"/>
      <c r="AM94" s="687"/>
      <c r="AO94" s="590"/>
      <c r="AP94" s="590"/>
      <c r="AQ94" s="590"/>
      <c r="AR94" s="615"/>
      <c r="AS94" s="613"/>
      <c r="AT94" s="613"/>
      <c r="AU94" s="613"/>
      <c r="AV94" s="613"/>
    </row>
    <row r="95" spans="1:48" ht="28.5" hidden="1" x14ac:dyDescent="0.45">
      <c r="A95" s="678">
        <v>7</v>
      </c>
      <c r="B95" s="678" t="str">
        <f>IFERROR(IF(INDEX('Outcome Indicators - Section C'!B$10:B$26,MATCH($A95,'Outcome Indicators - Section C'!$A$10:$A$26,0))&lt;&gt;0,INDEX('Outcome Indicators - Section C'!B$10:B$26,MATCH($A95,'Outcome Indicators - Section C'!$A$10:$A$26,0)),""),"")</f>
        <v/>
      </c>
      <c r="C95" s="681" t="str">
        <f>IFERROR(IF(INDEX('Outcome Indicators - Section C'!C$10:C$26,MATCH($A95,'Outcome Indicators - Section C'!$A$10:$A$26,0))&lt;&gt;0,INDEX('Outcome Indicators - Section C'!C$10:C$26,MATCH($A95,'Outcome Indicators - Section C'!$A$10:$A$26,0)),""),"")</f>
        <v/>
      </c>
      <c r="D95" s="681" t="str">
        <f>IFERROR(IF(INDEX('Outcome Indicators - Section C'!D$10:D$26,MATCH($A95,'Outcome Indicators - Section C'!$A$10:$A$26,0))&lt;&gt;0,INDEX('Outcome Indicators - Section C'!D$10:D$26,MATCH($A95,'Outcome Indicators - Section C'!$A$10:$A$26,0)),""),"")</f>
        <v/>
      </c>
      <c r="E95" s="681" t="str">
        <f>IFERROR(IF(INDEX('Outcome Indicators - Section C'!E$10:E$26,MATCH($A95,'Outcome Indicators - Section C'!$A$10:$A$26,0))&lt;&gt;0,INDEX('Outcome Indicators - Section C'!E$10:E$26,MATCH($A95,'Outcome Indicators - Section C'!$A$10:$A$26,0)),""),"")</f>
        <v/>
      </c>
      <c r="F95" s="681" t="str">
        <f>IFERROR(IF(INDEX('Outcome Indicators - Section C'!F$10:F$26,MATCH($A95,'Outcome Indicators - Section C'!$A$10:$A$26,0))&lt;&gt;0,INDEX('Outcome Indicators - Section C'!F$10:F$26,MATCH($A95,'Outcome Indicators - Section C'!$A$10:$A$26,0)),""),"")</f>
        <v/>
      </c>
      <c r="G95" s="681" t="str">
        <f>IFERROR(IF(INDEX('Outcome Indicators - Section C'!G$10:G$26,MATCH($A95,'Outcome Indicators - Section C'!$A$10:$A$26,0))&lt;&gt;0,INDEX('Outcome Indicators - Section C'!G$10:G$26,MATCH($A95,'Outcome Indicators - Section C'!$A$10:$A$26,0)),""),"")</f>
        <v/>
      </c>
      <c r="H95" s="681" t="str">
        <f>IFERROR(IF(INDEX('Outcome Indicators - Section C'!H$10:H$26,MATCH($A95,'Outcome Indicators - Section C'!$A$10:$A$26,0))&lt;&gt;0,INDEX('Outcome Indicators - Section C'!H$10:H$26,MATCH($A95,'Outcome Indicators - Section C'!$A$10:$A$26,0)),""),"")</f>
        <v/>
      </c>
      <c r="I95" s="683" t="str">
        <f>IFERROR(IF(INDEX('Outcome Indicators - Section C'!Q$10:Q$26,MATCH($A95,'Outcome Indicators - Section C'!$A$10:$A$26,0))&lt;&gt;0,INDEX('Outcome Indicators - Section C'!Q$10:Q$26,MATCH($A95,'Outcome Indicators - Section C'!$A$10:$A$26,0)),""),"")</f>
        <v/>
      </c>
      <c r="J95" s="321" t="str">
        <f>IFERROR(IF(INDEX('Outcome Indicators - Section C'!D$30:D$121,MATCH($AR95,'Outcome Indicators - Section C'!$I$30:$I$121,0))&lt;&gt;0,INDEX('Outcome Indicators - Section C'!D$30:D$121,MATCH($AR95,'Outcome Indicators - Section C'!$I$30:$I$121,0)),""),"")</f>
        <v/>
      </c>
      <c r="K95" s="684" t="str">
        <f>IFERROR(IF(INDEX('Outcome Indicators - Section C'!F$30:F$121,MATCH($AR95,'Outcome Indicators - Section C'!$I$30:$I$121,0))&lt;&gt;0,INDEX('Outcome Indicators - Section C'!F$30:F$121,MATCH($AR95,'Outcome Indicators - Section C'!$I$30:$I$121,0)),""),"")</f>
        <v/>
      </c>
      <c r="L95" s="685" t="str">
        <f>IFERROR(IF(INDEX('Outcome Indicators - Section C'!G$30:G$121,MATCH($AR95,'Outcome Indicators - Section C'!$I$30:$I$121,0))&lt;&gt;0,INDEX('Outcome Indicators - Section C'!G$30:G$121,MATCH($AR95,'Outcome Indicators - Section C'!$I$30:$I$121,0)),""),"")</f>
        <v/>
      </c>
      <c r="M95" s="686" t="str">
        <f>IFERROR(IF(INDEX('Outcome Indicators - Section C'!H$30:H$121,MATCH($AR95,'Outcome Indicators - Section C'!$I$30:$I$121,0))&lt;&gt;0,INDEX('Outcome Indicators - Section C'!H$30:H$121,MATCH($AR95,'Outcome Indicators - Section C'!$I$30:$I$121,0)),""),"")</f>
        <v/>
      </c>
      <c r="N95" s="321" t="str">
        <f>IFERROR(IF(INDEX('Outcome Indicators - Section C'!D$30:D$121,MATCH($AS95,'Outcome Indicators - Section C'!$I$30:$I$121,0))&lt;&gt;0,INDEX('Outcome Indicators - Section C'!D$30:D$121,MATCH($AS95,'Outcome Indicators - Section C'!$I$30:$I$121,0)),""),"")</f>
        <v/>
      </c>
      <c r="O95" s="684" t="str">
        <f>IFERROR(IF(INDEX('Outcome Indicators - Section C'!F$30:F$121,MATCH($AS95,'Outcome Indicators - Section C'!$I$30:$I$121,0))&lt;&gt;0,INDEX('Outcome Indicators - Section C'!F$30:F$121,MATCH($AS95,'Outcome Indicators - Section C'!$I$30:$I$121,0)),""),"")</f>
        <v/>
      </c>
      <c r="P95" s="685" t="str">
        <f>IFERROR(IF(INDEX('Outcome Indicators - Section C'!G$30:G$121,MATCH($AS95,'Outcome Indicators - Section C'!$I$30:$I$121,0))&lt;&gt;0,INDEX('Outcome Indicators - Section C'!G$30:G$121,MATCH($AS95,'Outcome Indicators - Section C'!$I$30:$I$121,0)),""),"")</f>
        <v/>
      </c>
      <c r="Q95" s="686" t="str">
        <f>IFERROR(IF(INDEX('Outcome Indicators - Section C'!H$30:H$121,MATCH($AS95,'Outcome Indicators - Section C'!$I$30:$I$121,0))&lt;&gt;0,INDEX('Outcome Indicators - Section C'!H$30:H$121,MATCH($AS95,'Outcome Indicators - Section C'!$I$30:$I$121,0)),""),"")</f>
        <v/>
      </c>
      <c r="R95" s="321" t="str">
        <f>IFERROR(IF(INDEX('Outcome Indicators - Section C'!D$30:D$121,MATCH($AT95,'Outcome Indicators - Section C'!$I$30:$I$121,0))&lt;&gt;0,INDEX('Outcome Indicators - Section C'!D$30:D$121,MATCH($AT95,'Outcome Indicators - Section C'!$I$30:$I$121,0)),""),"")</f>
        <v/>
      </c>
      <c r="S95" s="684" t="str">
        <f>IFERROR(IF(INDEX('Outcome Indicators - Section C'!F$30:F$121,MATCH($AT95,'Outcome Indicators - Section C'!$I$30:$I$121,0))&lt;&gt;0,INDEX('Outcome Indicators - Section C'!F$30:F$121,MATCH($AT95,'Outcome Indicators - Section C'!$I$30:$I$121,0)),""),"")</f>
        <v/>
      </c>
      <c r="T95" s="685" t="str">
        <f>IFERROR(IF(INDEX('Outcome Indicators - Section C'!G$30:G$121,MATCH($AT95,'Outcome Indicators - Section C'!$I$30:$I$121,0))&lt;&gt;0,INDEX('Outcome Indicators - Section C'!G$30:G$121,MATCH($AT95,'Outcome Indicators - Section C'!$I$30:$I$121,0)),""),"")</f>
        <v/>
      </c>
      <c r="U95" s="686" t="str">
        <f>IFERROR(IF(INDEX('Outcome Indicators - Section C'!H$30:H$121,MATCH($AT95,'Outcome Indicators - Section C'!$I$30:$I$121,0))&lt;&gt;0,INDEX('Outcome Indicators - Section C'!H$30:H$121,MATCH($AT95,'Outcome Indicators - Section C'!$I$30:$I$121,0)),""),"")</f>
        <v/>
      </c>
      <c r="V95" s="321" t="str">
        <f>IFERROR(IF(INDEX('Outcome Indicators - Section C'!D$30:D$121,MATCH($AU95,'Outcome Indicators - Section C'!$I$30:$I$121,0))&lt;&gt;0,INDEX('Outcome Indicators - Section C'!D$30:D$121,MATCH($AU95,'Outcome Indicators - Section C'!$I$30:$I$121,0)),""),"")</f>
        <v/>
      </c>
      <c r="W95" s="684" t="str">
        <f>IFERROR(IF(INDEX('Outcome Indicators - Section C'!F$30:F$121,MATCH($AU95,'Outcome Indicators - Section C'!$I$30:$I$121,0))&lt;&gt;0,INDEX('Outcome Indicators - Section C'!F$30:F$121,MATCH($AU95,'Outcome Indicators - Section C'!$I$30:$I$121,0)),""),"")</f>
        <v/>
      </c>
      <c r="X95" s="685" t="str">
        <f>IFERROR(IF(INDEX('Outcome Indicators - Section C'!G$30:G$121,MATCH($AU95,'Outcome Indicators - Section C'!$I$30:$I$121,0))&lt;&gt;0,INDEX('Outcome Indicators - Section C'!G$30:G$121,MATCH($AU95,'Outcome Indicators - Section C'!$I$30:$I$121,0)),""),"")</f>
        <v/>
      </c>
      <c r="Y95" s="686" t="str">
        <f>IFERROR(IF(INDEX('Outcome Indicators - Section C'!H$30:H$121,MATCH($AU95,'Outcome Indicators - Section C'!$I$30:$I$121,0))&lt;&gt;0,INDEX('Outcome Indicators - Section C'!H$30:H$121,MATCH($AU95,'Outcome Indicators - Section C'!$I$30:$I$121,0)),""),"")</f>
        <v/>
      </c>
      <c r="Z95" s="321" t="str">
        <f>IFERROR(IF(INDEX('Outcome Indicators - Section C'!D$30:D$121,MATCH($AV95,'Outcome Indicators - Section C'!$I$30:$I$121,0))&lt;&gt;0,INDEX('Outcome Indicators - Section C'!D$30:D$121,MATCH($AV95,'Outcome Indicators - Section C'!$I$30:$I$121,0)),""),"")</f>
        <v/>
      </c>
      <c r="AA95" s="684" t="str">
        <f>IFERROR(IF(INDEX('Outcome Indicators - Section C'!F$30:F$121,MATCH($AV95,'Outcome Indicators - Section C'!$I$30:$I$121,0))&lt;&gt;0,INDEX('Outcome Indicators - Section C'!F$30:F$121,MATCH($AV95,'Outcome Indicators - Section C'!$I$30:$I$121,0)),""),"")</f>
        <v/>
      </c>
      <c r="AB95" s="685" t="str">
        <f>IFERROR(IF(INDEX('Outcome Indicators - Section C'!G$30:G$121,MATCH($AV95,'Outcome Indicators - Section C'!$I$30:$I$121,0))&lt;&gt;0,INDEX('Outcome Indicators - Section C'!G$30:G$121,MATCH($AV95,'Outcome Indicators - Section C'!$I$30:$I$121,0)),""),"")</f>
        <v/>
      </c>
      <c r="AC95" s="686" t="str">
        <f>IFERROR(IF(INDEX('Outcome Indicators - Section C'!H$30:H$121,MATCH($AV95,'Outcome Indicators - Section C'!$I$30:$I$121,0))&lt;&gt;0,INDEX('Outcome Indicators - Section C'!H$30:H$121,MATCH($AV95,'Outcome Indicators - Section C'!$I$30:$I$121,0)),""),"")</f>
        <v/>
      </c>
      <c r="AD95" s="322"/>
      <c r="AE95" s="322"/>
      <c r="AF95" s="322"/>
      <c r="AG95" s="322"/>
      <c r="AH95" s="322"/>
      <c r="AI95" s="322"/>
      <c r="AJ95" s="322"/>
      <c r="AK95" s="322"/>
      <c r="AL95" s="322"/>
      <c r="AM95" s="687" t="str">
        <f>IFERROR(IF(INDEX('Outcome Indicators - Section C'!R$10:R$26,MATCH($A95,'Outcome Indicators - Section C'!$A$10:$A$26,0))&lt;&gt;0,INDEX('Outcome Indicators - Section C'!R$10:R$26,MATCH($A95,'Outcome Indicators - Section C'!$A$10:$A$26,0)),""),"")</f>
        <v/>
      </c>
      <c r="AO95" s="590"/>
      <c r="AP95" s="590"/>
      <c r="AQ95" s="590"/>
      <c r="AR95" s="615" t="str">
        <f t="shared" ref="AR95" si="95">CONCATENATE($A95,J$81)</f>
        <v>72018</v>
      </c>
      <c r="AS95" s="613" t="str">
        <f t="shared" ref="AS95" si="96">CONCATENATE($A95,N$81)</f>
        <v>72019</v>
      </c>
      <c r="AT95" s="613" t="str">
        <f t="shared" ref="AT95" si="97">CONCATENATE($A95,R$81)</f>
        <v>72020</v>
      </c>
      <c r="AU95" s="613" t="str">
        <f t="shared" ref="AU95" si="98">CONCATENATE($A95,V$81)</f>
        <v>72021</v>
      </c>
      <c r="AV95" s="613" t="str">
        <f t="shared" ref="AV95" si="99">CONCATENATE($A95,Z$81)</f>
        <v>72022</v>
      </c>
    </row>
    <row r="96" spans="1:48" ht="28.5" hidden="1" x14ac:dyDescent="0.45">
      <c r="A96" s="678">
        <v>11.6666666666666</v>
      </c>
      <c r="B96" s="678"/>
      <c r="C96" s="681"/>
      <c r="D96" s="681"/>
      <c r="E96" s="681"/>
      <c r="F96" s="681"/>
      <c r="G96" s="681"/>
      <c r="H96" s="681"/>
      <c r="I96" s="683"/>
      <c r="J96" s="321" t="str">
        <f>IFERROR(IF(INDEX('Outcome Indicators - Section C'!E$30:E$121,MATCH($AR95,'Outcome Indicators - Section C'!$I$30:$I$121,0))&lt;&gt;0,INDEX('Outcome Indicators - Section C'!E$30:E$121,MATCH($AR95,'Outcome Indicators - Section C'!$I$30:$I$121,0)),""),"")</f>
        <v/>
      </c>
      <c r="K96" s="684"/>
      <c r="L96" s="685"/>
      <c r="M96" s="686"/>
      <c r="N96" s="321" t="str">
        <f>IFERROR(IF(INDEX('Outcome Indicators - Section C'!E$30:E$121,MATCH($AS95,'Outcome Indicators - Section C'!$I$30:$I$121,0))&lt;&gt;0,INDEX('Outcome Indicators - Section C'!E$30:E$121,MATCH($AS95,'Outcome Indicators - Section C'!$I$30:$I$121,0)),""),"")</f>
        <v/>
      </c>
      <c r="O96" s="684"/>
      <c r="P96" s="685"/>
      <c r="Q96" s="686"/>
      <c r="R96" s="321" t="str">
        <f>IFERROR(IF(INDEX('Outcome Indicators - Section C'!E$30:E$121,MATCH($AT95,'Outcome Indicators - Section C'!$I$30:$I$121,0))&lt;&gt;0,INDEX('Outcome Indicators - Section C'!E$30:E$121,MATCH($AT95,'Outcome Indicators - Section C'!$I$30:$I$121,0)),""),"")</f>
        <v/>
      </c>
      <c r="S96" s="684"/>
      <c r="T96" s="685"/>
      <c r="U96" s="686"/>
      <c r="V96" s="321" t="str">
        <f>IFERROR(IF(INDEX('Outcome Indicators - Section C'!E$30:E$121,MATCH($AU95,'Outcome Indicators - Section C'!$I$30:$I$121,0))&lt;&gt;0,INDEX('Outcome Indicators - Section C'!E$30:E$121,MATCH($AU95,'Outcome Indicators - Section C'!$I$30:$I$121,0)),""),"")</f>
        <v/>
      </c>
      <c r="W96" s="684"/>
      <c r="X96" s="685"/>
      <c r="Y96" s="686"/>
      <c r="Z96" s="321" t="str">
        <f>IFERROR(IF(INDEX('Outcome Indicators - Section C'!E$30:E$121,MATCH($AV95,'Outcome Indicators - Section C'!$I$30:$I$121,0))&lt;&gt;0,INDEX('Outcome Indicators - Section C'!E$30:E$121,MATCH($AV95,'Outcome Indicators - Section C'!$I$30:$I$121,0)),""),"")</f>
        <v/>
      </c>
      <c r="AA96" s="684"/>
      <c r="AB96" s="685"/>
      <c r="AC96" s="686"/>
      <c r="AD96" s="322"/>
      <c r="AE96" s="322"/>
      <c r="AF96" s="322"/>
      <c r="AG96" s="322"/>
      <c r="AH96" s="322"/>
      <c r="AI96" s="322"/>
      <c r="AJ96" s="322"/>
      <c r="AK96" s="322"/>
      <c r="AL96" s="322"/>
      <c r="AM96" s="687"/>
      <c r="AO96" s="590"/>
      <c r="AP96" s="590"/>
      <c r="AQ96" s="590"/>
      <c r="AR96" s="615"/>
      <c r="AS96" s="613"/>
      <c r="AT96" s="613"/>
      <c r="AU96" s="613"/>
      <c r="AV96" s="613"/>
    </row>
    <row r="97" spans="1:48" ht="28.5" hidden="1" x14ac:dyDescent="0.45">
      <c r="A97" s="689">
        <v>8</v>
      </c>
      <c r="B97" s="678" t="str">
        <f>IFERROR(IF(INDEX('Outcome Indicators - Section C'!B$10:B$26,MATCH($A97,'Outcome Indicators - Section C'!$A$10:$A$26,0))&lt;&gt;0,INDEX('Outcome Indicators - Section C'!B$10:B$26,MATCH($A97,'Outcome Indicators - Section C'!$A$10:$A$26,0)),""),"")</f>
        <v/>
      </c>
      <c r="C97" s="681" t="str">
        <f>IFERROR(IF(INDEX('Outcome Indicators - Section C'!C$10:C$26,MATCH($A97,'Outcome Indicators - Section C'!$A$10:$A$26,0))&lt;&gt;0,INDEX('Outcome Indicators - Section C'!C$10:C$26,MATCH($A97,'Outcome Indicators - Section C'!$A$10:$A$26,0)),""),"")</f>
        <v/>
      </c>
      <c r="D97" s="681" t="str">
        <f>IFERROR(IF(INDEX('Outcome Indicators - Section C'!D$10:D$26,MATCH($A97,'Outcome Indicators - Section C'!$A$10:$A$26,0))&lt;&gt;0,INDEX('Outcome Indicators - Section C'!D$10:D$26,MATCH($A97,'Outcome Indicators - Section C'!$A$10:$A$26,0)),""),"")</f>
        <v/>
      </c>
      <c r="E97" s="681" t="str">
        <f>IFERROR(IF(INDEX('Outcome Indicators - Section C'!E$10:E$26,MATCH($A97,'Outcome Indicators - Section C'!$A$10:$A$26,0))&lt;&gt;0,INDEX('Outcome Indicators - Section C'!E$10:E$26,MATCH($A97,'Outcome Indicators - Section C'!$A$10:$A$26,0)),""),"")</f>
        <v/>
      </c>
      <c r="F97" s="681" t="str">
        <f>IFERROR(IF(INDEX('Outcome Indicators - Section C'!F$10:F$26,MATCH($A97,'Outcome Indicators - Section C'!$A$10:$A$26,0))&lt;&gt;0,INDEX('Outcome Indicators - Section C'!F$10:F$26,MATCH($A97,'Outcome Indicators - Section C'!$A$10:$A$26,0)),""),"")</f>
        <v/>
      </c>
      <c r="G97" s="681" t="str">
        <f>IFERROR(IF(INDEX('Outcome Indicators - Section C'!G$10:G$26,MATCH($A97,'Outcome Indicators - Section C'!$A$10:$A$26,0))&lt;&gt;0,INDEX('Outcome Indicators - Section C'!G$10:G$26,MATCH($A97,'Outcome Indicators - Section C'!$A$10:$A$26,0)),""),"")</f>
        <v/>
      </c>
      <c r="H97" s="681" t="str">
        <f>IFERROR(IF(INDEX('Outcome Indicators - Section C'!H$10:H$26,MATCH($A97,'Outcome Indicators - Section C'!$A$10:$A$26,0))&lt;&gt;0,INDEX('Outcome Indicators - Section C'!H$10:H$26,MATCH($A97,'Outcome Indicators - Section C'!$A$10:$A$26,0)),""),"")</f>
        <v/>
      </c>
      <c r="I97" s="683" t="str">
        <f>IFERROR(IF(INDEX('Outcome Indicators - Section C'!Q$10:Q$26,MATCH($A97,'Outcome Indicators - Section C'!$A$10:$A$26,0))&lt;&gt;0,INDEX('Outcome Indicators - Section C'!Q$10:Q$26,MATCH($A97,'Outcome Indicators - Section C'!$A$10:$A$26,0)),""),"")</f>
        <v/>
      </c>
      <c r="J97" s="323" t="str">
        <f>IFERROR(IF(INDEX('Outcome Indicators - Section C'!D$30:D$121,MATCH($AR97,'Outcome Indicators - Section C'!$I$30:$I$121,0))&lt;&gt;0,INDEX('Outcome Indicators - Section C'!D$30:D$121,MATCH($AR97,'Outcome Indicators - Section C'!$I$30:$I$121,0)),""),"")</f>
        <v/>
      </c>
      <c r="K97" s="684" t="str">
        <f>IFERROR(IF(INDEX('Outcome Indicators - Section C'!F$30:F$121,MATCH($AR97,'Outcome Indicators - Section C'!$I$30:$I$121,0))&lt;&gt;0,INDEX('Outcome Indicators - Section C'!F$30:F$121,MATCH($AR97,'Outcome Indicators - Section C'!$I$30:$I$121,0)),""),"")</f>
        <v/>
      </c>
      <c r="L97" s="685" t="str">
        <f>IFERROR(IF(INDEX('Outcome Indicators - Section C'!G$30:G$121,MATCH($AR97,'Outcome Indicators - Section C'!$I$30:$I$121,0))&lt;&gt;0,INDEX('Outcome Indicators - Section C'!G$30:G$121,MATCH($AR97,'Outcome Indicators - Section C'!$I$30:$I$121,0)),""),"")</f>
        <v/>
      </c>
      <c r="M97" s="686" t="str">
        <f>IFERROR(IF(INDEX('Outcome Indicators - Section C'!H$30:H$121,MATCH($AR97,'Outcome Indicators - Section C'!$I$30:$I$121,0))&lt;&gt;0,INDEX('Outcome Indicators - Section C'!H$30:H$121,MATCH($AR97,'Outcome Indicators - Section C'!$I$30:$I$121,0)),""),"")</f>
        <v/>
      </c>
      <c r="N97" s="324" t="str">
        <f>IFERROR(IF(INDEX('Outcome Indicators - Section C'!D$30:D$121,MATCH($AS97,'Outcome Indicators - Section C'!$I$30:$I$121,0))&lt;&gt;0,INDEX('Outcome Indicators - Section C'!D$30:D$121,MATCH($AS97,'Outcome Indicators - Section C'!$I$30:$I$121,0)),""),"")</f>
        <v/>
      </c>
      <c r="O97" s="684" t="str">
        <f>IFERROR(IF(INDEX('Outcome Indicators - Section C'!F$30:F$121,MATCH($AS97,'Outcome Indicators - Section C'!$I$30:$I$121,0))&lt;&gt;0,INDEX('Outcome Indicators - Section C'!F$30:F$121,MATCH($AS97,'Outcome Indicators - Section C'!$I$30:$I$121,0)),""),"")</f>
        <v/>
      </c>
      <c r="P97" s="685" t="str">
        <f>IFERROR(IF(INDEX('Outcome Indicators - Section C'!G$30:G$121,MATCH($AS97,'Outcome Indicators - Section C'!$I$30:$I$121,0))&lt;&gt;0,INDEX('Outcome Indicators - Section C'!G$30:G$121,MATCH($AS97,'Outcome Indicators - Section C'!$I$30:$I$121,0)),""),"")</f>
        <v/>
      </c>
      <c r="Q97" s="686" t="str">
        <f>IFERROR(IF(INDEX('Outcome Indicators - Section C'!H$30:H$121,MATCH($AS97,'Outcome Indicators - Section C'!$I$30:$I$121,0))&lt;&gt;0,INDEX('Outcome Indicators - Section C'!H$30:H$121,MATCH($AS97,'Outcome Indicators - Section C'!$I$30:$I$121,0)),""),"")</f>
        <v/>
      </c>
      <c r="R97" s="323" t="str">
        <f>IFERROR(IF(INDEX('Outcome Indicators - Section C'!D$30:D$121,MATCH($AT97,'Outcome Indicators - Section C'!$I$30:$I$121,0))&lt;&gt;0,INDEX('Outcome Indicators - Section C'!D$30:D$121,MATCH($AT97,'Outcome Indicators - Section C'!$I$30:$I$121,0)),""),"")</f>
        <v/>
      </c>
      <c r="S97" s="684" t="str">
        <f>IFERROR(IF(INDEX('Outcome Indicators - Section C'!F$30:F$121,MATCH($AT97,'Outcome Indicators - Section C'!$I$30:$I$121,0))&lt;&gt;0,INDEX('Outcome Indicators - Section C'!F$30:F$121,MATCH($AT97,'Outcome Indicators - Section C'!$I$30:$I$121,0)),""),"")</f>
        <v/>
      </c>
      <c r="T97" s="685" t="str">
        <f>IFERROR(IF(INDEX('Outcome Indicators - Section C'!G$30:G$121,MATCH($AT97,'Outcome Indicators - Section C'!$I$30:$I$121,0))&lt;&gt;0,INDEX('Outcome Indicators - Section C'!G$30:G$121,MATCH($AT97,'Outcome Indicators - Section C'!$I$30:$I$121,0)),""),"")</f>
        <v/>
      </c>
      <c r="U97" s="686" t="str">
        <f>IFERROR(IF(INDEX('Outcome Indicators - Section C'!H$30:H$121,MATCH($AT97,'Outcome Indicators - Section C'!$I$30:$I$121,0))&lt;&gt;0,INDEX('Outcome Indicators - Section C'!H$30:H$121,MATCH($AT97,'Outcome Indicators - Section C'!$I$30:$I$121,0)),""),"")</f>
        <v/>
      </c>
      <c r="V97" s="324" t="str">
        <f>IFERROR(IF(INDEX('Outcome Indicators - Section C'!D$30:D$121,MATCH($AU97,'Outcome Indicators - Section C'!$I$30:$I$121,0))&lt;&gt;0,INDEX('Outcome Indicators - Section C'!D$30:D$121,MATCH($AU97,'Outcome Indicators - Section C'!$I$30:$I$121,0)),""),"")</f>
        <v/>
      </c>
      <c r="W97" s="684" t="str">
        <f>IFERROR(IF(INDEX('Outcome Indicators - Section C'!F$30:F$121,MATCH($AU97,'Outcome Indicators - Section C'!$I$30:$I$121,0))&lt;&gt;0,INDEX('Outcome Indicators - Section C'!F$30:F$121,MATCH($AU97,'Outcome Indicators - Section C'!$I$30:$I$121,0)),""),"")</f>
        <v/>
      </c>
      <c r="X97" s="685" t="str">
        <f>IFERROR(IF(INDEX('Outcome Indicators - Section C'!G$30:G$121,MATCH($AU97,'Outcome Indicators - Section C'!$I$30:$I$121,0))&lt;&gt;0,INDEX('Outcome Indicators - Section C'!G$30:G$121,MATCH($AU97,'Outcome Indicators - Section C'!$I$30:$I$121,0)),""),"")</f>
        <v/>
      </c>
      <c r="Y97" s="686" t="str">
        <f>IFERROR(IF(INDEX('Outcome Indicators - Section C'!H$30:H$121,MATCH($AU97,'Outcome Indicators - Section C'!$I$30:$I$121,0))&lt;&gt;0,INDEX('Outcome Indicators - Section C'!H$30:H$121,MATCH($AU97,'Outcome Indicators - Section C'!$I$30:$I$121,0)),""),"")</f>
        <v/>
      </c>
      <c r="Z97" s="324" t="str">
        <f>IFERROR(IF(INDEX('Outcome Indicators - Section C'!D$30:D$121,MATCH($AV97,'Outcome Indicators - Section C'!$I$30:$I$121,0))&lt;&gt;0,INDEX('Outcome Indicators - Section C'!D$30:D$121,MATCH($AV97,'Outcome Indicators - Section C'!$I$30:$I$121,0)),""),"")</f>
        <v/>
      </c>
      <c r="AA97" s="684" t="str">
        <f>IFERROR(IF(INDEX('Outcome Indicators - Section C'!F$30:F$121,MATCH($AV97,'Outcome Indicators - Section C'!$I$30:$I$121,0))&lt;&gt;0,INDEX('Outcome Indicators - Section C'!F$30:F$121,MATCH($AV97,'Outcome Indicators - Section C'!$I$30:$I$121,0)),""),"")</f>
        <v/>
      </c>
      <c r="AB97" s="685" t="str">
        <f>IFERROR(IF(INDEX('Outcome Indicators - Section C'!G$30:G$121,MATCH($AV97,'Outcome Indicators - Section C'!$I$30:$I$121,0))&lt;&gt;0,INDEX('Outcome Indicators - Section C'!G$30:G$121,MATCH($AV97,'Outcome Indicators - Section C'!$I$30:$I$121,0)),""),"")</f>
        <v/>
      </c>
      <c r="AC97" s="686" t="str">
        <f>IFERROR(IF(INDEX('Outcome Indicators - Section C'!H$30:H$121,MATCH($AV97,'Outcome Indicators - Section C'!$I$30:$I$121,0))&lt;&gt;0,INDEX('Outcome Indicators - Section C'!H$30:H$121,MATCH($AV97,'Outcome Indicators - Section C'!$I$30:$I$121,0)),""),"")</f>
        <v/>
      </c>
      <c r="AD97" s="322"/>
      <c r="AE97" s="322"/>
      <c r="AF97" s="322"/>
      <c r="AG97" s="322"/>
      <c r="AH97" s="322"/>
      <c r="AI97" s="322"/>
      <c r="AJ97" s="322"/>
      <c r="AK97" s="322"/>
      <c r="AL97" s="322"/>
      <c r="AM97" s="687" t="str">
        <f>IFERROR(IF(INDEX('Outcome Indicators - Section C'!R$10:R$26,MATCH($A97,'Outcome Indicators - Section C'!$A$10:$A$26,0))&lt;&gt;0,INDEX('Outcome Indicators - Section C'!R$10:R$26,MATCH($A97,'Outcome Indicators - Section C'!$A$10:$A$26,0)),""),"")</f>
        <v/>
      </c>
      <c r="AO97" s="590"/>
      <c r="AP97" s="590"/>
      <c r="AQ97" s="590"/>
      <c r="AR97" s="615" t="str">
        <f t="shared" ref="AR97" si="100">CONCATENATE($A97,J$81)</f>
        <v>82018</v>
      </c>
      <c r="AS97" s="613" t="str">
        <f t="shared" ref="AS97" si="101">CONCATENATE($A97,N$81)</f>
        <v>82019</v>
      </c>
      <c r="AT97" s="613" t="str">
        <f t="shared" ref="AT97" si="102">CONCATENATE($A97,R$81)</f>
        <v>82020</v>
      </c>
      <c r="AU97" s="613" t="str">
        <f t="shared" ref="AU97" si="103">CONCATENATE($A97,V$81)</f>
        <v>82021</v>
      </c>
      <c r="AV97" s="613" t="str">
        <f t="shared" ref="AV97" si="104">CONCATENATE($A97,Z$81)</f>
        <v>82022</v>
      </c>
    </row>
    <row r="98" spans="1:48" ht="28.5" hidden="1" x14ac:dyDescent="0.45">
      <c r="A98" s="689"/>
      <c r="B98" s="678"/>
      <c r="C98" s="681"/>
      <c r="D98" s="681"/>
      <c r="E98" s="681"/>
      <c r="F98" s="681"/>
      <c r="G98" s="681"/>
      <c r="H98" s="681"/>
      <c r="I98" s="683"/>
      <c r="J98" s="323" t="str">
        <f>IFERROR(IF(INDEX('Outcome Indicators - Section C'!E$30:E$121,MATCH($AR97,'Outcome Indicators - Section C'!$I$30:$I$121,0))&lt;&gt;0,INDEX('Outcome Indicators - Section C'!E$30:E$121,MATCH($AR97,'Outcome Indicators - Section C'!$I$30:$I$121,0)),""),"")</f>
        <v/>
      </c>
      <c r="K98" s="684"/>
      <c r="L98" s="685"/>
      <c r="M98" s="686"/>
      <c r="N98" s="324" t="str">
        <f>IFERROR(IF(INDEX('Outcome Indicators - Section C'!E$30:E$121,MATCH($AS97,'Outcome Indicators - Section C'!$I$30:$I$121,0))&lt;&gt;0,INDEX('Outcome Indicators - Section C'!E$30:E$121,MATCH($AS97,'Outcome Indicators - Section C'!$I$30:$I$121,0)),""),"")</f>
        <v/>
      </c>
      <c r="O98" s="684"/>
      <c r="P98" s="685"/>
      <c r="Q98" s="686"/>
      <c r="R98" s="323" t="str">
        <f>IFERROR(IF(INDEX('Outcome Indicators - Section C'!E$30:E$121,MATCH($AT97,'Outcome Indicators - Section C'!$I$30:$I$121,0))&lt;&gt;0,INDEX('Outcome Indicators - Section C'!E$30:E$121,MATCH($AT97,'Outcome Indicators - Section C'!$I$30:$I$121,0)),""),"")</f>
        <v/>
      </c>
      <c r="S98" s="684"/>
      <c r="T98" s="685"/>
      <c r="U98" s="686"/>
      <c r="V98" s="324" t="str">
        <f>IFERROR(IF(INDEX('Outcome Indicators - Section C'!E$30:E$121,MATCH($AU97,'Outcome Indicators - Section C'!$I$30:$I$121,0))&lt;&gt;0,INDEX('Outcome Indicators - Section C'!E$30:E$121,MATCH($AU97,'Outcome Indicators - Section C'!$I$30:$I$121,0)),""),"")</f>
        <v/>
      </c>
      <c r="W98" s="684"/>
      <c r="X98" s="685"/>
      <c r="Y98" s="686"/>
      <c r="Z98" s="324" t="str">
        <f>IFERROR(IF(INDEX('Outcome Indicators - Section C'!E$30:E$121,MATCH($AV97,'Outcome Indicators - Section C'!$I$30:$I$121,0))&lt;&gt;0,INDEX('Outcome Indicators - Section C'!E$30:E$121,MATCH($AV97,'Outcome Indicators - Section C'!$I$30:$I$121,0)),""),"")</f>
        <v/>
      </c>
      <c r="AA98" s="684"/>
      <c r="AB98" s="685"/>
      <c r="AC98" s="686"/>
      <c r="AD98" s="322"/>
      <c r="AE98" s="322"/>
      <c r="AF98" s="322"/>
      <c r="AG98" s="322"/>
      <c r="AH98" s="322"/>
      <c r="AI98" s="322"/>
      <c r="AJ98" s="322"/>
      <c r="AK98" s="322"/>
      <c r="AL98" s="322"/>
      <c r="AM98" s="687"/>
      <c r="AO98" s="590"/>
      <c r="AP98" s="590"/>
      <c r="AQ98" s="590"/>
      <c r="AR98" s="615"/>
      <c r="AS98" s="613"/>
      <c r="AT98" s="613"/>
      <c r="AU98" s="613"/>
      <c r="AV98" s="613"/>
    </row>
    <row r="99" spans="1:48" ht="28.5" hidden="1" x14ac:dyDescent="0.45">
      <c r="A99" s="690">
        <v>9</v>
      </c>
      <c r="B99" s="678" t="str">
        <f>IFERROR(IF(INDEX('Outcome Indicators - Section C'!B$10:B$26,MATCH($A99,'Outcome Indicators - Section C'!$A$10:$A$26,0))&lt;&gt;0,INDEX('Outcome Indicators - Section C'!B$10:B$26,MATCH($A99,'Outcome Indicators - Section C'!$A$10:$A$26,0)),""),"")</f>
        <v/>
      </c>
      <c r="C99" s="681" t="str">
        <f>IFERROR(IF(INDEX('Outcome Indicators - Section C'!C$10:C$26,MATCH($A99,'Outcome Indicators - Section C'!$A$10:$A$26,0))&lt;&gt;0,INDEX('Outcome Indicators - Section C'!C$10:C$26,MATCH($A99,'Outcome Indicators - Section C'!$A$10:$A$26,0)),""),"")</f>
        <v/>
      </c>
      <c r="D99" s="681" t="str">
        <f>IFERROR(IF(INDEX('Outcome Indicators - Section C'!D$10:D$26,MATCH($A99,'Outcome Indicators - Section C'!$A$10:$A$26,0))&lt;&gt;0,INDEX('Outcome Indicators - Section C'!D$10:D$26,MATCH($A99,'Outcome Indicators - Section C'!$A$10:$A$26,0)),""),"")</f>
        <v/>
      </c>
      <c r="E99" s="681" t="str">
        <f>IFERROR(IF(INDEX('Outcome Indicators - Section C'!E$10:E$26,MATCH($A99,'Outcome Indicators - Section C'!$A$10:$A$26,0))&lt;&gt;0,INDEX('Outcome Indicators - Section C'!E$10:E$26,MATCH($A99,'Outcome Indicators - Section C'!$A$10:$A$26,0)),""),"")</f>
        <v/>
      </c>
      <c r="F99" s="681" t="str">
        <f>IFERROR(IF(INDEX('Outcome Indicators - Section C'!F$10:F$26,MATCH($A99,'Outcome Indicators - Section C'!$A$10:$A$26,0))&lt;&gt;0,INDEX('Outcome Indicators - Section C'!F$10:F$26,MATCH($A99,'Outcome Indicators - Section C'!$A$10:$A$26,0)),""),"")</f>
        <v/>
      </c>
      <c r="G99" s="681" t="str">
        <f>IFERROR(IF(INDEX('Outcome Indicators - Section C'!G$10:G$26,MATCH($A99,'Outcome Indicators - Section C'!$A$10:$A$26,0))&lt;&gt;0,INDEX('Outcome Indicators - Section C'!G$10:G$26,MATCH($A99,'Outcome Indicators - Section C'!$A$10:$A$26,0)),""),"")</f>
        <v/>
      </c>
      <c r="H99" s="681" t="str">
        <f>IFERROR(IF(INDEX('Outcome Indicators - Section C'!H$10:H$26,MATCH($A99,'Outcome Indicators - Section C'!$A$10:$A$26,0))&lt;&gt;0,INDEX('Outcome Indicators - Section C'!H$10:H$26,MATCH($A99,'Outcome Indicators - Section C'!$A$10:$A$26,0)),""),"")</f>
        <v/>
      </c>
      <c r="I99" s="683" t="str">
        <f>IFERROR(IF(INDEX('Outcome Indicators - Section C'!Q$10:Q$26,MATCH($A99,'Outcome Indicators - Section C'!$A$10:$A$26,0))&lt;&gt;0,INDEX('Outcome Indicators - Section C'!Q$10:Q$26,MATCH($A99,'Outcome Indicators - Section C'!$A$10:$A$26,0)),""),"")</f>
        <v/>
      </c>
      <c r="J99" s="321" t="str">
        <f>IFERROR(IF(INDEX('Outcome Indicators - Section C'!D$30:D$121,MATCH($AR99,'Outcome Indicators - Section C'!$I$30:$I$121,0))&lt;&gt;0,INDEX('Outcome Indicators - Section C'!D$30:D$121,MATCH($AR99,'Outcome Indicators - Section C'!$I$30:$I$121,0)),""),"")</f>
        <v/>
      </c>
      <c r="K99" s="684" t="str">
        <f>IFERROR(IF(INDEX('Outcome Indicators - Section C'!F$30:F$121,MATCH($AR99,'Outcome Indicators - Section C'!$I$30:$I$121,0))&lt;&gt;0,INDEX('Outcome Indicators - Section C'!F$30:F$121,MATCH($AR99,'Outcome Indicators - Section C'!$I$30:$I$121,0)),""),"")</f>
        <v/>
      </c>
      <c r="L99" s="685" t="str">
        <f>IFERROR(IF(INDEX('Outcome Indicators - Section C'!G$30:G$121,MATCH($AR99,'Outcome Indicators - Section C'!$I$30:$I$121,0))&lt;&gt;0,INDEX('Outcome Indicators - Section C'!G$30:G$121,MATCH($AR99,'Outcome Indicators - Section C'!$I$30:$I$121,0)),""),"")</f>
        <v/>
      </c>
      <c r="M99" s="686" t="str">
        <f>IFERROR(IF(INDEX('Outcome Indicators - Section C'!H$30:H$121,MATCH($AR99,'Outcome Indicators - Section C'!$I$30:$I$121,0))&lt;&gt;0,INDEX('Outcome Indicators - Section C'!H$30:H$121,MATCH($AR99,'Outcome Indicators - Section C'!$I$30:$I$121,0)),""),"")</f>
        <v/>
      </c>
      <c r="N99" s="321" t="str">
        <f>IFERROR(IF(INDEX('Outcome Indicators - Section C'!D$30:D$121,MATCH($AS99,'Outcome Indicators - Section C'!$I$30:$I$121,0))&lt;&gt;0,INDEX('Outcome Indicators - Section C'!D$30:D$121,MATCH($AS99,'Outcome Indicators - Section C'!$I$30:$I$121,0)),""),"")</f>
        <v/>
      </c>
      <c r="O99" s="684" t="str">
        <f>IFERROR(IF(INDEX('Outcome Indicators - Section C'!F$30:F$121,MATCH($AS99,'Outcome Indicators - Section C'!$I$30:$I$121,0))&lt;&gt;0,INDEX('Outcome Indicators - Section C'!F$30:F$121,MATCH($AS99,'Outcome Indicators - Section C'!$I$30:$I$121,0)),""),"")</f>
        <v/>
      </c>
      <c r="P99" s="685" t="str">
        <f>IFERROR(IF(INDEX('Outcome Indicators - Section C'!G$30:G$121,MATCH($AS99,'Outcome Indicators - Section C'!$I$30:$I$121,0))&lt;&gt;0,INDEX('Outcome Indicators - Section C'!G$30:G$121,MATCH($AS99,'Outcome Indicators - Section C'!$I$30:$I$121,0)),""),"")</f>
        <v/>
      </c>
      <c r="Q99" s="686" t="str">
        <f>IFERROR(IF(INDEX('Outcome Indicators - Section C'!H$30:H$121,MATCH($AS99,'Outcome Indicators - Section C'!$I$30:$I$121,0))&lt;&gt;0,INDEX('Outcome Indicators - Section C'!H$30:H$121,MATCH($AS99,'Outcome Indicators - Section C'!$I$30:$I$121,0)),""),"")</f>
        <v/>
      </c>
      <c r="R99" s="321" t="str">
        <f>IFERROR(IF(INDEX('Outcome Indicators - Section C'!D$30:D$121,MATCH($AT99,'Outcome Indicators - Section C'!$I$30:$I$121,0))&lt;&gt;0,INDEX('Outcome Indicators - Section C'!D$30:D$121,MATCH($AT99,'Outcome Indicators - Section C'!$I$30:$I$121,0)),""),"")</f>
        <v/>
      </c>
      <c r="S99" s="684" t="str">
        <f>IFERROR(IF(INDEX('Outcome Indicators - Section C'!F$30:F$121,MATCH($AT99,'Outcome Indicators - Section C'!$I$30:$I$121,0))&lt;&gt;0,INDEX('Outcome Indicators - Section C'!F$30:F$121,MATCH($AT99,'Outcome Indicators - Section C'!$I$30:$I$121,0)),""),"")</f>
        <v/>
      </c>
      <c r="T99" s="685" t="str">
        <f>IFERROR(IF(INDEX('Outcome Indicators - Section C'!G$30:G$121,MATCH($AT99,'Outcome Indicators - Section C'!$I$30:$I$121,0))&lt;&gt;0,INDEX('Outcome Indicators - Section C'!G$30:G$121,MATCH($AT99,'Outcome Indicators - Section C'!$I$30:$I$121,0)),""),"")</f>
        <v/>
      </c>
      <c r="U99" s="686" t="str">
        <f>IFERROR(IF(INDEX('Outcome Indicators - Section C'!H$30:H$121,MATCH($AT99,'Outcome Indicators - Section C'!$I$30:$I$121,0))&lt;&gt;0,INDEX('Outcome Indicators - Section C'!H$30:H$121,MATCH($AT99,'Outcome Indicators - Section C'!$I$30:$I$121,0)),""),"")</f>
        <v/>
      </c>
      <c r="V99" s="321" t="str">
        <f>IFERROR(IF(INDEX('Outcome Indicators - Section C'!D$30:D$121,MATCH($AU99,'Outcome Indicators - Section C'!$I$30:$I$121,0))&lt;&gt;0,INDEX('Outcome Indicators - Section C'!D$30:D$121,MATCH($AU99,'Outcome Indicators - Section C'!$I$30:$I$121,0)),""),"")</f>
        <v/>
      </c>
      <c r="W99" s="684" t="str">
        <f>IFERROR(IF(INDEX('Outcome Indicators - Section C'!F$30:F$121,MATCH($AU99,'Outcome Indicators - Section C'!$I$30:$I$121,0))&lt;&gt;0,INDEX('Outcome Indicators - Section C'!F$30:F$121,MATCH($AU99,'Outcome Indicators - Section C'!$I$30:$I$121,0)),""),"")</f>
        <v/>
      </c>
      <c r="X99" s="685" t="str">
        <f>IFERROR(IF(INDEX('Outcome Indicators - Section C'!G$30:G$121,MATCH($AU99,'Outcome Indicators - Section C'!$I$30:$I$121,0))&lt;&gt;0,INDEX('Outcome Indicators - Section C'!G$30:G$121,MATCH($AU99,'Outcome Indicators - Section C'!$I$30:$I$121,0)),""),"")</f>
        <v/>
      </c>
      <c r="Y99" s="686" t="str">
        <f>IFERROR(IF(INDEX('Outcome Indicators - Section C'!H$30:H$121,MATCH($AU99,'Outcome Indicators - Section C'!$I$30:$I$121,0))&lt;&gt;0,INDEX('Outcome Indicators - Section C'!H$30:H$121,MATCH($AU99,'Outcome Indicators - Section C'!$I$30:$I$121,0)),""),"")</f>
        <v/>
      </c>
      <c r="Z99" s="321" t="str">
        <f>IFERROR(IF(INDEX('Outcome Indicators - Section C'!D$30:D$121,MATCH($AV99,'Outcome Indicators - Section C'!$I$30:$I$121,0))&lt;&gt;0,INDEX('Outcome Indicators - Section C'!D$30:D$121,MATCH($AV99,'Outcome Indicators - Section C'!$I$30:$I$121,0)),""),"")</f>
        <v/>
      </c>
      <c r="AA99" s="684" t="str">
        <f>IFERROR(IF(INDEX('Outcome Indicators - Section C'!F$30:F$121,MATCH($AV99,'Outcome Indicators - Section C'!$I$30:$I$121,0))&lt;&gt;0,INDEX('Outcome Indicators - Section C'!F$30:F$121,MATCH($AV99,'Outcome Indicators - Section C'!$I$30:$I$121,0)),""),"")</f>
        <v/>
      </c>
      <c r="AB99" s="685" t="str">
        <f>IFERROR(IF(INDEX('Outcome Indicators - Section C'!G$30:G$121,MATCH($AV99,'Outcome Indicators - Section C'!$I$30:$I$121,0))&lt;&gt;0,INDEX('Outcome Indicators - Section C'!G$30:G$121,MATCH($AV99,'Outcome Indicators - Section C'!$I$30:$I$121,0)),""),"")</f>
        <v/>
      </c>
      <c r="AC99" s="686" t="str">
        <f>IFERROR(IF(INDEX('Outcome Indicators - Section C'!H$30:H$121,MATCH($AV99,'Outcome Indicators - Section C'!$I$30:$I$121,0))&lt;&gt;0,INDEX('Outcome Indicators - Section C'!H$30:H$121,MATCH($AV99,'Outcome Indicators - Section C'!$I$30:$I$121,0)),""),"")</f>
        <v/>
      </c>
      <c r="AD99" s="322"/>
      <c r="AE99" s="322"/>
      <c r="AF99" s="322"/>
      <c r="AG99" s="322"/>
      <c r="AH99" s="322"/>
      <c r="AI99" s="322"/>
      <c r="AJ99" s="322"/>
      <c r="AK99" s="322"/>
      <c r="AL99" s="322"/>
      <c r="AM99" s="687" t="str">
        <f>IFERROR(IF(INDEX('Outcome Indicators - Section C'!R$10:R$26,MATCH($A99,'Outcome Indicators - Section C'!$A$10:$A$26,0))&lt;&gt;0,INDEX('Outcome Indicators - Section C'!R$10:R$26,MATCH($A99,'Outcome Indicators - Section C'!$A$10:$A$26,0)),""),"")</f>
        <v/>
      </c>
      <c r="AO99" s="590"/>
      <c r="AP99" s="590"/>
      <c r="AQ99" s="590"/>
      <c r="AR99" s="615" t="str">
        <f t="shared" ref="AR99" si="105">CONCATENATE($A99,J$81)</f>
        <v>92018</v>
      </c>
      <c r="AS99" s="613" t="str">
        <f t="shared" ref="AS99" si="106">CONCATENATE($A99,N$81)</f>
        <v>92019</v>
      </c>
      <c r="AT99" s="613" t="str">
        <f t="shared" ref="AT99" si="107">CONCATENATE($A99,R$81)</f>
        <v>92020</v>
      </c>
      <c r="AU99" s="613" t="str">
        <f t="shared" ref="AU99" si="108">CONCATENATE($A99,V$81)</f>
        <v>92021</v>
      </c>
      <c r="AV99" s="613" t="str">
        <f t="shared" ref="AV99" si="109">CONCATENATE($A99,Z$81)</f>
        <v>92022</v>
      </c>
    </row>
    <row r="100" spans="1:48" ht="28.5" hidden="1" x14ac:dyDescent="0.45">
      <c r="A100" s="690"/>
      <c r="B100" s="678"/>
      <c r="C100" s="681"/>
      <c r="D100" s="681"/>
      <c r="E100" s="681"/>
      <c r="F100" s="681"/>
      <c r="G100" s="681"/>
      <c r="H100" s="681"/>
      <c r="I100" s="683"/>
      <c r="J100" s="321" t="str">
        <f>IFERROR(IF(INDEX('Outcome Indicators - Section C'!E$30:E$121,MATCH($AR99,'Outcome Indicators - Section C'!$I$30:$I$121,0))&lt;&gt;0,INDEX('Outcome Indicators - Section C'!E$30:E$121,MATCH($AR99,'Outcome Indicators - Section C'!$I$30:$I$121,0)),""),"")</f>
        <v/>
      </c>
      <c r="K100" s="684"/>
      <c r="L100" s="685"/>
      <c r="M100" s="686"/>
      <c r="N100" s="321" t="str">
        <f>IFERROR(IF(INDEX('Outcome Indicators - Section C'!E$30:E$121,MATCH($AS99,'Outcome Indicators - Section C'!$I$30:$I$121,0))&lt;&gt;0,INDEX('Outcome Indicators - Section C'!E$30:E$121,MATCH($AS99,'Outcome Indicators - Section C'!$I$30:$I$121,0)),""),"")</f>
        <v/>
      </c>
      <c r="O100" s="684"/>
      <c r="P100" s="685"/>
      <c r="Q100" s="686"/>
      <c r="R100" s="321" t="str">
        <f>IFERROR(IF(INDEX('Outcome Indicators - Section C'!E$30:E$121,MATCH($AT99,'Outcome Indicators - Section C'!$I$30:$I$121,0))&lt;&gt;0,INDEX('Outcome Indicators - Section C'!E$30:E$121,MATCH($AT99,'Outcome Indicators - Section C'!$I$30:$I$121,0)),""),"")</f>
        <v/>
      </c>
      <c r="S100" s="684"/>
      <c r="T100" s="685"/>
      <c r="U100" s="686"/>
      <c r="V100" s="321" t="str">
        <f>IFERROR(IF(INDEX('Outcome Indicators - Section C'!E$30:E$121,MATCH($AU99,'Outcome Indicators - Section C'!$I$30:$I$121,0))&lt;&gt;0,INDEX('Outcome Indicators - Section C'!E$30:E$121,MATCH($AU99,'Outcome Indicators - Section C'!$I$30:$I$121,0)),""),"")</f>
        <v/>
      </c>
      <c r="W100" s="684"/>
      <c r="X100" s="685"/>
      <c r="Y100" s="686"/>
      <c r="Z100" s="321" t="str">
        <f>IFERROR(IF(INDEX('Outcome Indicators - Section C'!E$30:E$121,MATCH($AV99,'Outcome Indicators - Section C'!$I$30:$I$121,0))&lt;&gt;0,INDEX('Outcome Indicators - Section C'!E$30:E$121,MATCH($AV99,'Outcome Indicators - Section C'!$I$30:$I$121,0)),""),"")</f>
        <v/>
      </c>
      <c r="AA100" s="684"/>
      <c r="AB100" s="685"/>
      <c r="AC100" s="686"/>
      <c r="AD100" s="322"/>
      <c r="AE100" s="322"/>
      <c r="AF100" s="322"/>
      <c r="AG100" s="322"/>
      <c r="AH100" s="322"/>
      <c r="AI100" s="322"/>
      <c r="AJ100" s="322"/>
      <c r="AK100" s="322"/>
      <c r="AL100" s="322"/>
      <c r="AM100" s="687"/>
      <c r="AO100" s="590"/>
      <c r="AP100" s="590"/>
      <c r="AQ100" s="590"/>
      <c r="AR100" s="615"/>
      <c r="AS100" s="613"/>
      <c r="AT100" s="613"/>
      <c r="AU100" s="613"/>
      <c r="AV100" s="613"/>
    </row>
    <row r="101" spans="1:48" ht="28.5" hidden="1" x14ac:dyDescent="0.45">
      <c r="A101" s="689">
        <v>10</v>
      </c>
      <c r="B101" s="678" t="str">
        <f>IFERROR(IF(INDEX('Outcome Indicators - Section C'!B$10:B$26,MATCH($A101,'Outcome Indicators - Section C'!$A$10:$A$26,0))&lt;&gt;0,INDEX('Outcome Indicators - Section C'!B$10:B$26,MATCH($A101,'Outcome Indicators - Section C'!$A$10:$A$26,0)),""),"")</f>
        <v/>
      </c>
      <c r="C101" s="681" t="str">
        <f>IFERROR(IF(INDEX('Outcome Indicators - Section C'!C$10:C$26,MATCH($A101,'Outcome Indicators - Section C'!$A$10:$A$26,0))&lt;&gt;0,INDEX('Outcome Indicators - Section C'!C$10:C$26,MATCH($A101,'Outcome Indicators - Section C'!$A$10:$A$26,0)),""),"")</f>
        <v/>
      </c>
      <c r="D101" s="681" t="str">
        <f>IFERROR(IF(INDEX('Outcome Indicators - Section C'!D$10:D$26,MATCH($A101,'Outcome Indicators - Section C'!$A$10:$A$26,0))&lt;&gt;0,INDEX('Outcome Indicators - Section C'!D$10:D$26,MATCH($A101,'Outcome Indicators - Section C'!$A$10:$A$26,0)),""),"")</f>
        <v/>
      </c>
      <c r="E101" s="681" t="str">
        <f>IFERROR(IF(INDEX('Outcome Indicators - Section C'!E$10:E$26,MATCH($A101,'Outcome Indicators - Section C'!$A$10:$A$26,0))&lt;&gt;0,INDEX('Outcome Indicators - Section C'!E$10:E$26,MATCH($A101,'Outcome Indicators - Section C'!$A$10:$A$26,0)),""),"")</f>
        <v/>
      </c>
      <c r="F101" s="681" t="str">
        <f>IFERROR(IF(INDEX('Outcome Indicators - Section C'!F$10:F$26,MATCH($A101,'Outcome Indicators - Section C'!$A$10:$A$26,0))&lt;&gt;0,INDEX('Outcome Indicators - Section C'!F$10:F$26,MATCH($A101,'Outcome Indicators - Section C'!$A$10:$A$26,0)),""),"")</f>
        <v/>
      </c>
      <c r="G101" s="681" t="str">
        <f>IFERROR(IF(INDEX('Outcome Indicators - Section C'!G$10:G$26,MATCH($A101,'Outcome Indicators - Section C'!$A$10:$A$26,0))&lt;&gt;0,INDEX('Outcome Indicators - Section C'!G$10:G$26,MATCH($A101,'Outcome Indicators - Section C'!$A$10:$A$26,0)),""),"")</f>
        <v/>
      </c>
      <c r="H101" s="681" t="str">
        <f>IFERROR(IF(INDEX('Outcome Indicators - Section C'!H$10:H$26,MATCH($A101,'Outcome Indicators - Section C'!$A$10:$A$26,0))&lt;&gt;0,INDEX('Outcome Indicators - Section C'!H$10:H$26,MATCH($A101,'Outcome Indicators - Section C'!$A$10:$A$26,0)),""),"")</f>
        <v/>
      </c>
      <c r="I101" s="683" t="str">
        <f>IFERROR(IF(INDEX('Outcome Indicators - Section C'!Q$10:Q$26,MATCH($A101,'Outcome Indicators - Section C'!$A$10:$A$26,0))&lt;&gt;0,INDEX('Outcome Indicators - Section C'!Q$10:Q$26,MATCH($A101,'Outcome Indicators - Section C'!$A$10:$A$26,0)),""),"")</f>
        <v/>
      </c>
      <c r="J101" s="323" t="str">
        <f>IFERROR(IF(INDEX('Outcome Indicators - Section C'!D$30:D$121,MATCH($AR101,'Outcome Indicators - Section C'!$I$30:$I$121,0))&lt;&gt;0,INDEX('Outcome Indicators - Section C'!D$30:D$121,MATCH($AR101,'Outcome Indicators - Section C'!$I$30:$I$121,0)),""),"")</f>
        <v/>
      </c>
      <c r="K101" s="684" t="str">
        <f>IFERROR(IF(INDEX('Outcome Indicators - Section C'!F$30:F$121,MATCH($AR101,'Outcome Indicators - Section C'!$I$30:$I$121,0))&lt;&gt;0,INDEX('Outcome Indicators - Section C'!F$30:F$121,MATCH($AR101,'Outcome Indicators - Section C'!$I$30:$I$121,0)),""),"")</f>
        <v/>
      </c>
      <c r="L101" s="685" t="str">
        <f>IFERROR(IF(INDEX('Outcome Indicators - Section C'!G$30:G$121,MATCH($AR101,'Outcome Indicators - Section C'!$I$30:$I$121,0))&lt;&gt;0,INDEX('Outcome Indicators - Section C'!G$30:G$121,MATCH($AR101,'Outcome Indicators - Section C'!$I$30:$I$121,0)),""),"")</f>
        <v/>
      </c>
      <c r="M101" s="686" t="str">
        <f>IFERROR(IF(INDEX('Outcome Indicators - Section C'!H$30:H$121,MATCH($AR101,'Outcome Indicators - Section C'!$I$30:$I$121,0))&lt;&gt;0,INDEX('Outcome Indicators - Section C'!H$30:H$121,MATCH($AR101,'Outcome Indicators - Section C'!$I$30:$I$121,0)),""),"")</f>
        <v/>
      </c>
      <c r="N101" s="324" t="str">
        <f>IFERROR(IF(INDEX('Outcome Indicators - Section C'!D$30:D$121,MATCH($AS101,'Outcome Indicators - Section C'!$I$30:$I$121,0))&lt;&gt;0,INDEX('Outcome Indicators - Section C'!D$30:D$121,MATCH($AS101,'Outcome Indicators - Section C'!$I$30:$I$121,0)),""),"")</f>
        <v/>
      </c>
      <c r="O101" s="684" t="str">
        <f>IFERROR(IF(INDEX('Outcome Indicators - Section C'!F$30:F$121,MATCH($AS101,'Outcome Indicators - Section C'!$I$30:$I$121,0))&lt;&gt;0,INDEX('Outcome Indicators - Section C'!F$30:F$121,MATCH($AS101,'Outcome Indicators - Section C'!$I$30:$I$121,0)),""),"")</f>
        <v/>
      </c>
      <c r="P101" s="685" t="str">
        <f>IFERROR(IF(INDEX('Outcome Indicators - Section C'!G$30:G$121,MATCH($AS101,'Outcome Indicators - Section C'!$I$30:$I$121,0))&lt;&gt;0,INDEX('Outcome Indicators - Section C'!G$30:G$121,MATCH($AS101,'Outcome Indicators - Section C'!$I$30:$I$121,0)),""),"")</f>
        <v/>
      </c>
      <c r="Q101" s="686" t="str">
        <f>IFERROR(IF(INDEX('Outcome Indicators - Section C'!H$30:H$121,MATCH($AS101,'Outcome Indicators - Section C'!$I$30:$I$121,0))&lt;&gt;0,INDEX('Outcome Indicators - Section C'!H$30:H$121,MATCH($AS101,'Outcome Indicators - Section C'!$I$30:$I$121,0)),""),"")</f>
        <v/>
      </c>
      <c r="R101" s="323" t="str">
        <f>IFERROR(IF(INDEX('Outcome Indicators - Section C'!D$30:D$121,MATCH($AT101,'Outcome Indicators - Section C'!$I$30:$I$121,0))&lt;&gt;0,INDEX('Outcome Indicators - Section C'!D$30:D$121,MATCH($AT101,'Outcome Indicators - Section C'!$I$30:$I$121,0)),""),"")</f>
        <v/>
      </c>
      <c r="S101" s="684" t="str">
        <f>IFERROR(IF(INDEX('Outcome Indicators - Section C'!F$30:F$121,MATCH($AT101,'Outcome Indicators - Section C'!$I$30:$I$121,0))&lt;&gt;0,INDEX('Outcome Indicators - Section C'!F$30:F$121,MATCH($AT101,'Outcome Indicators - Section C'!$I$30:$I$121,0)),""),"")</f>
        <v/>
      </c>
      <c r="T101" s="685" t="str">
        <f>IFERROR(IF(INDEX('Outcome Indicators - Section C'!G$30:G$121,MATCH($AT101,'Outcome Indicators - Section C'!$I$30:$I$121,0))&lt;&gt;0,INDEX('Outcome Indicators - Section C'!G$30:G$121,MATCH($AT101,'Outcome Indicators - Section C'!$I$30:$I$121,0)),""),"")</f>
        <v/>
      </c>
      <c r="U101" s="686" t="str">
        <f>IFERROR(IF(INDEX('Outcome Indicators - Section C'!H$30:H$121,MATCH($AT101,'Outcome Indicators - Section C'!$I$30:$I$121,0))&lt;&gt;0,INDEX('Outcome Indicators - Section C'!H$30:H$121,MATCH($AT101,'Outcome Indicators - Section C'!$I$30:$I$121,0)),""),"")</f>
        <v/>
      </c>
      <c r="V101" s="324" t="str">
        <f>IFERROR(IF(INDEX('Outcome Indicators - Section C'!D$30:D$121,MATCH($AU101,'Outcome Indicators - Section C'!$I$30:$I$121,0))&lt;&gt;0,INDEX('Outcome Indicators - Section C'!D$30:D$121,MATCH($AU101,'Outcome Indicators - Section C'!$I$30:$I$121,0)),""),"")</f>
        <v/>
      </c>
      <c r="W101" s="684" t="str">
        <f>IFERROR(IF(INDEX('Outcome Indicators - Section C'!F$30:F$121,MATCH($AU101,'Outcome Indicators - Section C'!$I$30:$I$121,0))&lt;&gt;0,INDEX('Outcome Indicators - Section C'!F$30:F$121,MATCH($AU101,'Outcome Indicators - Section C'!$I$30:$I$121,0)),""),"")</f>
        <v/>
      </c>
      <c r="X101" s="685" t="str">
        <f>IFERROR(IF(INDEX('Outcome Indicators - Section C'!G$30:G$121,MATCH($AU101,'Outcome Indicators - Section C'!$I$30:$I$121,0))&lt;&gt;0,INDEX('Outcome Indicators - Section C'!G$30:G$121,MATCH($AU101,'Outcome Indicators - Section C'!$I$30:$I$121,0)),""),"")</f>
        <v/>
      </c>
      <c r="Y101" s="686" t="str">
        <f>IFERROR(IF(INDEX('Outcome Indicators - Section C'!H$30:H$121,MATCH($AU101,'Outcome Indicators - Section C'!$I$30:$I$121,0))&lt;&gt;0,INDEX('Outcome Indicators - Section C'!H$30:H$121,MATCH($AU101,'Outcome Indicators - Section C'!$I$30:$I$121,0)),""),"")</f>
        <v/>
      </c>
      <c r="Z101" s="324" t="str">
        <f>IFERROR(IF(INDEX('Outcome Indicators - Section C'!D$30:D$121,MATCH($AV101,'Outcome Indicators - Section C'!$I$30:$I$121,0))&lt;&gt;0,INDEX('Outcome Indicators - Section C'!D$30:D$121,MATCH($AV101,'Outcome Indicators - Section C'!$I$30:$I$121,0)),""),"")</f>
        <v/>
      </c>
      <c r="AA101" s="684" t="str">
        <f>IFERROR(IF(INDEX('Outcome Indicators - Section C'!F$30:F$121,MATCH($AV101,'Outcome Indicators - Section C'!$I$30:$I$121,0))&lt;&gt;0,INDEX('Outcome Indicators - Section C'!F$30:F$121,MATCH($AV101,'Outcome Indicators - Section C'!$I$30:$I$121,0)),""),"")</f>
        <v/>
      </c>
      <c r="AB101" s="685" t="str">
        <f>IFERROR(IF(INDEX('Outcome Indicators - Section C'!G$30:G$121,MATCH($AV101,'Outcome Indicators - Section C'!$I$30:$I$121,0))&lt;&gt;0,INDEX('Outcome Indicators - Section C'!G$30:G$121,MATCH($AV101,'Outcome Indicators - Section C'!$I$30:$I$121,0)),""),"")</f>
        <v/>
      </c>
      <c r="AC101" s="686" t="str">
        <f>IFERROR(IF(INDEX('Outcome Indicators - Section C'!H$30:H$121,MATCH($AV101,'Outcome Indicators - Section C'!$I$30:$I$121,0))&lt;&gt;0,INDEX('Outcome Indicators - Section C'!H$30:H$121,MATCH($AV101,'Outcome Indicators - Section C'!$I$30:$I$121,0)),""),"")</f>
        <v/>
      </c>
      <c r="AD101" s="322"/>
      <c r="AE101" s="322"/>
      <c r="AF101" s="322"/>
      <c r="AG101" s="322"/>
      <c r="AH101" s="322"/>
      <c r="AI101" s="322"/>
      <c r="AJ101" s="322"/>
      <c r="AK101" s="322"/>
      <c r="AL101" s="322"/>
      <c r="AM101" s="687" t="str">
        <f>IFERROR(IF(INDEX('Outcome Indicators - Section C'!R$10:R$26,MATCH($A101,'Outcome Indicators - Section C'!$A$10:$A$26,0))&lt;&gt;0,INDEX('Outcome Indicators - Section C'!R$10:R$26,MATCH($A101,'Outcome Indicators - Section C'!$A$10:$A$26,0)),""),"")</f>
        <v/>
      </c>
      <c r="AO101" s="590"/>
      <c r="AP101" s="590"/>
      <c r="AQ101" s="590"/>
      <c r="AR101" s="615" t="str">
        <f t="shared" ref="AR101" si="110">CONCATENATE($A101,J$81)</f>
        <v>102018</v>
      </c>
      <c r="AS101" s="613" t="str">
        <f t="shared" ref="AS101" si="111">CONCATENATE($A101,N$81)</f>
        <v>102019</v>
      </c>
      <c r="AT101" s="613" t="str">
        <f t="shared" ref="AT101" si="112">CONCATENATE($A101,R$81)</f>
        <v>102020</v>
      </c>
      <c r="AU101" s="613" t="str">
        <f t="shared" ref="AU101" si="113">CONCATENATE($A101,V$81)</f>
        <v>102021</v>
      </c>
      <c r="AV101" s="613" t="str">
        <f t="shared" ref="AV101" si="114">CONCATENATE($A101,Z$81)</f>
        <v>102022</v>
      </c>
    </row>
    <row r="102" spans="1:48" ht="28.5" hidden="1" x14ac:dyDescent="0.45">
      <c r="A102" s="689"/>
      <c r="B102" s="678"/>
      <c r="C102" s="681"/>
      <c r="D102" s="681"/>
      <c r="E102" s="681"/>
      <c r="F102" s="681"/>
      <c r="G102" s="681"/>
      <c r="H102" s="681"/>
      <c r="I102" s="683"/>
      <c r="J102" s="323" t="str">
        <f>IFERROR(IF(INDEX('Outcome Indicators - Section C'!E$30:E$121,MATCH($AR101,'Outcome Indicators - Section C'!$I$30:$I$121,0))&lt;&gt;0,INDEX('Outcome Indicators - Section C'!E$30:E$121,MATCH($AR101,'Outcome Indicators - Section C'!$I$30:$I$121,0)),""),"")</f>
        <v/>
      </c>
      <c r="K102" s="684"/>
      <c r="L102" s="685"/>
      <c r="M102" s="686"/>
      <c r="N102" s="324" t="str">
        <f>IFERROR(IF(INDEX('Outcome Indicators - Section C'!E$30:E$121,MATCH($AS101,'Outcome Indicators - Section C'!$I$30:$I$121,0))&lt;&gt;0,INDEX('Outcome Indicators - Section C'!E$30:E$121,MATCH($AS101,'Outcome Indicators - Section C'!$I$30:$I$121,0)),""),"")</f>
        <v/>
      </c>
      <c r="O102" s="684"/>
      <c r="P102" s="685"/>
      <c r="Q102" s="686"/>
      <c r="R102" s="323" t="str">
        <f>IFERROR(IF(INDEX('Outcome Indicators - Section C'!E$30:E$121,MATCH($AT101,'Outcome Indicators - Section C'!$I$30:$I$121,0))&lt;&gt;0,INDEX('Outcome Indicators - Section C'!E$30:E$121,MATCH($AT101,'Outcome Indicators - Section C'!$I$30:$I$121,0)),""),"")</f>
        <v/>
      </c>
      <c r="S102" s="684"/>
      <c r="T102" s="685"/>
      <c r="U102" s="686"/>
      <c r="V102" s="324" t="str">
        <f>IFERROR(IF(INDEX('Outcome Indicators - Section C'!E$30:E$121,MATCH($AU101,'Outcome Indicators - Section C'!$I$30:$I$121,0))&lt;&gt;0,INDEX('Outcome Indicators - Section C'!E$30:E$121,MATCH($AU101,'Outcome Indicators - Section C'!$I$30:$I$121,0)),""),"")</f>
        <v/>
      </c>
      <c r="W102" s="684"/>
      <c r="X102" s="685"/>
      <c r="Y102" s="686"/>
      <c r="Z102" s="324" t="str">
        <f>IFERROR(IF(INDEX('Outcome Indicators - Section C'!E$30:E$121,MATCH($AV101,'Outcome Indicators - Section C'!$I$30:$I$121,0))&lt;&gt;0,INDEX('Outcome Indicators - Section C'!E$30:E$121,MATCH($AV101,'Outcome Indicators - Section C'!$I$30:$I$121,0)),""),"")</f>
        <v/>
      </c>
      <c r="AA102" s="684"/>
      <c r="AB102" s="685"/>
      <c r="AC102" s="686"/>
      <c r="AD102" s="322"/>
      <c r="AE102" s="322"/>
      <c r="AF102" s="322"/>
      <c r="AG102" s="322"/>
      <c r="AH102" s="322"/>
      <c r="AI102" s="322"/>
      <c r="AJ102" s="322"/>
      <c r="AK102" s="322"/>
      <c r="AL102" s="322"/>
      <c r="AM102" s="687"/>
      <c r="AO102" s="590"/>
      <c r="AP102" s="590"/>
      <c r="AQ102" s="590"/>
      <c r="AR102" s="615"/>
      <c r="AS102" s="613"/>
      <c r="AT102" s="613"/>
      <c r="AU102" s="613"/>
      <c r="AV102" s="613"/>
    </row>
    <row r="103" spans="1:48" ht="28.5" hidden="1" x14ac:dyDescent="0.45">
      <c r="A103" s="690">
        <v>11</v>
      </c>
      <c r="B103" s="678" t="str">
        <f>IFERROR(IF(INDEX('Outcome Indicators - Section C'!B$10:B$26,MATCH($A103,'Outcome Indicators - Section C'!$A$10:$A$26,0))&lt;&gt;0,INDEX('Outcome Indicators - Section C'!B$10:B$26,MATCH($A103,'Outcome Indicators - Section C'!$A$10:$A$26,0)),""),"")</f>
        <v/>
      </c>
      <c r="C103" s="681" t="str">
        <f>IFERROR(IF(INDEX('Outcome Indicators - Section C'!C$10:C$26,MATCH($A103,'Outcome Indicators - Section C'!$A$10:$A$26,0))&lt;&gt;0,INDEX('Outcome Indicators - Section C'!C$10:C$26,MATCH($A103,'Outcome Indicators - Section C'!$A$10:$A$26,0)),""),"")</f>
        <v/>
      </c>
      <c r="D103" s="681" t="str">
        <f>IFERROR(IF(INDEX('Outcome Indicators - Section C'!D$10:D$26,MATCH($A103,'Outcome Indicators - Section C'!$A$10:$A$26,0))&lt;&gt;0,INDEX('Outcome Indicators - Section C'!D$10:D$26,MATCH($A103,'Outcome Indicators - Section C'!$A$10:$A$26,0)),""),"")</f>
        <v/>
      </c>
      <c r="E103" s="681" t="str">
        <f>IFERROR(IF(INDEX('Outcome Indicators - Section C'!E$10:E$26,MATCH($A103,'Outcome Indicators - Section C'!$A$10:$A$26,0))&lt;&gt;0,INDEX('Outcome Indicators - Section C'!E$10:E$26,MATCH($A103,'Outcome Indicators - Section C'!$A$10:$A$26,0)),""),"")</f>
        <v/>
      </c>
      <c r="F103" s="681" t="str">
        <f>IFERROR(IF(INDEX('Outcome Indicators - Section C'!F$10:F$26,MATCH($A103,'Outcome Indicators - Section C'!$A$10:$A$26,0))&lt;&gt;0,INDEX('Outcome Indicators - Section C'!F$10:F$26,MATCH($A103,'Outcome Indicators - Section C'!$A$10:$A$26,0)),""),"")</f>
        <v/>
      </c>
      <c r="G103" s="681" t="str">
        <f>IFERROR(IF(INDEX('Outcome Indicators - Section C'!G$10:G$26,MATCH($A103,'Outcome Indicators - Section C'!$A$10:$A$26,0))&lt;&gt;0,INDEX('Outcome Indicators - Section C'!G$10:G$26,MATCH($A103,'Outcome Indicators - Section C'!$A$10:$A$26,0)),""),"")</f>
        <v/>
      </c>
      <c r="H103" s="681" t="str">
        <f>IFERROR(IF(INDEX('Outcome Indicators - Section C'!H$10:H$26,MATCH($A103,'Outcome Indicators - Section C'!$A$10:$A$26,0))&lt;&gt;0,INDEX('Outcome Indicators - Section C'!H$10:H$26,MATCH($A103,'Outcome Indicators - Section C'!$A$10:$A$26,0)),""),"")</f>
        <v/>
      </c>
      <c r="I103" s="683" t="str">
        <f>IFERROR(IF(INDEX('Outcome Indicators - Section C'!Q$10:Q$26,MATCH($A103,'Outcome Indicators - Section C'!$A$10:$A$26,0))&lt;&gt;0,INDEX('Outcome Indicators - Section C'!Q$10:Q$26,MATCH($A103,'Outcome Indicators - Section C'!$A$10:$A$26,0)),""),"")</f>
        <v/>
      </c>
      <c r="J103" s="321" t="str">
        <f>IFERROR(IF(INDEX('Outcome Indicators - Section C'!D$30:D$121,MATCH($AR103,'Outcome Indicators - Section C'!$I$30:$I$121,0))&lt;&gt;0,INDEX('Outcome Indicators - Section C'!D$30:D$121,MATCH($AR103,'Outcome Indicators - Section C'!$I$30:$I$121,0)),""),"")</f>
        <v/>
      </c>
      <c r="K103" s="684" t="str">
        <f>IFERROR(IF(INDEX('Outcome Indicators - Section C'!F$30:F$121,MATCH($AR103,'Outcome Indicators - Section C'!$I$30:$I$121,0))&lt;&gt;0,INDEX('Outcome Indicators - Section C'!F$30:F$121,MATCH($AR103,'Outcome Indicators - Section C'!$I$30:$I$121,0)),""),"")</f>
        <v/>
      </c>
      <c r="L103" s="685" t="str">
        <f>IFERROR(IF(INDEX('Outcome Indicators - Section C'!G$30:G$121,MATCH($AR103,'Outcome Indicators - Section C'!$I$30:$I$121,0))&lt;&gt;0,INDEX('Outcome Indicators - Section C'!G$30:G$121,MATCH($AR103,'Outcome Indicators - Section C'!$I$30:$I$121,0)),""),"")</f>
        <v/>
      </c>
      <c r="M103" s="686" t="str">
        <f>IFERROR(IF(INDEX('Outcome Indicators - Section C'!H$30:H$121,MATCH($AR103,'Outcome Indicators - Section C'!$I$30:$I$121,0))&lt;&gt;0,INDEX('Outcome Indicators - Section C'!H$30:H$121,MATCH($AR103,'Outcome Indicators - Section C'!$I$30:$I$121,0)),""),"")</f>
        <v/>
      </c>
      <c r="N103" s="321" t="str">
        <f>IFERROR(IF(INDEX('Outcome Indicators - Section C'!D$30:D$121,MATCH($AS103,'Outcome Indicators - Section C'!$I$30:$I$121,0))&lt;&gt;0,INDEX('Outcome Indicators - Section C'!D$30:D$121,MATCH($AS103,'Outcome Indicators - Section C'!$I$30:$I$121,0)),""),"")</f>
        <v/>
      </c>
      <c r="O103" s="684" t="str">
        <f>IFERROR(IF(INDEX('Outcome Indicators - Section C'!F$30:F$121,MATCH($AS103,'Outcome Indicators - Section C'!$I$30:$I$121,0))&lt;&gt;0,INDEX('Outcome Indicators - Section C'!F$30:F$121,MATCH($AS103,'Outcome Indicators - Section C'!$I$30:$I$121,0)),""),"")</f>
        <v/>
      </c>
      <c r="P103" s="685" t="str">
        <f>IFERROR(IF(INDEX('Outcome Indicators - Section C'!G$30:G$121,MATCH($AS103,'Outcome Indicators - Section C'!$I$30:$I$121,0))&lt;&gt;0,INDEX('Outcome Indicators - Section C'!G$30:G$121,MATCH($AS103,'Outcome Indicators - Section C'!$I$30:$I$121,0)),""),"")</f>
        <v/>
      </c>
      <c r="Q103" s="686" t="str">
        <f>IFERROR(IF(INDEX('Outcome Indicators - Section C'!H$30:H$121,MATCH($AS103,'Outcome Indicators - Section C'!$I$30:$I$121,0))&lt;&gt;0,INDEX('Outcome Indicators - Section C'!H$30:H$121,MATCH($AS103,'Outcome Indicators - Section C'!$I$30:$I$121,0)),""),"")</f>
        <v/>
      </c>
      <c r="R103" s="321" t="str">
        <f>IFERROR(IF(INDEX('Outcome Indicators - Section C'!D$30:D$121,MATCH($AT103,'Outcome Indicators - Section C'!$I$30:$I$121,0))&lt;&gt;0,INDEX('Outcome Indicators - Section C'!D$30:D$121,MATCH($AT103,'Outcome Indicators - Section C'!$I$30:$I$121,0)),""),"")</f>
        <v/>
      </c>
      <c r="S103" s="684" t="str">
        <f>IFERROR(IF(INDEX('Outcome Indicators - Section C'!F$30:F$121,MATCH($AT103,'Outcome Indicators - Section C'!$I$30:$I$121,0))&lt;&gt;0,INDEX('Outcome Indicators - Section C'!F$30:F$121,MATCH($AT103,'Outcome Indicators - Section C'!$I$30:$I$121,0)),""),"")</f>
        <v/>
      </c>
      <c r="T103" s="685" t="str">
        <f>IFERROR(IF(INDEX('Outcome Indicators - Section C'!G$30:G$121,MATCH($AT103,'Outcome Indicators - Section C'!$I$30:$I$121,0))&lt;&gt;0,INDEX('Outcome Indicators - Section C'!G$30:G$121,MATCH($AT103,'Outcome Indicators - Section C'!$I$30:$I$121,0)),""),"")</f>
        <v/>
      </c>
      <c r="U103" s="686" t="str">
        <f>IFERROR(IF(INDEX('Outcome Indicators - Section C'!H$30:H$121,MATCH($AT103,'Outcome Indicators - Section C'!$I$30:$I$121,0))&lt;&gt;0,INDEX('Outcome Indicators - Section C'!H$30:H$121,MATCH($AT103,'Outcome Indicators - Section C'!$I$30:$I$121,0)),""),"")</f>
        <v/>
      </c>
      <c r="V103" s="321" t="str">
        <f>IFERROR(IF(INDEX('Outcome Indicators - Section C'!D$30:D$121,MATCH($AU103,'Outcome Indicators - Section C'!$I$30:$I$121,0))&lt;&gt;0,INDEX('Outcome Indicators - Section C'!D$30:D$121,MATCH($AU103,'Outcome Indicators - Section C'!$I$30:$I$121,0)),""),"")</f>
        <v/>
      </c>
      <c r="W103" s="684" t="str">
        <f>IFERROR(IF(INDEX('Outcome Indicators - Section C'!F$30:F$121,MATCH($AU103,'Outcome Indicators - Section C'!$I$30:$I$121,0))&lt;&gt;0,INDEX('Outcome Indicators - Section C'!F$30:F$121,MATCH($AU103,'Outcome Indicators - Section C'!$I$30:$I$121,0)),""),"")</f>
        <v/>
      </c>
      <c r="X103" s="685" t="str">
        <f>IFERROR(IF(INDEX('Outcome Indicators - Section C'!G$30:G$121,MATCH($AU103,'Outcome Indicators - Section C'!$I$30:$I$121,0))&lt;&gt;0,INDEX('Outcome Indicators - Section C'!G$30:G$121,MATCH($AU103,'Outcome Indicators - Section C'!$I$30:$I$121,0)),""),"")</f>
        <v/>
      </c>
      <c r="Y103" s="686" t="str">
        <f>IFERROR(IF(INDEX('Outcome Indicators - Section C'!H$30:H$121,MATCH($AU103,'Outcome Indicators - Section C'!$I$30:$I$121,0))&lt;&gt;0,INDEX('Outcome Indicators - Section C'!H$30:H$121,MATCH($AU103,'Outcome Indicators - Section C'!$I$30:$I$121,0)),""),"")</f>
        <v/>
      </c>
      <c r="Z103" s="321" t="str">
        <f>IFERROR(IF(INDEX('Outcome Indicators - Section C'!D$30:D$121,MATCH($AV103,'Outcome Indicators - Section C'!$I$30:$I$121,0))&lt;&gt;0,INDEX('Outcome Indicators - Section C'!D$30:D$121,MATCH($AV103,'Outcome Indicators - Section C'!$I$30:$I$121,0)),""),"")</f>
        <v/>
      </c>
      <c r="AA103" s="684" t="str">
        <f>IFERROR(IF(INDEX('Outcome Indicators - Section C'!F$30:F$121,MATCH($AV103,'Outcome Indicators - Section C'!$I$30:$I$121,0))&lt;&gt;0,INDEX('Outcome Indicators - Section C'!F$30:F$121,MATCH($AV103,'Outcome Indicators - Section C'!$I$30:$I$121,0)),""),"")</f>
        <v/>
      </c>
      <c r="AB103" s="685" t="str">
        <f>IFERROR(IF(INDEX('Outcome Indicators - Section C'!G$30:G$121,MATCH($AV103,'Outcome Indicators - Section C'!$I$30:$I$121,0))&lt;&gt;0,INDEX('Outcome Indicators - Section C'!G$30:G$121,MATCH($AV103,'Outcome Indicators - Section C'!$I$30:$I$121,0)),""),"")</f>
        <v/>
      </c>
      <c r="AC103" s="686" t="str">
        <f>IFERROR(IF(INDEX('Outcome Indicators - Section C'!H$30:H$121,MATCH($AV103,'Outcome Indicators - Section C'!$I$30:$I$121,0))&lt;&gt;0,INDEX('Outcome Indicators - Section C'!H$30:H$121,MATCH($AV103,'Outcome Indicators - Section C'!$I$30:$I$121,0)),""),"")</f>
        <v/>
      </c>
      <c r="AD103" s="322"/>
      <c r="AE103" s="322"/>
      <c r="AF103" s="322"/>
      <c r="AG103" s="322"/>
      <c r="AH103" s="322"/>
      <c r="AI103" s="322"/>
      <c r="AJ103" s="322"/>
      <c r="AK103" s="322"/>
      <c r="AL103" s="322"/>
      <c r="AM103" s="687" t="str">
        <f>IFERROR(IF(INDEX('Outcome Indicators - Section C'!R$10:R$26,MATCH($A103,'Outcome Indicators - Section C'!$A$10:$A$26,0))&lt;&gt;0,INDEX('Outcome Indicators - Section C'!R$10:R$26,MATCH($A103,'Outcome Indicators - Section C'!$A$10:$A$26,0)),""),"")</f>
        <v/>
      </c>
      <c r="AO103" s="590"/>
      <c r="AP103" s="590"/>
      <c r="AQ103" s="590"/>
      <c r="AR103" s="615" t="str">
        <f t="shared" ref="AR103" si="115">CONCATENATE($A103,J$81)</f>
        <v>112018</v>
      </c>
      <c r="AS103" s="613" t="str">
        <f t="shared" ref="AS103" si="116">CONCATENATE($A103,N$81)</f>
        <v>112019</v>
      </c>
      <c r="AT103" s="613" t="str">
        <f t="shared" ref="AT103" si="117">CONCATENATE($A103,R$81)</f>
        <v>112020</v>
      </c>
      <c r="AU103" s="613" t="str">
        <f t="shared" ref="AU103" si="118">CONCATENATE($A103,V$81)</f>
        <v>112021</v>
      </c>
      <c r="AV103" s="613" t="str">
        <f t="shared" ref="AV103" si="119">CONCATENATE($A103,Z$81)</f>
        <v>112022</v>
      </c>
    </row>
    <row r="104" spans="1:48" ht="28.5" hidden="1" x14ac:dyDescent="0.45">
      <c r="A104" s="690"/>
      <c r="B104" s="678"/>
      <c r="C104" s="681"/>
      <c r="D104" s="681"/>
      <c r="E104" s="681"/>
      <c r="F104" s="681"/>
      <c r="G104" s="681"/>
      <c r="H104" s="681"/>
      <c r="I104" s="683"/>
      <c r="J104" s="321" t="str">
        <f>IFERROR(IF(INDEX('Outcome Indicators - Section C'!E$30:E$121,MATCH($AR103,'Outcome Indicators - Section C'!$I$30:$I$121,0))&lt;&gt;0,INDEX('Outcome Indicators - Section C'!E$30:E$121,MATCH($AR103,'Outcome Indicators - Section C'!$I$30:$I$121,0)),""),"")</f>
        <v/>
      </c>
      <c r="K104" s="684"/>
      <c r="L104" s="685"/>
      <c r="M104" s="686"/>
      <c r="N104" s="321" t="str">
        <f>IFERROR(IF(INDEX('Outcome Indicators - Section C'!E$30:E$121,MATCH($AS103,'Outcome Indicators - Section C'!$I$30:$I$121,0))&lt;&gt;0,INDEX('Outcome Indicators - Section C'!E$30:E$121,MATCH($AS103,'Outcome Indicators - Section C'!$I$30:$I$121,0)),""),"")</f>
        <v/>
      </c>
      <c r="O104" s="684"/>
      <c r="P104" s="685"/>
      <c r="Q104" s="686"/>
      <c r="R104" s="321" t="str">
        <f>IFERROR(IF(INDEX('Outcome Indicators - Section C'!E$30:E$121,MATCH($AT103,'Outcome Indicators - Section C'!$I$30:$I$121,0))&lt;&gt;0,INDEX('Outcome Indicators - Section C'!E$30:E$121,MATCH($AT103,'Outcome Indicators - Section C'!$I$30:$I$121,0)),""),"")</f>
        <v/>
      </c>
      <c r="S104" s="684"/>
      <c r="T104" s="685"/>
      <c r="U104" s="686"/>
      <c r="V104" s="321" t="str">
        <f>IFERROR(IF(INDEX('Outcome Indicators - Section C'!E$30:E$121,MATCH($AU103,'Outcome Indicators - Section C'!$I$30:$I$121,0))&lt;&gt;0,INDEX('Outcome Indicators - Section C'!E$30:E$121,MATCH($AU103,'Outcome Indicators - Section C'!$I$30:$I$121,0)),""),"")</f>
        <v/>
      </c>
      <c r="W104" s="684"/>
      <c r="X104" s="685"/>
      <c r="Y104" s="686"/>
      <c r="Z104" s="321" t="str">
        <f>IFERROR(IF(INDEX('Outcome Indicators - Section C'!E$30:E$121,MATCH($AV103,'Outcome Indicators - Section C'!$I$30:$I$121,0))&lt;&gt;0,INDEX('Outcome Indicators - Section C'!E$30:E$121,MATCH($AV103,'Outcome Indicators - Section C'!$I$30:$I$121,0)),""),"")</f>
        <v/>
      </c>
      <c r="AA104" s="684"/>
      <c r="AB104" s="685"/>
      <c r="AC104" s="686"/>
      <c r="AD104" s="322"/>
      <c r="AE104" s="322"/>
      <c r="AF104" s="322"/>
      <c r="AG104" s="322"/>
      <c r="AH104" s="322"/>
      <c r="AI104" s="322"/>
      <c r="AJ104" s="322"/>
      <c r="AK104" s="322"/>
      <c r="AL104" s="322"/>
      <c r="AM104" s="687"/>
      <c r="AO104" s="590"/>
      <c r="AP104" s="590"/>
      <c r="AQ104" s="590"/>
      <c r="AR104" s="615"/>
      <c r="AS104" s="613"/>
      <c r="AT104" s="613"/>
      <c r="AU104" s="613"/>
      <c r="AV104" s="613"/>
    </row>
    <row r="105" spans="1:48" ht="28.5" hidden="1" x14ac:dyDescent="0.45">
      <c r="A105" s="689">
        <v>12</v>
      </c>
      <c r="B105" s="678" t="str">
        <f>IFERROR(IF(INDEX('Outcome Indicators - Section C'!B$10:B$26,MATCH($A105,'Outcome Indicators - Section C'!$A$10:$A$26,0))&lt;&gt;0,INDEX('Outcome Indicators - Section C'!B$10:B$26,MATCH($A105,'Outcome Indicators - Section C'!$A$10:$A$26,0)),""),"")</f>
        <v/>
      </c>
      <c r="C105" s="681" t="str">
        <f>IFERROR(IF(INDEX('Outcome Indicators - Section C'!C$10:C$26,MATCH($A105,'Outcome Indicators - Section C'!$A$10:$A$26,0))&lt;&gt;0,INDEX('Outcome Indicators - Section C'!C$10:C$26,MATCH($A105,'Outcome Indicators - Section C'!$A$10:$A$26,0)),""),"")</f>
        <v/>
      </c>
      <c r="D105" s="681" t="str">
        <f>IFERROR(IF(INDEX('Outcome Indicators - Section C'!D$10:D$26,MATCH($A105,'Outcome Indicators - Section C'!$A$10:$A$26,0))&lt;&gt;0,INDEX('Outcome Indicators - Section C'!D$10:D$26,MATCH($A105,'Outcome Indicators - Section C'!$A$10:$A$26,0)),""),"")</f>
        <v/>
      </c>
      <c r="E105" s="681" t="str">
        <f>IFERROR(IF(INDEX('Outcome Indicators - Section C'!E$10:E$26,MATCH($A105,'Outcome Indicators - Section C'!$A$10:$A$26,0))&lt;&gt;0,INDEX('Outcome Indicators - Section C'!E$10:E$26,MATCH($A105,'Outcome Indicators - Section C'!$A$10:$A$26,0)),""),"")</f>
        <v/>
      </c>
      <c r="F105" s="681" t="str">
        <f>IFERROR(IF(INDEX('Outcome Indicators - Section C'!F$10:F$26,MATCH($A105,'Outcome Indicators - Section C'!$A$10:$A$26,0))&lt;&gt;0,INDEX('Outcome Indicators - Section C'!F$10:F$26,MATCH($A105,'Outcome Indicators - Section C'!$A$10:$A$26,0)),""),"")</f>
        <v/>
      </c>
      <c r="G105" s="681" t="str">
        <f>IFERROR(IF(INDEX('Outcome Indicators - Section C'!G$10:G$26,MATCH($A105,'Outcome Indicators - Section C'!$A$10:$A$26,0))&lt;&gt;0,INDEX('Outcome Indicators - Section C'!G$10:G$26,MATCH($A105,'Outcome Indicators - Section C'!$A$10:$A$26,0)),""),"")</f>
        <v/>
      </c>
      <c r="H105" s="681" t="str">
        <f>IFERROR(IF(INDEX('Outcome Indicators - Section C'!H$10:H$26,MATCH($A105,'Outcome Indicators - Section C'!$A$10:$A$26,0))&lt;&gt;0,INDEX('Outcome Indicators - Section C'!H$10:H$26,MATCH($A105,'Outcome Indicators - Section C'!$A$10:$A$26,0)),""),"")</f>
        <v/>
      </c>
      <c r="I105" s="683" t="str">
        <f>IFERROR(IF(INDEX('Outcome Indicators - Section C'!Q$10:Q$26,MATCH($A105,'Outcome Indicators - Section C'!$A$10:$A$26,0))&lt;&gt;0,INDEX('Outcome Indicators - Section C'!Q$10:Q$26,MATCH($A105,'Outcome Indicators - Section C'!$A$10:$A$26,0)),""),"")</f>
        <v/>
      </c>
      <c r="J105" s="323" t="str">
        <f>IFERROR(IF(INDEX('Outcome Indicators - Section C'!D$30:D$121,MATCH($AR105,'Outcome Indicators - Section C'!$I$30:$I$121,0))&lt;&gt;0,INDEX('Outcome Indicators - Section C'!D$30:D$121,MATCH($AR105,'Outcome Indicators - Section C'!$I$30:$I$121,0)),""),"")</f>
        <v/>
      </c>
      <c r="K105" s="684" t="str">
        <f>IFERROR(IF(INDEX('Outcome Indicators - Section C'!F$30:F$121,MATCH($AR105,'Outcome Indicators - Section C'!$I$30:$I$121,0))&lt;&gt;0,INDEX('Outcome Indicators - Section C'!F$30:F$121,MATCH($AR105,'Outcome Indicators - Section C'!$I$30:$I$121,0)),""),"")</f>
        <v/>
      </c>
      <c r="L105" s="685" t="str">
        <f>IFERROR(IF(INDEX('Outcome Indicators - Section C'!G$30:G$121,MATCH($AR105,'Outcome Indicators - Section C'!$I$30:$I$121,0))&lt;&gt;0,INDEX('Outcome Indicators - Section C'!G$30:G$121,MATCH($AR105,'Outcome Indicators - Section C'!$I$30:$I$121,0)),""),"")</f>
        <v/>
      </c>
      <c r="M105" s="686" t="str">
        <f>IFERROR(IF(INDEX('Outcome Indicators - Section C'!H$30:H$121,MATCH($AR105,'Outcome Indicators - Section C'!$I$30:$I$121,0))&lt;&gt;0,INDEX('Outcome Indicators - Section C'!H$30:H$121,MATCH($AR105,'Outcome Indicators - Section C'!$I$30:$I$121,0)),""),"")</f>
        <v/>
      </c>
      <c r="N105" s="324" t="str">
        <f>IFERROR(IF(INDEX('Outcome Indicators - Section C'!D$30:D$121,MATCH($AS105,'Outcome Indicators - Section C'!$I$30:$I$121,0))&lt;&gt;0,INDEX('Outcome Indicators - Section C'!D$30:D$121,MATCH($AS105,'Outcome Indicators - Section C'!$I$30:$I$121,0)),""),"")</f>
        <v/>
      </c>
      <c r="O105" s="684" t="str">
        <f>IFERROR(IF(INDEX('Outcome Indicators - Section C'!F$30:F$121,MATCH($AS105,'Outcome Indicators - Section C'!$I$30:$I$121,0))&lt;&gt;0,INDEX('Outcome Indicators - Section C'!F$30:F$121,MATCH($AS105,'Outcome Indicators - Section C'!$I$30:$I$121,0)),""),"")</f>
        <v/>
      </c>
      <c r="P105" s="685" t="str">
        <f>IFERROR(IF(INDEX('Outcome Indicators - Section C'!G$30:G$121,MATCH($AS105,'Outcome Indicators - Section C'!$I$30:$I$121,0))&lt;&gt;0,INDEX('Outcome Indicators - Section C'!G$30:G$121,MATCH($AS105,'Outcome Indicators - Section C'!$I$30:$I$121,0)),""),"")</f>
        <v/>
      </c>
      <c r="Q105" s="686" t="str">
        <f>IFERROR(IF(INDEX('Outcome Indicators - Section C'!H$30:H$121,MATCH($AS105,'Outcome Indicators - Section C'!$I$30:$I$121,0))&lt;&gt;0,INDEX('Outcome Indicators - Section C'!H$30:H$121,MATCH($AS105,'Outcome Indicators - Section C'!$I$30:$I$121,0)),""),"")</f>
        <v/>
      </c>
      <c r="R105" s="323" t="str">
        <f>IFERROR(IF(INDEX('Outcome Indicators - Section C'!D$30:D$121,MATCH($AT105,'Outcome Indicators - Section C'!$I$30:$I$121,0))&lt;&gt;0,INDEX('Outcome Indicators - Section C'!D$30:D$121,MATCH($AT105,'Outcome Indicators - Section C'!$I$30:$I$121,0)),""),"")</f>
        <v/>
      </c>
      <c r="S105" s="684" t="str">
        <f>IFERROR(IF(INDEX('Outcome Indicators - Section C'!F$30:F$121,MATCH($AT105,'Outcome Indicators - Section C'!$I$30:$I$121,0))&lt;&gt;0,INDEX('Outcome Indicators - Section C'!F$30:F$121,MATCH($AT105,'Outcome Indicators - Section C'!$I$30:$I$121,0)),""),"")</f>
        <v/>
      </c>
      <c r="T105" s="685" t="str">
        <f>IFERROR(IF(INDEX('Outcome Indicators - Section C'!G$30:G$121,MATCH($AT105,'Outcome Indicators - Section C'!$I$30:$I$121,0))&lt;&gt;0,INDEX('Outcome Indicators - Section C'!G$30:G$121,MATCH($AT105,'Outcome Indicators - Section C'!$I$30:$I$121,0)),""),"")</f>
        <v/>
      </c>
      <c r="U105" s="686" t="str">
        <f>IFERROR(IF(INDEX('Outcome Indicators - Section C'!H$30:H$121,MATCH($AT105,'Outcome Indicators - Section C'!$I$30:$I$121,0))&lt;&gt;0,INDEX('Outcome Indicators - Section C'!H$30:H$121,MATCH($AT105,'Outcome Indicators - Section C'!$I$30:$I$121,0)),""),"")</f>
        <v/>
      </c>
      <c r="V105" s="324" t="str">
        <f>IFERROR(IF(INDEX('Outcome Indicators - Section C'!D$30:D$121,MATCH($AU105,'Outcome Indicators - Section C'!$I$30:$I$121,0))&lt;&gt;0,INDEX('Outcome Indicators - Section C'!D$30:D$121,MATCH($AU105,'Outcome Indicators - Section C'!$I$30:$I$121,0)),""),"")</f>
        <v/>
      </c>
      <c r="W105" s="684" t="str">
        <f>IFERROR(IF(INDEX('Outcome Indicators - Section C'!F$30:F$121,MATCH($AU105,'Outcome Indicators - Section C'!$I$30:$I$121,0))&lt;&gt;0,INDEX('Outcome Indicators - Section C'!F$30:F$121,MATCH($AU105,'Outcome Indicators - Section C'!$I$30:$I$121,0)),""),"")</f>
        <v/>
      </c>
      <c r="X105" s="685" t="str">
        <f>IFERROR(IF(INDEX('Outcome Indicators - Section C'!G$30:G$121,MATCH($AU105,'Outcome Indicators - Section C'!$I$30:$I$121,0))&lt;&gt;0,INDEX('Outcome Indicators - Section C'!G$30:G$121,MATCH($AU105,'Outcome Indicators - Section C'!$I$30:$I$121,0)),""),"")</f>
        <v/>
      </c>
      <c r="Y105" s="686" t="str">
        <f>IFERROR(IF(INDEX('Outcome Indicators - Section C'!H$30:H$121,MATCH($AU105,'Outcome Indicators - Section C'!$I$30:$I$121,0))&lt;&gt;0,INDEX('Outcome Indicators - Section C'!H$30:H$121,MATCH($AU105,'Outcome Indicators - Section C'!$I$30:$I$121,0)),""),"")</f>
        <v/>
      </c>
      <c r="Z105" s="324" t="str">
        <f>IFERROR(IF(INDEX('Outcome Indicators - Section C'!D$30:D$121,MATCH($AV105,'Outcome Indicators - Section C'!$I$30:$I$121,0))&lt;&gt;0,INDEX('Outcome Indicators - Section C'!D$30:D$121,MATCH($AV105,'Outcome Indicators - Section C'!$I$30:$I$121,0)),""),"")</f>
        <v/>
      </c>
      <c r="AA105" s="684" t="str">
        <f>IFERROR(IF(INDEX('Outcome Indicators - Section C'!F$30:F$121,MATCH($AV105,'Outcome Indicators - Section C'!$I$30:$I$121,0))&lt;&gt;0,INDEX('Outcome Indicators - Section C'!F$30:F$121,MATCH($AV105,'Outcome Indicators - Section C'!$I$30:$I$121,0)),""),"")</f>
        <v/>
      </c>
      <c r="AB105" s="685" t="str">
        <f>IFERROR(IF(INDEX('Outcome Indicators - Section C'!G$30:G$121,MATCH($AV105,'Outcome Indicators - Section C'!$I$30:$I$121,0))&lt;&gt;0,INDEX('Outcome Indicators - Section C'!G$30:G$121,MATCH($AV105,'Outcome Indicators - Section C'!$I$30:$I$121,0)),""),"")</f>
        <v/>
      </c>
      <c r="AC105" s="686" t="str">
        <f>IFERROR(IF(INDEX('Outcome Indicators - Section C'!H$30:H$121,MATCH($AV105,'Outcome Indicators - Section C'!$I$30:$I$121,0))&lt;&gt;0,INDEX('Outcome Indicators - Section C'!H$30:H$121,MATCH($AV105,'Outcome Indicators - Section C'!$I$30:$I$121,0)),""),"")</f>
        <v/>
      </c>
      <c r="AD105" s="322"/>
      <c r="AE105" s="322"/>
      <c r="AF105" s="322"/>
      <c r="AG105" s="322"/>
      <c r="AH105" s="322"/>
      <c r="AI105" s="322"/>
      <c r="AJ105" s="322"/>
      <c r="AK105" s="322"/>
      <c r="AL105" s="322"/>
      <c r="AM105" s="687" t="str">
        <f>IFERROR(IF(INDEX('Outcome Indicators - Section C'!R$10:R$26,MATCH($A105,'Outcome Indicators - Section C'!$A$10:$A$26,0))&lt;&gt;0,INDEX('Outcome Indicators - Section C'!R$10:R$26,MATCH($A105,'Outcome Indicators - Section C'!$A$10:$A$26,0)),""),"")</f>
        <v/>
      </c>
      <c r="AO105" s="590"/>
      <c r="AP105" s="590"/>
      <c r="AQ105" s="590"/>
      <c r="AR105" s="615" t="str">
        <f t="shared" ref="AR105" si="120">CONCATENATE($A105,J$81)</f>
        <v>122018</v>
      </c>
      <c r="AS105" s="613" t="str">
        <f t="shared" ref="AS105" si="121">CONCATENATE($A105,N$81)</f>
        <v>122019</v>
      </c>
      <c r="AT105" s="613" t="str">
        <f t="shared" ref="AT105" si="122">CONCATENATE($A105,R$81)</f>
        <v>122020</v>
      </c>
      <c r="AU105" s="613" t="str">
        <f t="shared" ref="AU105" si="123">CONCATENATE($A105,V$81)</f>
        <v>122021</v>
      </c>
      <c r="AV105" s="613" t="str">
        <f t="shared" ref="AV105" si="124">CONCATENATE($A105,Z$81)</f>
        <v>122022</v>
      </c>
    </row>
    <row r="106" spans="1:48" ht="28.5" hidden="1" x14ac:dyDescent="0.45">
      <c r="A106" s="689"/>
      <c r="B106" s="678"/>
      <c r="C106" s="681"/>
      <c r="D106" s="681"/>
      <c r="E106" s="681"/>
      <c r="F106" s="681"/>
      <c r="G106" s="681"/>
      <c r="H106" s="681"/>
      <c r="I106" s="683"/>
      <c r="J106" s="323" t="str">
        <f>IFERROR(IF(INDEX('Outcome Indicators - Section C'!E$30:E$121,MATCH($AR105,'Outcome Indicators - Section C'!$I$30:$I$121,0))&lt;&gt;0,INDEX('Outcome Indicators - Section C'!E$30:E$121,MATCH($AR105,'Outcome Indicators - Section C'!$I$30:$I$121,0)),""),"")</f>
        <v/>
      </c>
      <c r="K106" s="684"/>
      <c r="L106" s="685"/>
      <c r="M106" s="686"/>
      <c r="N106" s="324" t="str">
        <f>IFERROR(IF(INDEX('Outcome Indicators - Section C'!E$30:E$121,MATCH($AS105,'Outcome Indicators - Section C'!$I$30:$I$121,0))&lt;&gt;0,INDEX('Outcome Indicators - Section C'!E$30:E$121,MATCH($AS105,'Outcome Indicators - Section C'!$I$30:$I$121,0)),""),"")</f>
        <v/>
      </c>
      <c r="O106" s="684"/>
      <c r="P106" s="685"/>
      <c r="Q106" s="686"/>
      <c r="R106" s="323" t="str">
        <f>IFERROR(IF(INDEX('Outcome Indicators - Section C'!E$30:E$121,MATCH($AT105,'Outcome Indicators - Section C'!$I$30:$I$121,0))&lt;&gt;0,INDEX('Outcome Indicators - Section C'!E$30:E$121,MATCH($AT105,'Outcome Indicators - Section C'!$I$30:$I$121,0)),""),"")</f>
        <v/>
      </c>
      <c r="S106" s="684"/>
      <c r="T106" s="685"/>
      <c r="U106" s="686"/>
      <c r="V106" s="324" t="str">
        <f>IFERROR(IF(INDEX('Outcome Indicators - Section C'!E$30:E$121,MATCH($AU105,'Outcome Indicators - Section C'!$I$30:$I$121,0))&lt;&gt;0,INDEX('Outcome Indicators - Section C'!E$30:E$121,MATCH($AU105,'Outcome Indicators - Section C'!$I$30:$I$121,0)),""),"")</f>
        <v/>
      </c>
      <c r="W106" s="684"/>
      <c r="X106" s="685"/>
      <c r="Y106" s="686"/>
      <c r="Z106" s="324" t="str">
        <f>IFERROR(IF(INDEX('Outcome Indicators - Section C'!E$30:E$121,MATCH($AV105,'Outcome Indicators - Section C'!$I$30:$I$121,0))&lt;&gt;0,INDEX('Outcome Indicators - Section C'!E$30:E$121,MATCH($AV105,'Outcome Indicators - Section C'!$I$30:$I$121,0)),""),"")</f>
        <v/>
      </c>
      <c r="AA106" s="684"/>
      <c r="AB106" s="685"/>
      <c r="AC106" s="686"/>
      <c r="AD106" s="322"/>
      <c r="AE106" s="322"/>
      <c r="AF106" s="322"/>
      <c r="AG106" s="322"/>
      <c r="AH106" s="322"/>
      <c r="AI106" s="322"/>
      <c r="AJ106" s="322"/>
      <c r="AK106" s="322"/>
      <c r="AL106" s="322"/>
      <c r="AM106" s="687"/>
      <c r="AO106" s="590"/>
      <c r="AP106" s="590"/>
      <c r="AQ106" s="590"/>
      <c r="AR106" s="615"/>
      <c r="AS106" s="613"/>
      <c r="AT106" s="613"/>
      <c r="AU106" s="613"/>
      <c r="AV106" s="613"/>
    </row>
    <row r="107" spans="1:48" ht="28.5" hidden="1" x14ac:dyDescent="0.45">
      <c r="A107" s="690">
        <v>13</v>
      </c>
      <c r="B107" s="678" t="str">
        <f>IFERROR(IF(INDEX('Outcome Indicators - Section C'!B$10:B$26,MATCH($A107,'Outcome Indicators - Section C'!$A$10:$A$26,0))&lt;&gt;0,INDEX('Outcome Indicators - Section C'!B$10:B$26,MATCH($A107,'Outcome Indicators - Section C'!$A$10:$A$26,0)),""),"")</f>
        <v/>
      </c>
      <c r="C107" s="681" t="str">
        <f>IFERROR(IF(INDEX('Outcome Indicators - Section C'!C$10:C$26,MATCH($A107,'Outcome Indicators - Section C'!$A$10:$A$26,0))&lt;&gt;0,INDEX('Outcome Indicators - Section C'!C$10:C$26,MATCH($A107,'Outcome Indicators - Section C'!$A$10:$A$26,0)),""),"")</f>
        <v/>
      </c>
      <c r="D107" s="681" t="str">
        <f>IFERROR(IF(INDEX('Outcome Indicators - Section C'!D$10:D$26,MATCH($A107,'Outcome Indicators - Section C'!$A$10:$A$26,0))&lt;&gt;0,INDEX('Outcome Indicators - Section C'!D$10:D$26,MATCH($A107,'Outcome Indicators - Section C'!$A$10:$A$26,0)),""),"")</f>
        <v/>
      </c>
      <c r="E107" s="681" t="str">
        <f>IFERROR(IF(INDEX('Outcome Indicators - Section C'!E$10:E$26,MATCH($A107,'Outcome Indicators - Section C'!$A$10:$A$26,0))&lt;&gt;0,INDEX('Outcome Indicators - Section C'!E$10:E$26,MATCH($A107,'Outcome Indicators - Section C'!$A$10:$A$26,0)),""),"")</f>
        <v/>
      </c>
      <c r="F107" s="681" t="str">
        <f>IFERROR(IF(INDEX('Outcome Indicators - Section C'!F$10:F$26,MATCH($A107,'Outcome Indicators - Section C'!$A$10:$A$26,0))&lt;&gt;0,INDEX('Outcome Indicators - Section C'!F$10:F$26,MATCH($A107,'Outcome Indicators - Section C'!$A$10:$A$26,0)),""),"")</f>
        <v/>
      </c>
      <c r="G107" s="681" t="str">
        <f>IFERROR(IF(INDEX('Outcome Indicators - Section C'!G$10:G$26,MATCH($A107,'Outcome Indicators - Section C'!$A$10:$A$26,0))&lt;&gt;0,INDEX('Outcome Indicators - Section C'!G$10:G$26,MATCH($A107,'Outcome Indicators - Section C'!$A$10:$A$26,0)),""),"")</f>
        <v/>
      </c>
      <c r="H107" s="681" t="str">
        <f>IFERROR(IF(INDEX('Outcome Indicators - Section C'!H$10:H$26,MATCH($A107,'Outcome Indicators - Section C'!$A$10:$A$26,0))&lt;&gt;0,INDEX('Outcome Indicators - Section C'!H$10:H$26,MATCH($A107,'Outcome Indicators - Section C'!$A$10:$A$26,0)),""),"")</f>
        <v/>
      </c>
      <c r="I107" s="683" t="str">
        <f>IFERROR(IF(INDEX('Outcome Indicators - Section C'!Q$10:Q$26,MATCH($A107,'Outcome Indicators - Section C'!$A$10:$A$26,0))&lt;&gt;0,INDEX('Outcome Indicators - Section C'!Q$10:Q$26,MATCH($A107,'Outcome Indicators - Section C'!$A$10:$A$26,0)),""),"")</f>
        <v/>
      </c>
      <c r="J107" s="321" t="str">
        <f>IFERROR(IF(INDEX('Outcome Indicators - Section C'!D$30:D$121,MATCH($AR107,'Outcome Indicators - Section C'!$I$30:$I$121,0))&lt;&gt;0,INDEX('Outcome Indicators - Section C'!D$30:D$121,MATCH($AR107,'Outcome Indicators - Section C'!$I$30:$I$121,0)),""),"")</f>
        <v/>
      </c>
      <c r="K107" s="684" t="str">
        <f>IFERROR(IF(INDEX('Outcome Indicators - Section C'!F$30:F$121,MATCH($AR107,'Outcome Indicators - Section C'!$I$30:$I$121,0))&lt;&gt;0,INDEX('Outcome Indicators - Section C'!F$30:F$121,MATCH($AR107,'Outcome Indicators - Section C'!$I$30:$I$121,0)),""),"")</f>
        <v/>
      </c>
      <c r="L107" s="685" t="str">
        <f>IFERROR(IF(INDEX('Outcome Indicators - Section C'!G$30:G$121,MATCH($AR107,'Outcome Indicators - Section C'!$I$30:$I$121,0))&lt;&gt;0,INDEX('Outcome Indicators - Section C'!G$30:G$121,MATCH($AR107,'Outcome Indicators - Section C'!$I$30:$I$121,0)),""),"")</f>
        <v/>
      </c>
      <c r="M107" s="686" t="str">
        <f>IFERROR(IF(INDEX('Outcome Indicators - Section C'!H$30:H$121,MATCH($AR107,'Outcome Indicators - Section C'!$I$30:$I$121,0))&lt;&gt;0,INDEX('Outcome Indicators - Section C'!H$30:H$121,MATCH($AR107,'Outcome Indicators - Section C'!$I$30:$I$121,0)),""),"")</f>
        <v/>
      </c>
      <c r="N107" s="321" t="str">
        <f>IFERROR(IF(INDEX('Outcome Indicators - Section C'!D$30:D$121,MATCH($AS107,'Outcome Indicators - Section C'!$I$30:$I$121,0))&lt;&gt;0,INDEX('Outcome Indicators - Section C'!D$30:D$121,MATCH($AS107,'Outcome Indicators - Section C'!$I$30:$I$121,0)),""),"")</f>
        <v/>
      </c>
      <c r="O107" s="684" t="str">
        <f>IFERROR(IF(INDEX('Outcome Indicators - Section C'!F$30:F$121,MATCH($AS107,'Outcome Indicators - Section C'!$I$30:$I$121,0))&lt;&gt;0,INDEX('Outcome Indicators - Section C'!F$30:F$121,MATCH($AS107,'Outcome Indicators - Section C'!$I$30:$I$121,0)),""),"")</f>
        <v/>
      </c>
      <c r="P107" s="685" t="str">
        <f>IFERROR(IF(INDEX('Outcome Indicators - Section C'!G$30:G$121,MATCH($AS107,'Outcome Indicators - Section C'!$I$30:$I$121,0))&lt;&gt;0,INDEX('Outcome Indicators - Section C'!G$30:G$121,MATCH($AS107,'Outcome Indicators - Section C'!$I$30:$I$121,0)),""),"")</f>
        <v/>
      </c>
      <c r="Q107" s="686" t="str">
        <f>IFERROR(IF(INDEX('Outcome Indicators - Section C'!H$30:H$121,MATCH($AS107,'Outcome Indicators - Section C'!$I$30:$I$121,0))&lt;&gt;0,INDEX('Outcome Indicators - Section C'!H$30:H$121,MATCH($AS107,'Outcome Indicators - Section C'!$I$30:$I$121,0)),""),"")</f>
        <v/>
      </c>
      <c r="R107" s="321" t="str">
        <f>IFERROR(IF(INDEX('Outcome Indicators - Section C'!D$30:D$121,MATCH($AT107,'Outcome Indicators - Section C'!$I$30:$I$121,0))&lt;&gt;0,INDEX('Outcome Indicators - Section C'!D$30:D$121,MATCH($AT107,'Outcome Indicators - Section C'!$I$30:$I$121,0)),""),"")</f>
        <v/>
      </c>
      <c r="S107" s="684" t="str">
        <f>IFERROR(IF(INDEX('Outcome Indicators - Section C'!F$30:F$121,MATCH($AT107,'Outcome Indicators - Section C'!$I$30:$I$121,0))&lt;&gt;0,INDEX('Outcome Indicators - Section C'!F$30:F$121,MATCH($AT107,'Outcome Indicators - Section C'!$I$30:$I$121,0)),""),"")</f>
        <v/>
      </c>
      <c r="T107" s="685" t="str">
        <f>IFERROR(IF(INDEX('Outcome Indicators - Section C'!G$30:G$121,MATCH($AT107,'Outcome Indicators - Section C'!$I$30:$I$121,0))&lt;&gt;0,INDEX('Outcome Indicators - Section C'!G$30:G$121,MATCH($AT107,'Outcome Indicators - Section C'!$I$30:$I$121,0)),""),"")</f>
        <v/>
      </c>
      <c r="U107" s="686" t="str">
        <f>IFERROR(IF(INDEX('Outcome Indicators - Section C'!H$30:H$121,MATCH($AT107,'Outcome Indicators - Section C'!$I$30:$I$121,0))&lt;&gt;0,INDEX('Outcome Indicators - Section C'!H$30:H$121,MATCH($AT107,'Outcome Indicators - Section C'!$I$30:$I$121,0)),""),"")</f>
        <v/>
      </c>
      <c r="V107" s="321" t="str">
        <f>IFERROR(IF(INDEX('Outcome Indicators - Section C'!D$30:D$121,MATCH($AU107,'Outcome Indicators - Section C'!$I$30:$I$121,0))&lt;&gt;0,INDEX('Outcome Indicators - Section C'!D$30:D$121,MATCH($AU107,'Outcome Indicators - Section C'!$I$30:$I$121,0)),""),"")</f>
        <v/>
      </c>
      <c r="W107" s="684" t="str">
        <f>IFERROR(IF(INDEX('Outcome Indicators - Section C'!F$30:F$121,MATCH($AU107,'Outcome Indicators - Section C'!$I$30:$I$121,0))&lt;&gt;0,INDEX('Outcome Indicators - Section C'!F$30:F$121,MATCH($AU107,'Outcome Indicators - Section C'!$I$30:$I$121,0)),""),"")</f>
        <v/>
      </c>
      <c r="X107" s="685" t="str">
        <f>IFERROR(IF(INDEX('Outcome Indicators - Section C'!G$30:G$121,MATCH($AU107,'Outcome Indicators - Section C'!$I$30:$I$121,0))&lt;&gt;0,INDEX('Outcome Indicators - Section C'!G$30:G$121,MATCH($AU107,'Outcome Indicators - Section C'!$I$30:$I$121,0)),""),"")</f>
        <v/>
      </c>
      <c r="Y107" s="686" t="str">
        <f>IFERROR(IF(INDEX('Outcome Indicators - Section C'!H$30:H$121,MATCH($AU107,'Outcome Indicators - Section C'!$I$30:$I$121,0))&lt;&gt;0,INDEX('Outcome Indicators - Section C'!H$30:H$121,MATCH($AU107,'Outcome Indicators - Section C'!$I$30:$I$121,0)),""),"")</f>
        <v/>
      </c>
      <c r="Z107" s="321" t="str">
        <f>IFERROR(IF(INDEX('Outcome Indicators - Section C'!D$30:D$121,MATCH($AV107,'Outcome Indicators - Section C'!$I$30:$I$121,0))&lt;&gt;0,INDEX('Outcome Indicators - Section C'!D$30:D$121,MATCH($AV107,'Outcome Indicators - Section C'!$I$30:$I$121,0)),""),"")</f>
        <v/>
      </c>
      <c r="AA107" s="684" t="str">
        <f>IFERROR(IF(INDEX('Outcome Indicators - Section C'!F$30:F$121,MATCH($AV107,'Outcome Indicators - Section C'!$I$30:$I$121,0))&lt;&gt;0,INDEX('Outcome Indicators - Section C'!F$30:F$121,MATCH($AV107,'Outcome Indicators - Section C'!$I$30:$I$121,0)),""),"")</f>
        <v/>
      </c>
      <c r="AB107" s="685" t="str">
        <f>IFERROR(IF(INDEX('Outcome Indicators - Section C'!G$30:G$121,MATCH($AV107,'Outcome Indicators - Section C'!$I$30:$I$121,0))&lt;&gt;0,INDEX('Outcome Indicators - Section C'!G$30:G$121,MATCH($AV107,'Outcome Indicators - Section C'!$I$30:$I$121,0)),""),"")</f>
        <v/>
      </c>
      <c r="AC107" s="686" t="str">
        <f>IFERROR(IF(INDEX('Outcome Indicators - Section C'!H$30:H$121,MATCH($AV107,'Outcome Indicators - Section C'!$I$30:$I$121,0))&lt;&gt;0,INDEX('Outcome Indicators - Section C'!H$30:H$121,MATCH($AV107,'Outcome Indicators - Section C'!$I$30:$I$121,0)),""),"")</f>
        <v/>
      </c>
      <c r="AD107" s="322"/>
      <c r="AE107" s="322"/>
      <c r="AF107" s="322"/>
      <c r="AG107" s="322"/>
      <c r="AH107" s="322"/>
      <c r="AI107" s="322"/>
      <c r="AJ107" s="322"/>
      <c r="AK107" s="322"/>
      <c r="AL107" s="322"/>
      <c r="AM107" s="687" t="str">
        <f>IFERROR(IF(INDEX('Outcome Indicators - Section C'!R$10:R$26,MATCH($A107,'Outcome Indicators - Section C'!$A$10:$A$26,0))&lt;&gt;0,INDEX('Outcome Indicators - Section C'!R$10:R$26,MATCH($A107,'Outcome Indicators - Section C'!$A$10:$A$26,0)),""),"")</f>
        <v/>
      </c>
      <c r="AO107" s="590"/>
      <c r="AP107" s="590"/>
      <c r="AQ107" s="590"/>
      <c r="AR107" s="615" t="str">
        <f t="shared" ref="AR107" si="125">CONCATENATE($A107,J$81)</f>
        <v>132018</v>
      </c>
      <c r="AS107" s="613" t="str">
        <f t="shared" ref="AS107" si="126">CONCATENATE($A107,N$81)</f>
        <v>132019</v>
      </c>
      <c r="AT107" s="613" t="str">
        <f t="shared" ref="AT107" si="127">CONCATENATE($A107,R$81)</f>
        <v>132020</v>
      </c>
      <c r="AU107" s="613" t="str">
        <f t="shared" ref="AU107" si="128">CONCATENATE($A107,V$81)</f>
        <v>132021</v>
      </c>
      <c r="AV107" s="613" t="str">
        <f t="shared" ref="AV107" si="129">CONCATENATE($A107,Z$81)</f>
        <v>132022</v>
      </c>
    </row>
    <row r="108" spans="1:48" ht="28.5" hidden="1" x14ac:dyDescent="0.45">
      <c r="A108" s="690"/>
      <c r="B108" s="678"/>
      <c r="C108" s="681"/>
      <c r="D108" s="681"/>
      <c r="E108" s="681"/>
      <c r="F108" s="681"/>
      <c r="G108" s="681"/>
      <c r="H108" s="681"/>
      <c r="I108" s="683"/>
      <c r="J108" s="321" t="str">
        <f>IFERROR(IF(INDEX('Outcome Indicators - Section C'!E$30:E$121,MATCH($AR107,'Outcome Indicators - Section C'!$I$30:$I$121,0))&lt;&gt;0,INDEX('Outcome Indicators - Section C'!E$30:E$121,MATCH($AR107,'Outcome Indicators - Section C'!$I$30:$I$121,0)),""),"")</f>
        <v/>
      </c>
      <c r="K108" s="684"/>
      <c r="L108" s="685"/>
      <c r="M108" s="686"/>
      <c r="N108" s="321" t="str">
        <f>IFERROR(IF(INDEX('Outcome Indicators - Section C'!E$30:E$121,MATCH($AS107,'Outcome Indicators - Section C'!$I$30:$I$121,0))&lt;&gt;0,INDEX('Outcome Indicators - Section C'!E$30:E$121,MATCH($AS107,'Outcome Indicators - Section C'!$I$30:$I$121,0)),""),"")</f>
        <v/>
      </c>
      <c r="O108" s="684"/>
      <c r="P108" s="685"/>
      <c r="Q108" s="686"/>
      <c r="R108" s="321" t="str">
        <f>IFERROR(IF(INDEX('Outcome Indicators - Section C'!E$30:E$121,MATCH($AT107,'Outcome Indicators - Section C'!$I$30:$I$121,0))&lt;&gt;0,INDEX('Outcome Indicators - Section C'!E$30:E$121,MATCH($AT107,'Outcome Indicators - Section C'!$I$30:$I$121,0)),""),"")</f>
        <v/>
      </c>
      <c r="S108" s="684"/>
      <c r="T108" s="685"/>
      <c r="U108" s="686"/>
      <c r="V108" s="321" t="str">
        <f>IFERROR(IF(INDEX('Outcome Indicators - Section C'!E$30:E$121,MATCH($AU107,'Outcome Indicators - Section C'!$I$30:$I$121,0))&lt;&gt;0,INDEX('Outcome Indicators - Section C'!E$30:E$121,MATCH($AU107,'Outcome Indicators - Section C'!$I$30:$I$121,0)),""),"")</f>
        <v/>
      </c>
      <c r="W108" s="684"/>
      <c r="X108" s="685"/>
      <c r="Y108" s="686"/>
      <c r="Z108" s="321" t="str">
        <f>IFERROR(IF(INDEX('Outcome Indicators - Section C'!E$30:E$121,MATCH($AV107,'Outcome Indicators - Section C'!$I$30:$I$121,0))&lt;&gt;0,INDEX('Outcome Indicators - Section C'!E$30:E$121,MATCH($AV107,'Outcome Indicators - Section C'!$I$30:$I$121,0)),""),"")</f>
        <v/>
      </c>
      <c r="AA108" s="684"/>
      <c r="AB108" s="685"/>
      <c r="AC108" s="686"/>
      <c r="AD108" s="322"/>
      <c r="AE108" s="322"/>
      <c r="AF108" s="322"/>
      <c r="AG108" s="322"/>
      <c r="AH108" s="322"/>
      <c r="AI108" s="322"/>
      <c r="AJ108" s="322"/>
      <c r="AK108" s="322"/>
      <c r="AL108" s="322"/>
      <c r="AM108" s="687"/>
      <c r="AO108" s="590"/>
      <c r="AP108" s="590"/>
      <c r="AQ108" s="590"/>
      <c r="AR108" s="615"/>
      <c r="AS108" s="613"/>
      <c r="AT108" s="613"/>
      <c r="AU108" s="613"/>
      <c r="AV108" s="613"/>
    </row>
    <row r="109" spans="1:48" ht="28.5" hidden="1" x14ac:dyDescent="0.45">
      <c r="A109" s="689">
        <v>14</v>
      </c>
      <c r="B109" s="678" t="str">
        <f>IFERROR(IF(INDEX('Outcome Indicators - Section C'!B$10:B$26,MATCH($A109,'Outcome Indicators - Section C'!$A$10:$A$26,0))&lt;&gt;0,INDEX('Outcome Indicators - Section C'!B$10:B$26,MATCH($A109,'Outcome Indicators - Section C'!$A$10:$A$26,0)),""),"")</f>
        <v/>
      </c>
      <c r="C109" s="681" t="str">
        <f>IFERROR(IF(INDEX('Outcome Indicators - Section C'!C$10:C$26,MATCH($A109,'Outcome Indicators - Section C'!$A$10:$A$26,0))&lt;&gt;0,INDEX('Outcome Indicators - Section C'!C$10:C$26,MATCH($A109,'Outcome Indicators - Section C'!$A$10:$A$26,0)),""),"")</f>
        <v/>
      </c>
      <c r="D109" s="681" t="str">
        <f>IFERROR(IF(INDEX('Outcome Indicators - Section C'!D$10:D$26,MATCH($A109,'Outcome Indicators - Section C'!$A$10:$A$26,0))&lt;&gt;0,INDEX('Outcome Indicators - Section C'!D$10:D$26,MATCH($A109,'Outcome Indicators - Section C'!$A$10:$A$26,0)),""),"")</f>
        <v/>
      </c>
      <c r="E109" s="681" t="str">
        <f>IFERROR(IF(INDEX('Outcome Indicators - Section C'!E$10:E$26,MATCH($A109,'Outcome Indicators - Section C'!$A$10:$A$26,0))&lt;&gt;0,INDEX('Outcome Indicators - Section C'!E$10:E$26,MATCH($A109,'Outcome Indicators - Section C'!$A$10:$A$26,0)),""),"")</f>
        <v/>
      </c>
      <c r="F109" s="681" t="str">
        <f>IFERROR(IF(INDEX('Outcome Indicators - Section C'!F$10:F$26,MATCH($A109,'Outcome Indicators - Section C'!$A$10:$A$26,0))&lt;&gt;0,INDEX('Outcome Indicators - Section C'!F$10:F$26,MATCH($A109,'Outcome Indicators - Section C'!$A$10:$A$26,0)),""),"")</f>
        <v/>
      </c>
      <c r="G109" s="681" t="str">
        <f>IFERROR(IF(INDEX('Outcome Indicators - Section C'!G$10:G$26,MATCH($A109,'Outcome Indicators - Section C'!$A$10:$A$26,0))&lt;&gt;0,INDEX('Outcome Indicators - Section C'!G$10:G$26,MATCH($A109,'Outcome Indicators - Section C'!$A$10:$A$26,0)),""),"")</f>
        <v/>
      </c>
      <c r="H109" s="681" t="str">
        <f>IFERROR(IF(INDEX('Outcome Indicators - Section C'!H$10:H$26,MATCH($A109,'Outcome Indicators - Section C'!$A$10:$A$26,0))&lt;&gt;0,INDEX('Outcome Indicators - Section C'!H$10:H$26,MATCH($A109,'Outcome Indicators - Section C'!$A$10:$A$26,0)),""),"")</f>
        <v/>
      </c>
      <c r="I109" s="683" t="str">
        <f>IFERROR(IF(INDEX('Outcome Indicators - Section C'!Q$10:Q$26,MATCH($A109,'Outcome Indicators - Section C'!$A$10:$A$26,0))&lt;&gt;0,INDEX('Outcome Indicators - Section C'!Q$10:Q$26,MATCH($A109,'Outcome Indicators - Section C'!$A$10:$A$26,0)),""),"")</f>
        <v/>
      </c>
      <c r="J109" s="323" t="str">
        <f>IFERROR(IF(INDEX('Outcome Indicators - Section C'!D$30:D$121,MATCH($AR109,'Outcome Indicators - Section C'!$I$30:$I$121,0))&lt;&gt;0,INDEX('Outcome Indicators - Section C'!D$30:D$121,MATCH($AR109,'Outcome Indicators - Section C'!$I$30:$I$121,0)),""),"")</f>
        <v/>
      </c>
      <c r="K109" s="684" t="str">
        <f>IFERROR(IF(INDEX('Outcome Indicators - Section C'!F$30:F$121,MATCH($AR109,'Outcome Indicators - Section C'!$I$30:$I$121,0))&lt;&gt;0,INDEX('Outcome Indicators - Section C'!F$30:F$121,MATCH($AR109,'Outcome Indicators - Section C'!$I$30:$I$121,0)),""),"")</f>
        <v/>
      </c>
      <c r="L109" s="685" t="str">
        <f>IFERROR(IF(INDEX('Outcome Indicators - Section C'!G$30:G$121,MATCH($AR109,'Outcome Indicators - Section C'!$I$30:$I$121,0))&lt;&gt;0,INDEX('Outcome Indicators - Section C'!G$30:G$121,MATCH($AR109,'Outcome Indicators - Section C'!$I$30:$I$121,0)),""),"")</f>
        <v/>
      </c>
      <c r="M109" s="686" t="str">
        <f>IFERROR(IF(INDEX('Outcome Indicators - Section C'!H$30:H$121,MATCH($AR109,'Outcome Indicators - Section C'!$I$30:$I$121,0))&lt;&gt;0,INDEX('Outcome Indicators - Section C'!H$30:H$121,MATCH($AR109,'Outcome Indicators - Section C'!$I$30:$I$121,0)),""),"")</f>
        <v/>
      </c>
      <c r="N109" s="324" t="str">
        <f>IFERROR(IF(INDEX('Outcome Indicators - Section C'!D$30:D$121,MATCH($AS109,'Outcome Indicators - Section C'!$I$30:$I$121,0))&lt;&gt;0,INDEX('Outcome Indicators - Section C'!D$30:D$121,MATCH($AS109,'Outcome Indicators - Section C'!$I$30:$I$121,0)),""),"")</f>
        <v/>
      </c>
      <c r="O109" s="684" t="str">
        <f>IFERROR(IF(INDEX('Outcome Indicators - Section C'!F$30:F$121,MATCH($AS109,'Outcome Indicators - Section C'!$I$30:$I$121,0))&lt;&gt;0,INDEX('Outcome Indicators - Section C'!F$30:F$121,MATCH($AS109,'Outcome Indicators - Section C'!$I$30:$I$121,0)),""),"")</f>
        <v/>
      </c>
      <c r="P109" s="685" t="str">
        <f>IFERROR(IF(INDEX('Outcome Indicators - Section C'!G$30:G$121,MATCH($AS109,'Outcome Indicators - Section C'!$I$30:$I$121,0))&lt;&gt;0,INDEX('Outcome Indicators - Section C'!G$30:G$121,MATCH($AS109,'Outcome Indicators - Section C'!$I$30:$I$121,0)),""),"")</f>
        <v/>
      </c>
      <c r="Q109" s="686" t="str">
        <f>IFERROR(IF(INDEX('Outcome Indicators - Section C'!H$30:H$121,MATCH($AS109,'Outcome Indicators - Section C'!$I$30:$I$121,0))&lt;&gt;0,INDEX('Outcome Indicators - Section C'!H$30:H$121,MATCH($AS109,'Outcome Indicators - Section C'!$I$30:$I$121,0)),""),"")</f>
        <v/>
      </c>
      <c r="R109" s="323" t="str">
        <f>IFERROR(IF(INDEX('Outcome Indicators - Section C'!D$30:D$121,MATCH($AT109,'Outcome Indicators - Section C'!$I$30:$I$121,0))&lt;&gt;0,INDEX('Outcome Indicators - Section C'!D$30:D$121,MATCH($AT109,'Outcome Indicators - Section C'!$I$30:$I$121,0)),""),"")</f>
        <v/>
      </c>
      <c r="S109" s="684" t="str">
        <f>IFERROR(IF(INDEX('Outcome Indicators - Section C'!F$30:F$121,MATCH($AT109,'Outcome Indicators - Section C'!$I$30:$I$121,0))&lt;&gt;0,INDEX('Outcome Indicators - Section C'!F$30:F$121,MATCH($AT109,'Outcome Indicators - Section C'!$I$30:$I$121,0)),""),"")</f>
        <v/>
      </c>
      <c r="T109" s="685" t="str">
        <f>IFERROR(IF(INDEX('Outcome Indicators - Section C'!G$30:G$121,MATCH($AT109,'Outcome Indicators - Section C'!$I$30:$I$121,0))&lt;&gt;0,INDEX('Outcome Indicators - Section C'!G$30:G$121,MATCH($AT109,'Outcome Indicators - Section C'!$I$30:$I$121,0)),""),"")</f>
        <v/>
      </c>
      <c r="U109" s="686" t="str">
        <f>IFERROR(IF(INDEX('Outcome Indicators - Section C'!H$30:H$121,MATCH($AT109,'Outcome Indicators - Section C'!$I$30:$I$121,0))&lt;&gt;0,INDEX('Outcome Indicators - Section C'!H$30:H$121,MATCH($AT109,'Outcome Indicators - Section C'!$I$30:$I$121,0)),""),"")</f>
        <v/>
      </c>
      <c r="V109" s="324" t="str">
        <f>IFERROR(IF(INDEX('Outcome Indicators - Section C'!D$30:D$121,MATCH($AU109,'Outcome Indicators - Section C'!$I$30:$I$121,0))&lt;&gt;0,INDEX('Outcome Indicators - Section C'!D$30:D$121,MATCH($AU109,'Outcome Indicators - Section C'!$I$30:$I$121,0)),""),"")</f>
        <v/>
      </c>
      <c r="W109" s="684" t="str">
        <f>IFERROR(IF(INDEX('Outcome Indicators - Section C'!F$30:F$121,MATCH($AU109,'Outcome Indicators - Section C'!$I$30:$I$121,0))&lt;&gt;0,INDEX('Outcome Indicators - Section C'!F$30:F$121,MATCH($AU109,'Outcome Indicators - Section C'!$I$30:$I$121,0)),""),"")</f>
        <v/>
      </c>
      <c r="X109" s="685" t="str">
        <f>IFERROR(IF(INDEX('Outcome Indicators - Section C'!G$30:G$121,MATCH($AU109,'Outcome Indicators - Section C'!$I$30:$I$121,0))&lt;&gt;0,INDEX('Outcome Indicators - Section C'!G$30:G$121,MATCH($AU109,'Outcome Indicators - Section C'!$I$30:$I$121,0)),""),"")</f>
        <v/>
      </c>
      <c r="Y109" s="686" t="str">
        <f>IFERROR(IF(INDEX('Outcome Indicators - Section C'!H$30:H$121,MATCH($AU109,'Outcome Indicators - Section C'!$I$30:$I$121,0))&lt;&gt;0,INDEX('Outcome Indicators - Section C'!H$30:H$121,MATCH($AU109,'Outcome Indicators - Section C'!$I$30:$I$121,0)),""),"")</f>
        <v/>
      </c>
      <c r="Z109" s="324" t="str">
        <f>IFERROR(IF(INDEX('Outcome Indicators - Section C'!D$30:D$121,MATCH($AV109,'Outcome Indicators - Section C'!$I$30:$I$121,0))&lt;&gt;0,INDEX('Outcome Indicators - Section C'!D$30:D$121,MATCH($AV109,'Outcome Indicators - Section C'!$I$30:$I$121,0)),""),"")</f>
        <v/>
      </c>
      <c r="AA109" s="684" t="str">
        <f>IFERROR(IF(INDEX('Outcome Indicators - Section C'!F$30:F$121,MATCH($AV109,'Outcome Indicators - Section C'!$I$30:$I$121,0))&lt;&gt;0,INDEX('Outcome Indicators - Section C'!F$30:F$121,MATCH($AV109,'Outcome Indicators - Section C'!$I$30:$I$121,0)),""),"")</f>
        <v/>
      </c>
      <c r="AB109" s="685" t="str">
        <f>IFERROR(IF(INDEX('Outcome Indicators - Section C'!G$30:G$121,MATCH($AV109,'Outcome Indicators - Section C'!$I$30:$I$121,0))&lt;&gt;0,INDEX('Outcome Indicators - Section C'!G$30:G$121,MATCH($AV109,'Outcome Indicators - Section C'!$I$30:$I$121,0)),""),"")</f>
        <v/>
      </c>
      <c r="AC109" s="686" t="str">
        <f>IFERROR(IF(INDEX('Outcome Indicators - Section C'!H$30:H$121,MATCH($AV109,'Outcome Indicators - Section C'!$I$30:$I$121,0))&lt;&gt;0,INDEX('Outcome Indicators - Section C'!H$30:H$121,MATCH($AV109,'Outcome Indicators - Section C'!$I$30:$I$121,0)),""),"")</f>
        <v/>
      </c>
      <c r="AD109" s="322"/>
      <c r="AE109" s="322"/>
      <c r="AF109" s="322"/>
      <c r="AG109" s="322"/>
      <c r="AH109" s="322"/>
      <c r="AI109" s="322"/>
      <c r="AJ109" s="322"/>
      <c r="AK109" s="322"/>
      <c r="AL109" s="322"/>
      <c r="AM109" s="687" t="str">
        <f>IFERROR(IF(INDEX('Outcome Indicators - Section C'!R$10:R$26,MATCH($A109,'Outcome Indicators - Section C'!$A$10:$A$26,0))&lt;&gt;0,INDEX('Outcome Indicators - Section C'!R$10:R$26,MATCH($A109,'Outcome Indicators - Section C'!$A$10:$A$26,0)),""),"")</f>
        <v/>
      </c>
      <c r="AO109" s="590"/>
      <c r="AP109" s="590"/>
      <c r="AQ109" s="590"/>
      <c r="AR109" s="615" t="str">
        <f t="shared" ref="AR109" si="130">CONCATENATE($A109,J$81)</f>
        <v>142018</v>
      </c>
      <c r="AS109" s="613" t="str">
        <f t="shared" ref="AS109" si="131">CONCATENATE($A109,N$81)</f>
        <v>142019</v>
      </c>
      <c r="AT109" s="613" t="str">
        <f t="shared" ref="AT109" si="132">CONCATENATE($A109,R$81)</f>
        <v>142020</v>
      </c>
      <c r="AU109" s="613" t="str">
        <f t="shared" ref="AU109" si="133">CONCATENATE($A109,V$81)</f>
        <v>142021</v>
      </c>
      <c r="AV109" s="613" t="str">
        <f t="shared" ref="AV109" si="134">CONCATENATE($A109,Z$81)</f>
        <v>142022</v>
      </c>
    </row>
    <row r="110" spans="1:48" ht="28.5" hidden="1" x14ac:dyDescent="0.45">
      <c r="A110" s="689"/>
      <c r="B110" s="678"/>
      <c r="C110" s="681"/>
      <c r="D110" s="681"/>
      <c r="E110" s="681"/>
      <c r="F110" s="681"/>
      <c r="G110" s="681"/>
      <c r="H110" s="681"/>
      <c r="I110" s="683"/>
      <c r="J110" s="323" t="str">
        <f>IFERROR(IF(INDEX('Outcome Indicators - Section C'!E$30:E$121,MATCH($AR109,'Outcome Indicators - Section C'!$I$30:$I$121,0))&lt;&gt;0,INDEX('Outcome Indicators - Section C'!E$30:E$121,MATCH($AR109,'Outcome Indicators - Section C'!$I$30:$I$121,0)),""),"")</f>
        <v/>
      </c>
      <c r="K110" s="684"/>
      <c r="L110" s="685"/>
      <c r="M110" s="686"/>
      <c r="N110" s="324" t="str">
        <f>IFERROR(IF(INDEX('Outcome Indicators - Section C'!E$30:E$121,MATCH($AS109,'Outcome Indicators - Section C'!$I$30:$I$121,0))&lt;&gt;0,INDEX('Outcome Indicators - Section C'!E$30:E$121,MATCH($AS109,'Outcome Indicators - Section C'!$I$30:$I$121,0)),""),"")</f>
        <v/>
      </c>
      <c r="O110" s="684"/>
      <c r="P110" s="685"/>
      <c r="Q110" s="686"/>
      <c r="R110" s="323" t="str">
        <f>IFERROR(IF(INDEX('Outcome Indicators - Section C'!E$30:E$121,MATCH($AT109,'Outcome Indicators - Section C'!$I$30:$I$121,0))&lt;&gt;0,INDEX('Outcome Indicators - Section C'!E$30:E$121,MATCH($AT109,'Outcome Indicators - Section C'!$I$30:$I$121,0)),""),"")</f>
        <v/>
      </c>
      <c r="S110" s="684"/>
      <c r="T110" s="685"/>
      <c r="U110" s="686"/>
      <c r="V110" s="324" t="str">
        <f>IFERROR(IF(INDEX('Outcome Indicators - Section C'!E$30:E$121,MATCH($AU109,'Outcome Indicators - Section C'!$I$30:$I$121,0))&lt;&gt;0,INDEX('Outcome Indicators - Section C'!E$30:E$121,MATCH($AU109,'Outcome Indicators - Section C'!$I$30:$I$121,0)),""),"")</f>
        <v/>
      </c>
      <c r="W110" s="684"/>
      <c r="X110" s="685"/>
      <c r="Y110" s="686"/>
      <c r="Z110" s="324" t="str">
        <f>IFERROR(IF(INDEX('Outcome Indicators - Section C'!E$30:E$121,MATCH($AV109,'Outcome Indicators - Section C'!$I$30:$I$121,0))&lt;&gt;0,INDEX('Outcome Indicators - Section C'!E$30:E$121,MATCH($AV109,'Outcome Indicators - Section C'!$I$30:$I$121,0)),""),"")</f>
        <v/>
      </c>
      <c r="AA110" s="684"/>
      <c r="AB110" s="685"/>
      <c r="AC110" s="686"/>
      <c r="AD110" s="322"/>
      <c r="AE110" s="322"/>
      <c r="AF110" s="322"/>
      <c r="AG110" s="322"/>
      <c r="AH110" s="322"/>
      <c r="AI110" s="322"/>
      <c r="AJ110" s="322"/>
      <c r="AK110" s="322"/>
      <c r="AL110" s="322"/>
      <c r="AM110" s="687"/>
      <c r="AO110" s="590"/>
      <c r="AP110" s="590"/>
      <c r="AQ110" s="590"/>
      <c r="AR110" s="615"/>
      <c r="AS110" s="613"/>
      <c r="AT110" s="613"/>
      <c r="AU110" s="613"/>
      <c r="AV110" s="613"/>
    </row>
    <row r="111" spans="1:48" ht="28.5" hidden="1" x14ac:dyDescent="0.45">
      <c r="A111" s="690">
        <v>15</v>
      </c>
      <c r="B111" s="678" t="str">
        <f>IFERROR(IF(INDEX('Outcome Indicators - Section C'!B$10:B$26,MATCH($A111,'Outcome Indicators - Section C'!$A$10:$A$26,0))&lt;&gt;0,INDEX('Outcome Indicators - Section C'!B$10:B$26,MATCH($A111,'Outcome Indicators - Section C'!$A$10:$A$26,0)),""),"")</f>
        <v/>
      </c>
      <c r="C111" s="681" t="str">
        <f>IFERROR(IF(INDEX('Outcome Indicators - Section C'!C$10:C$26,MATCH($A111,'Outcome Indicators - Section C'!$A$10:$A$26,0))&lt;&gt;0,INDEX('Outcome Indicators - Section C'!C$10:C$26,MATCH($A111,'Outcome Indicators - Section C'!$A$10:$A$26,0)),""),"")</f>
        <v/>
      </c>
      <c r="D111" s="681" t="str">
        <f>IFERROR(IF(INDEX('Outcome Indicators - Section C'!D$10:D$26,MATCH($A111,'Outcome Indicators - Section C'!$A$10:$A$26,0))&lt;&gt;0,INDEX('Outcome Indicators - Section C'!D$10:D$26,MATCH($A111,'Outcome Indicators - Section C'!$A$10:$A$26,0)),""),"")</f>
        <v/>
      </c>
      <c r="E111" s="681" t="str">
        <f>IFERROR(IF(INDEX('Outcome Indicators - Section C'!E$10:E$26,MATCH($A111,'Outcome Indicators - Section C'!$A$10:$A$26,0))&lt;&gt;0,INDEX('Outcome Indicators - Section C'!E$10:E$26,MATCH($A111,'Outcome Indicators - Section C'!$A$10:$A$26,0)),""),"")</f>
        <v/>
      </c>
      <c r="F111" s="681" t="str">
        <f>IFERROR(IF(INDEX('Outcome Indicators - Section C'!F$10:F$26,MATCH($A111,'Outcome Indicators - Section C'!$A$10:$A$26,0))&lt;&gt;0,INDEX('Outcome Indicators - Section C'!F$10:F$26,MATCH($A111,'Outcome Indicators - Section C'!$A$10:$A$26,0)),""),"")</f>
        <v/>
      </c>
      <c r="G111" s="681" t="str">
        <f>IFERROR(IF(INDEX('Outcome Indicators - Section C'!G$10:G$26,MATCH($A111,'Outcome Indicators - Section C'!$A$10:$A$26,0))&lt;&gt;0,INDEX('Outcome Indicators - Section C'!G$10:G$26,MATCH($A111,'Outcome Indicators - Section C'!$A$10:$A$26,0)),""),"")</f>
        <v/>
      </c>
      <c r="H111" s="681" t="str">
        <f>IFERROR(IF(INDEX('Outcome Indicators - Section C'!H$10:H$26,MATCH($A111,'Outcome Indicators - Section C'!$A$10:$A$26,0))&lt;&gt;0,INDEX('Outcome Indicators - Section C'!H$10:H$26,MATCH($A111,'Outcome Indicators - Section C'!$A$10:$A$26,0)),""),"")</f>
        <v/>
      </c>
      <c r="I111" s="683" t="str">
        <f>IFERROR(IF(INDEX('Outcome Indicators - Section C'!Q$10:Q$26,MATCH($A111,'Outcome Indicators - Section C'!$A$10:$A$26,0))&lt;&gt;0,INDEX('Outcome Indicators - Section C'!Q$10:Q$26,MATCH($A111,'Outcome Indicators - Section C'!$A$10:$A$26,0)),""),"")</f>
        <v/>
      </c>
      <c r="J111" s="321" t="str">
        <f>IFERROR(IF(INDEX('Outcome Indicators - Section C'!D$30:D$121,MATCH($AR111,'Outcome Indicators - Section C'!$I$30:$I$121,0))&lt;&gt;0,INDEX('Outcome Indicators - Section C'!D$30:D$121,MATCH($AR111,'Outcome Indicators - Section C'!$I$30:$I$121,0)),""),"")</f>
        <v/>
      </c>
      <c r="K111" s="684" t="str">
        <f>IFERROR(IF(INDEX('Outcome Indicators - Section C'!F$30:F$121,MATCH($AR111,'Outcome Indicators - Section C'!$I$30:$I$121,0))&lt;&gt;0,INDEX('Outcome Indicators - Section C'!F$30:F$121,MATCH($AR111,'Outcome Indicators - Section C'!$I$30:$I$121,0)),""),"")</f>
        <v/>
      </c>
      <c r="L111" s="685" t="str">
        <f>IFERROR(IF(INDEX('Outcome Indicators - Section C'!G$30:G$121,MATCH($AR111,'Outcome Indicators - Section C'!$I$30:$I$121,0))&lt;&gt;0,INDEX('Outcome Indicators - Section C'!G$30:G$121,MATCH($AR111,'Outcome Indicators - Section C'!$I$30:$I$121,0)),""),"")</f>
        <v/>
      </c>
      <c r="M111" s="686" t="str">
        <f>IFERROR(IF(INDEX('Outcome Indicators - Section C'!H$30:H$121,MATCH($AR111,'Outcome Indicators - Section C'!$I$30:$I$121,0))&lt;&gt;0,INDEX('Outcome Indicators - Section C'!H$30:H$121,MATCH($AR111,'Outcome Indicators - Section C'!$I$30:$I$121,0)),""),"")</f>
        <v/>
      </c>
      <c r="N111" s="321" t="str">
        <f>IFERROR(IF(INDEX('Outcome Indicators - Section C'!D$30:D$121,MATCH($AS111,'Outcome Indicators - Section C'!$I$30:$I$121,0))&lt;&gt;0,INDEX('Outcome Indicators - Section C'!D$30:D$121,MATCH($AS111,'Outcome Indicators - Section C'!$I$30:$I$121,0)),""),"")</f>
        <v/>
      </c>
      <c r="O111" s="684" t="str">
        <f>IFERROR(IF(INDEX('Outcome Indicators - Section C'!F$30:F$121,MATCH($AS111,'Outcome Indicators - Section C'!$I$30:$I$121,0))&lt;&gt;0,INDEX('Outcome Indicators - Section C'!F$30:F$121,MATCH($AS111,'Outcome Indicators - Section C'!$I$30:$I$121,0)),""),"")</f>
        <v/>
      </c>
      <c r="P111" s="685" t="str">
        <f>IFERROR(IF(INDEX('Outcome Indicators - Section C'!G$30:G$121,MATCH($AS111,'Outcome Indicators - Section C'!$I$30:$I$121,0))&lt;&gt;0,INDEX('Outcome Indicators - Section C'!G$30:G$121,MATCH($AS111,'Outcome Indicators - Section C'!$I$30:$I$121,0)),""),"")</f>
        <v/>
      </c>
      <c r="Q111" s="686" t="str">
        <f>IFERROR(IF(INDEX('Outcome Indicators - Section C'!H$30:H$121,MATCH($AS111,'Outcome Indicators - Section C'!$I$30:$I$121,0))&lt;&gt;0,INDEX('Outcome Indicators - Section C'!H$30:H$121,MATCH($AS111,'Outcome Indicators - Section C'!$I$30:$I$121,0)),""),"")</f>
        <v/>
      </c>
      <c r="R111" s="321" t="str">
        <f>IFERROR(IF(INDEX('Outcome Indicators - Section C'!D$30:D$121,MATCH($AT111,'Outcome Indicators - Section C'!$I$30:$I$121,0))&lt;&gt;0,INDEX('Outcome Indicators - Section C'!D$30:D$121,MATCH($AT111,'Outcome Indicators - Section C'!$I$30:$I$121,0)),""),"")</f>
        <v/>
      </c>
      <c r="S111" s="684" t="str">
        <f>IFERROR(IF(INDEX('Outcome Indicators - Section C'!F$30:F$121,MATCH($AT111,'Outcome Indicators - Section C'!$I$30:$I$121,0))&lt;&gt;0,INDEX('Outcome Indicators - Section C'!F$30:F$121,MATCH($AT111,'Outcome Indicators - Section C'!$I$30:$I$121,0)),""),"")</f>
        <v/>
      </c>
      <c r="T111" s="685" t="str">
        <f>IFERROR(IF(INDEX('Outcome Indicators - Section C'!G$30:G$121,MATCH($AT111,'Outcome Indicators - Section C'!$I$30:$I$121,0))&lt;&gt;0,INDEX('Outcome Indicators - Section C'!G$30:G$121,MATCH($AT111,'Outcome Indicators - Section C'!$I$30:$I$121,0)),""),"")</f>
        <v/>
      </c>
      <c r="U111" s="686" t="str">
        <f>IFERROR(IF(INDEX('Outcome Indicators - Section C'!H$30:H$121,MATCH($AT111,'Outcome Indicators - Section C'!$I$30:$I$121,0))&lt;&gt;0,INDEX('Outcome Indicators - Section C'!H$30:H$121,MATCH($AT111,'Outcome Indicators - Section C'!$I$30:$I$121,0)),""),"")</f>
        <v/>
      </c>
      <c r="V111" s="321" t="str">
        <f>IFERROR(IF(INDEX('Outcome Indicators - Section C'!D$30:D$121,MATCH($AU111,'Outcome Indicators - Section C'!$I$30:$I$121,0))&lt;&gt;0,INDEX('Outcome Indicators - Section C'!D$30:D$121,MATCH($AU111,'Outcome Indicators - Section C'!$I$30:$I$121,0)),""),"")</f>
        <v/>
      </c>
      <c r="W111" s="684" t="str">
        <f>IFERROR(IF(INDEX('Outcome Indicators - Section C'!F$30:F$121,MATCH($AU111,'Outcome Indicators - Section C'!$I$30:$I$121,0))&lt;&gt;0,INDEX('Outcome Indicators - Section C'!F$30:F$121,MATCH($AU111,'Outcome Indicators - Section C'!$I$30:$I$121,0)),""),"")</f>
        <v/>
      </c>
      <c r="X111" s="685" t="str">
        <f>IFERROR(IF(INDEX('Outcome Indicators - Section C'!G$30:G$121,MATCH($AU111,'Outcome Indicators - Section C'!$I$30:$I$121,0))&lt;&gt;0,INDEX('Outcome Indicators - Section C'!G$30:G$121,MATCH($AU111,'Outcome Indicators - Section C'!$I$30:$I$121,0)),""),"")</f>
        <v/>
      </c>
      <c r="Y111" s="686" t="str">
        <f>IFERROR(IF(INDEX('Outcome Indicators - Section C'!H$30:H$121,MATCH($AU111,'Outcome Indicators - Section C'!$I$30:$I$121,0))&lt;&gt;0,INDEX('Outcome Indicators - Section C'!H$30:H$121,MATCH($AU111,'Outcome Indicators - Section C'!$I$30:$I$121,0)),""),"")</f>
        <v/>
      </c>
      <c r="Z111" s="321" t="str">
        <f>IFERROR(IF(INDEX('Outcome Indicators - Section C'!D$30:D$121,MATCH($AV111,'Outcome Indicators - Section C'!$I$30:$I$121,0))&lt;&gt;0,INDEX('Outcome Indicators - Section C'!D$30:D$121,MATCH($AV111,'Outcome Indicators - Section C'!$I$30:$I$121,0)),""),"")</f>
        <v/>
      </c>
      <c r="AA111" s="684" t="str">
        <f>IFERROR(IF(INDEX('Outcome Indicators - Section C'!F$30:F$121,MATCH($AV111,'Outcome Indicators - Section C'!$I$30:$I$121,0))&lt;&gt;0,INDEX('Outcome Indicators - Section C'!F$30:F$121,MATCH($AV111,'Outcome Indicators - Section C'!$I$30:$I$121,0)),""),"")</f>
        <v/>
      </c>
      <c r="AB111" s="685" t="str">
        <f>IFERROR(IF(INDEX('Outcome Indicators - Section C'!G$30:G$121,MATCH($AV111,'Outcome Indicators - Section C'!$I$30:$I$121,0))&lt;&gt;0,INDEX('Outcome Indicators - Section C'!G$30:G$121,MATCH($AV111,'Outcome Indicators - Section C'!$I$30:$I$121,0)),""),"")</f>
        <v/>
      </c>
      <c r="AC111" s="686" t="str">
        <f>IFERROR(IF(INDEX('Outcome Indicators - Section C'!H$30:H$121,MATCH($AV111,'Outcome Indicators - Section C'!$I$30:$I$121,0))&lt;&gt;0,INDEX('Outcome Indicators - Section C'!H$30:H$121,MATCH($AV111,'Outcome Indicators - Section C'!$I$30:$I$121,0)),""),"")</f>
        <v/>
      </c>
      <c r="AD111" s="322"/>
      <c r="AE111" s="322"/>
      <c r="AF111" s="322"/>
      <c r="AG111" s="322"/>
      <c r="AH111" s="322"/>
      <c r="AI111" s="322"/>
      <c r="AJ111" s="322"/>
      <c r="AK111" s="322"/>
      <c r="AL111" s="322"/>
      <c r="AM111" s="687" t="str">
        <f>IFERROR(IF(INDEX('Outcome Indicators - Section C'!R$10:R$26,MATCH($A111,'Outcome Indicators - Section C'!$A$10:$A$26,0))&lt;&gt;0,INDEX('Outcome Indicators - Section C'!R$10:R$26,MATCH($A111,'Outcome Indicators - Section C'!$A$10:$A$26,0)),""),"")</f>
        <v/>
      </c>
      <c r="AO111" s="590"/>
      <c r="AP111" s="590"/>
      <c r="AQ111" s="590"/>
      <c r="AR111" s="615" t="str">
        <f t="shared" ref="AR111" si="135">CONCATENATE($A111,J$81)</f>
        <v>152018</v>
      </c>
      <c r="AS111" s="613" t="str">
        <f t="shared" ref="AS111" si="136">CONCATENATE($A111,N$81)</f>
        <v>152019</v>
      </c>
      <c r="AT111" s="613" t="str">
        <f t="shared" ref="AT111" si="137">CONCATENATE($A111,R$81)</f>
        <v>152020</v>
      </c>
      <c r="AU111" s="613" t="str">
        <f t="shared" ref="AU111" si="138">CONCATENATE($A111,V$81)</f>
        <v>152021</v>
      </c>
      <c r="AV111" s="613" t="str">
        <f t="shared" ref="AV111" si="139">CONCATENATE($A111,Z$81)</f>
        <v>152022</v>
      </c>
    </row>
    <row r="112" spans="1:48" ht="29.25" hidden="1" thickBot="1" x14ac:dyDescent="0.5">
      <c r="A112" s="691"/>
      <c r="B112" s="692"/>
      <c r="C112" s="693"/>
      <c r="D112" s="693"/>
      <c r="E112" s="693"/>
      <c r="F112" s="693"/>
      <c r="G112" s="693"/>
      <c r="H112" s="693"/>
      <c r="I112" s="694"/>
      <c r="J112" s="325" t="str">
        <f>IFERROR(IF(INDEX('Outcome Indicators - Section C'!E$30:E$121,MATCH($AR111,'Outcome Indicators - Section C'!$I$30:$I$121,0))&lt;&gt;0,INDEX('Outcome Indicators - Section C'!E$30:E$121,MATCH($AR111,'Outcome Indicators - Section C'!$I$30:$I$121,0)),""),"")</f>
        <v/>
      </c>
      <c r="K112" s="695"/>
      <c r="L112" s="696"/>
      <c r="M112" s="697"/>
      <c r="N112" s="325" t="str">
        <f>IFERROR(IF(INDEX('Outcome Indicators - Section C'!E$30:E$121,MATCH($AS111,'Outcome Indicators - Section C'!$I$30:$I$121,0))&lt;&gt;0,INDEX('Outcome Indicators - Section C'!E$30:E$121,MATCH($AS111,'Outcome Indicators - Section C'!$I$30:$I$121,0)),""),"")</f>
        <v/>
      </c>
      <c r="O112" s="695"/>
      <c r="P112" s="696"/>
      <c r="Q112" s="697"/>
      <c r="R112" s="325" t="str">
        <f>IFERROR(IF(INDEX('Outcome Indicators - Section C'!E$30:E$121,MATCH($AT111,'Outcome Indicators - Section C'!$I$30:$I$121,0))&lt;&gt;0,INDEX('Outcome Indicators - Section C'!E$30:E$121,MATCH($AT111,'Outcome Indicators - Section C'!$I$30:$I$121,0)),""),"")</f>
        <v/>
      </c>
      <c r="S112" s="695"/>
      <c r="T112" s="696"/>
      <c r="U112" s="697"/>
      <c r="V112" s="325" t="str">
        <f>IFERROR(IF(INDEX('Outcome Indicators - Section C'!E$30:E$121,MATCH($AU111,'Outcome Indicators - Section C'!$I$30:$I$121,0))&lt;&gt;0,INDEX('Outcome Indicators - Section C'!E$30:E$121,MATCH($AU111,'Outcome Indicators - Section C'!$I$30:$I$121,0)),""),"")</f>
        <v/>
      </c>
      <c r="W112" s="695"/>
      <c r="X112" s="696"/>
      <c r="Y112" s="697"/>
      <c r="Z112" s="325" t="str">
        <f>IFERROR(IF(INDEX('Outcome Indicators - Section C'!E$30:E$121,MATCH($AV111,'Outcome Indicators - Section C'!$I$30:$I$121,0))&lt;&gt;0,INDEX('Outcome Indicators - Section C'!E$30:E$121,MATCH($AV111,'Outcome Indicators - Section C'!$I$30:$I$121,0)),""),"")</f>
        <v/>
      </c>
      <c r="AA112" s="695"/>
      <c r="AB112" s="696"/>
      <c r="AC112" s="697"/>
      <c r="AD112" s="326"/>
      <c r="AE112" s="326"/>
      <c r="AF112" s="326"/>
      <c r="AG112" s="326"/>
      <c r="AH112" s="326"/>
      <c r="AI112" s="326"/>
      <c r="AJ112" s="326"/>
      <c r="AK112" s="326"/>
      <c r="AL112" s="326"/>
      <c r="AM112" s="687"/>
      <c r="AO112" s="591"/>
      <c r="AP112" s="591"/>
      <c r="AQ112" s="591"/>
      <c r="AR112" s="615"/>
      <c r="AS112" s="613"/>
      <c r="AT112" s="613"/>
      <c r="AU112" s="613"/>
      <c r="AV112" s="613"/>
    </row>
    <row r="113" spans="1:53" x14ac:dyDescent="0.25">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c r="W113" s="222"/>
      <c r="X113" s="222"/>
      <c r="Y113" s="222"/>
      <c r="Z113" s="222"/>
      <c r="AA113" s="222"/>
      <c r="AB113" s="222"/>
      <c r="AC113" s="222"/>
      <c r="AD113" s="304"/>
      <c r="AE113" s="304"/>
      <c r="AF113" s="304"/>
      <c r="AG113" s="304"/>
      <c r="AH113" s="304"/>
      <c r="AI113" s="304"/>
      <c r="AJ113" s="304"/>
      <c r="AK113" s="304"/>
      <c r="AL113" s="304"/>
      <c r="AM113" s="304"/>
      <c r="AO113" s="304"/>
      <c r="AP113" s="304"/>
      <c r="AQ113" s="304"/>
    </row>
    <row r="114" spans="1:53" ht="16.5" thickBot="1" x14ac:dyDescent="0.3">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c r="W114" s="222"/>
      <c r="X114" s="222"/>
      <c r="Y114" s="222"/>
      <c r="Z114" s="222"/>
      <c r="AA114" s="222"/>
      <c r="AB114" s="222"/>
      <c r="AC114" s="222"/>
      <c r="AD114" s="304"/>
      <c r="AE114" s="304"/>
      <c r="AF114" s="304"/>
      <c r="AG114" s="304"/>
      <c r="AH114" s="304"/>
      <c r="AI114" s="304"/>
      <c r="AJ114" s="304"/>
      <c r="AK114" s="304"/>
      <c r="AL114" s="304"/>
      <c r="AM114" s="304"/>
      <c r="AO114" s="304"/>
      <c r="AP114" s="304"/>
      <c r="AQ114" s="304"/>
    </row>
    <row r="115" spans="1:53" ht="47.25" customHeight="1" thickBot="1" x14ac:dyDescent="0.3">
      <c r="A115" s="653" t="s">
        <v>24</v>
      </c>
      <c r="B115" s="654"/>
      <c r="C115" s="654"/>
      <c r="D115" s="654"/>
      <c r="E115" s="654"/>
      <c r="F115" s="654"/>
      <c r="G115" s="654"/>
      <c r="H115" s="654"/>
      <c r="I115" s="655"/>
      <c r="J115" s="222"/>
      <c r="K115" s="222"/>
      <c r="L115" s="222"/>
      <c r="M115" s="222"/>
      <c r="N115" s="225"/>
      <c r="O115" s="222"/>
      <c r="P115" s="222"/>
      <c r="Q115" s="222"/>
      <c r="R115" s="222"/>
      <c r="S115" s="222"/>
      <c r="T115" s="222"/>
      <c r="U115" s="222"/>
      <c r="V115" s="222"/>
      <c r="W115" s="222"/>
      <c r="X115" s="222"/>
      <c r="Y115" s="222"/>
      <c r="Z115" s="222"/>
      <c r="AA115" s="222"/>
      <c r="AB115" s="222"/>
      <c r="AC115" s="222"/>
      <c r="AD115" s="304"/>
      <c r="AE115" s="304"/>
      <c r="AF115" s="304"/>
      <c r="AG115" s="304"/>
      <c r="AH115" s="304"/>
      <c r="AI115" s="304"/>
      <c r="AJ115" s="304"/>
      <c r="AK115" s="304"/>
      <c r="AL115" s="304"/>
      <c r="AM115" s="304"/>
      <c r="AO115" s="304"/>
      <c r="AP115" s="304"/>
      <c r="AQ115" s="304"/>
    </row>
    <row r="116" spans="1:53" ht="16.5" thickBot="1" x14ac:dyDescent="0.3">
      <c r="A116" s="222"/>
      <c r="B116" s="222"/>
      <c r="C116" s="222"/>
      <c r="D116" s="222"/>
      <c r="E116" s="222"/>
      <c r="F116" s="222"/>
      <c r="G116" s="222"/>
      <c r="H116" s="222"/>
      <c r="I116" s="222"/>
      <c r="J116" s="222"/>
      <c r="K116" s="222"/>
      <c r="L116" s="222"/>
      <c r="M116" s="222"/>
      <c r="N116" s="261"/>
      <c r="O116" s="222"/>
      <c r="P116" s="222"/>
      <c r="Q116" s="222"/>
      <c r="R116" s="222"/>
      <c r="S116" s="222"/>
      <c r="T116" s="222"/>
      <c r="U116" s="48"/>
      <c r="V116" s="222"/>
      <c r="W116" s="222"/>
      <c r="X116" s="222"/>
      <c r="Y116" s="222"/>
      <c r="Z116" s="222"/>
      <c r="AA116" s="222"/>
      <c r="AB116" s="222"/>
      <c r="AC116" s="222"/>
      <c r="AD116" s="304"/>
      <c r="AE116" s="304"/>
      <c r="AF116" s="304"/>
      <c r="AG116" s="304"/>
      <c r="AH116" s="304"/>
      <c r="AI116" s="304"/>
      <c r="AJ116" s="304"/>
      <c r="AK116" s="304"/>
      <c r="AL116" s="304"/>
      <c r="AM116" s="304"/>
      <c r="AO116" s="304"/>
      <c r="AP116" s="304"/>
      <c r="AQ116" s="304"/>
    </row>
    <row r="117" spans="1:53" ht="26.45" customHeight="1" thickBot="1" x14ac:dyDescent="0.3">
      <c r="A117" s="260"/>
      <c r="B117" s="259"/>
      <c r="C117" s="259"/>
      <c r="D117" s="259"/>
      <c r="E117" s="259"/>
      <c r="F117" s="259"/>
      <c r="G117" s="259"/>
      <c r="H117" s="259"/>
      <c r="I117" s="259"/>
      <c r="J117" s="259"/>
      <c r="K117" s="259"/>
      <c r="L117" s="259"/>
      <c r="M117" s="259"/>
      <c r="N117" s="611" t="str">
        <f ca="1">TEXT(IFERROR(INDEX('Overview - Section A'!$A$37:$A$44,MATCH(A16,'Overview - Section A'!$B$37:$B$44,0)),""),"d-mmm-yy") &amp;" to " &amp; TEXT(IFERROR(INDEX('Overview - Section A'!$E$37:$E$44,MATCH(A16,'Overview - Section A'!$B$37:$B$44,0)),""),"d-mmm-yy")</f>
        <v>1-Jul-19 to 31-Dec-19</v>
      </c>
      <c r="O117" s="612"/>
      <c r="P117" s="614"/>
      <c r="Q117" s="611" t="str">
        <f ca="1">TEXT(IFERROR(INDEX('Overview - Section A'!$A$37:$A$44,MATCH(A17,'Overview - Section A'!$B$37:$B$44,0)),""),"d-mmm-yy") &amp;" to " &amp; TEXT(IFERROR(INDEX('Overview - Section A'!$E$37:$E$44,MATCH(A17,'Overview - Section A'!$B$37:$B$44,0)),""),"d-mmm-yy")</f>
        <v>1-Jan-20 to 31-Dec-20</v>
      </c>
      <c r="R117" s="612"/>
      <c r="S117" s="614"/>
      <c r="T117" s="611" t="str">
        <f ca="1">TEXT(IFERROR(INDEX('Overview - Section A'!$A$37:$A$44,MATCH(A18,'Overview - Section A'!$B$37:$B$44,0)),""),"d-mmm-yy") &amp;" to " &amp; TEXT(IFERROR(INDEX('Overview - Section A'!$E$37:$E$44,MATCH(A18,'Overview - Section A'!$B$37:$B$44,0)),""),"d-mmm-yy")</f>
        <v>1-Jan-21 to 31-Dec-21</v>
      </c>
      <c r="U117" s="612"/>
      <c r="V117" s="614"/>
      <c r="W117" s="611" t="str">
        <f ca="1">TEXT(IFERROR(INDEX('Overview - Section A'!$A$37:$A$44,MATCH(A19,'Overview - Section A'!$B$37:$B$44,0)),""),"d-mmm-yy") &amp;" to " &amp; TEXT(IFERROR(INDEX('Overview - Section A'!$E$37:$E$44,MATCH(A19,'Overview - Section A'!$B$37:$B$44,0)),""),"d-mmm-yy")</f>
        <v>1-Jan-22 to 30-Jun-22</v>
      </c>
      <c r="X117" s="612"/>
      <c r="Y117" s="614"/>
      <c r="Z117" s="611" t="str">
        <f ca="1">TEXT(IFERROR(INDEX('Overview - Section A'!$A$37:$A$44,MATCH(A20,'Overview - Section A'!$B$37:$B$44,0)),""),"d-mmm-yy") &amp;" to " &amp; TEXT(IFERROR(INDEX('Overview - Section A'!$E$37:$E$44,MATCH(A20,'Overview - Section A'!$B$37:$B$44,0)),""),"d-mmm-yy")</f>
        <v>1-Jul-22 to 30-Jun-23</v>
      </c>
      <c r="AA117" s="612"/>
      <c r="AB117" s="614"/>
      <c r="AC117" s="611" t="str">
        <f ca="1">TEXT(IFERROR(INDEX('Overview - Section A'!$A$37:$A$44,MATCH(A21,'Overview - Section A'!$B$37:$B$44,0)),""),"d-mmm-yy") &amp;" to " &amp; TEXT(IFERROR(INDEX('Overview - Section A'!$E$37:$E$44,MATCH(A21,'Overview - Section A'!$B$37:$B$44,0)),""),"d-mmm-yy")</f>
        <v>1-Jul-23 to 30-Jun-24</v>
      </c>
      <c r="AD117" s="612"/>
      <c r="AE117" s="614"/>
      <c r="AF117" s="611" t="str">
        <f>TEXT(IFERROR(INDEX('Overview - Section A'!$A$37:$A$44,MATCH(A22,'Overview - Section A'!$B$37:$B$44,0)),""),"d-mmm-yy") &amp;" to " &amp; TEXT(IFERROR(INDEX('Overview - Section A'!$E$37:$E$44,MATCH(A22,'Overview - Section A'!$B$37:$B$44,0)),""),"d-mmm-yy")</f>
        <v xml:space="preserve"> to </v>
      </c>
      <c r="AG117" s="612"/>
      <c r="AH117" s="614"/>
      <c r="AI117" s="611" t="str">
        <f>TEXT(IFERROR(INDEX('Overview - Section A'!$A$37:$A$44,MATCH(A23,'Overview - Section A'!$B$37:$B$44,0)),""),"d-mmm-yy") &amp;" to " &amp; TEXT(IFERROR(INDEX('Overview - Section A'!$E$37:$E$44,MATCH(A23,'Overview - Section A'!$B$37:$B$44,0)),""),"d-mmm-yy")</f>
        <v xml:space="preserve"> to </v>
      </c>
      <c r="AJ117" s="612"/>
      <c r="AK117" s="614"/>
      <c r="AL117" s="258"/>
      <c r="AM117" s="258"/>
      <c r="AO117" s="709" t="s">
        <v>309</v>
      </c>
      <c r="AP117" s="709"/>
      <c r="AQ117" s="709"/>
    </row>
    <row r="118" spans="1:53" ht="288.75" customHeight="1" x14ac:dyDescent="0.25">
      <c r="A118" s="254" t="s">
        <v>184</v>
      </c>
      <c r="B118" s="257" t="s">
        <v>76</v>
      </c>
      <c r="C118" s="253" t="s">
        <v>77</v>
      </c>
      <c r="D118" s="256" t="s">
        <v>10</v>
      </c>
      <c r="E118" s="253" t="s">
        <v>298</v>
      </c>
      <c r="F118" s="253" t="s">
        <v>4</v>
      </c>
      <c r="G118" s="253" t="s">
        <v>33</v>
      </c>
      <c r="H118" s="253" t="s">
        <v>18</v>
      </c>
      <c r="I118" s="253" t="s">
        <v>19</v>
      </c>
      <c r="J118" s="253" t="s">
        <v>20</v>
      </c>
      <c r="K118" s="253" t="s">
        <v>258</v>
      </c>
      <c r="L118" s="253" t="s">
        <v>297</v>
      </c>
      <c r="M118" s="255" t="s">
        <v>169</v>
      </c>
      <c r="N118" s="254" t="s">
        <v>296</v>
      </c>
      <c r="O118" s="253" t="s">
        <v>8</v>
      </c>
      <c r="P118" s="252" t="s">
        <v>144</v>
      </c>
      <c r="Q118" s="254" t="s">
        <v>296</v>
      </c>
      <c r="R118" s="253" t="s">
        <v>8</v>
      </c>
      <c r="S118" s="252" t="s">
        <v>144</v>
      </c>
      <c r="T118" s="254" t="s">
        <v>296</v>
      </c>
      <c r="U118" s="253" t="s">
        <v>8</v>
      </c>
      <c r="V118" s="252" t="s">
        <v>144</v>
      </c>
      <c r="W118" s="254" t="s">
        <v>296</v>
      </c>
      <c r="X118" s="253" t="s">
        <v>8</v>
      </c>
      <c r="Y118" s="252" t="s">
        <v>144</v>
      </c>
      <c r="Z118" s="254" t="s">
        <v>296</v>
      </c>
      <c r="AA118" s="253" t="s">
        <v>8</v>
      </c>
      <c r="AB118" s="252" t="s">
        <v>144</v>
      </c>
      <c r="AC118" s="254" t="s">
        <v>296</v>
      </c>
      <c r="AD118" s="253" t="s">
        <v>8</v>
      </c>
      <c r="AE118" s="252" t="s">
        <v>144</v>
      </c>
      <c r="AF118" s="254" t="s">
        <v>296</v>
      </c>
      <c r="AG118" s="253" t="s">
        <v>8</v>
      </c>
      <c r="AH118" s="252" t="s">
        <v>144</v>
      </c>
      <c r="AI118" s="254" t="s">
        <v>296</v>
      </c>
      <c r="AJ118" s="253" t="s">
        <v>8</v>
      </c>
      <c r="AK118" s="252" t="s">
        <v>144</v>
      </c>
      <c r="AL118" s="291"/>
      <c r="AM118" s="251" t="s">
        <v>9</v>
      </c>
      <c r="AO118" s="302" t="s">
        <v>301</v>
      </c>
      <c r="AP118" s="302" t="s">
        <v>302</v>
      </c>
      <c r="AQ118" s="302" t="s">
        <v>303</v>
      </c>
    </row>
    <row r="119" spans="1:53" s="226" customFormat="1" ht="28.5" x14ac:dyDescent="0.25">
      <c r="A119" s="698">
        <v>1</v>
      </c>
      <c r="B119" s="606" t="str">
        <f>IFERROR(IF(INDEX('Coverage Indicators - Section D'!B$10:B$41,MATCH('Print View'!$A119,'Coverage Indicators - Section D'!$A$10:$A$41,0))&lt;&gt;0,INDEX('Coverage Indicators - Section D'!B$10:B$41,MATCH('Print View'!$A119,'Coverage Indicators - Section D'!$A$10:$A$41,0)),""),"")</f>
        <v>Comprehensive prevention programs for MSM</v>
      </c>
      <c r="C119" s="606" t="str">
        <f>IFERROR(IF(INDEX('Coverage Indicators - Section D'!C$10:C$41,MATCH('Print View'!$A119,'Coverage Indicators - Section D'!$A$10:$A$41,0))&lt;&gt;0,INDEX('Coverage Indicators - Section D'!C$10:C$41,MATCH('Print View'!$A119,'Coverage Indicators - Section D'!$A$10:$A$41,0)),""),"")</f>
        <v>KP-1a(M): Percentage of men who have sex with men reached with HIV prevention programs - defined package of services</v>
      </c>
      <c r="D119" s="606" t="str">
        <f>IFERROR(IF(INDEX('Coverage Indicators - Section D'!D$10:D$41,MATCH('Print View'!$A119,'Coverage Indicators - Section D'!$A$10:$A$41,0))&lt;&gt;0,INDEX('Coverage Indicators - Section D'!D$10:D$41,MATCH('Print View'!$A119,'Coverage Indicators - Section D'!$A$10:$A$41,0)),""),"")</f>
        <v/>
      </c>
      <c r="E119" s="250">
        <f>IFERROR(IF(INDEX('Coverage Indicators - Section D'!E$10:E$41,MATCH('Print View'!$A119,'Coverage Indicators - Section D'!$A$10:$A$41,0))&lt;&gt;0,INDEX('Coverage Indicators - Section D'!E$10:E$41,MATCH('Print View'!$A119,'Coverage Indicators - Section D'!$A$10:$A$41,0)),""),"")</f>
        <v>7104</v>
      </c>
      <c r="F119" s="605">
        <f>IFERROR(IF(INDEX('Coverage Indicators - Section D'!G$10:G$41,MATCH('Print View'!$A119,'Coverage Indicators - Section D'!$A$10:$A$41,0))&lt;&gt;0,INDEX('Coverage Indicators - Section D'!G$10:G$41,MATCH('Print View'!$A119,'Coverage Indicators - Section D'!$A$10:$A$41,0)),""),"")</f>
        <v>38.4</v>
      </c>
      <c r="G119" s="605" t="str">
        <f>IFERROR(IF(INDEX('Coverage Indicators - Section D'!H$10:H$41,MATCH('Print View'!$A119,'Coverage Indicators - Section D'!$A$10:$A$41,0))&lt;&gt;0,INDEX('Coverage Indicators - Section D'!H$10:H$41,MATCH('Print View'!$A119,'Coverage Indicators - Section D'!$A$10:$A$41,0)),""),"")</f>
        <v>2018</v>
      </c>
      <c r="H119" s="606" t="str">
        <f>IFERROR(IF(INDEX('Coverage Indicators - Section D'!P$10:P$41,MATCH('Print View'!$A119,'Coverage Indicators - Section D'!$A$10:$A$41,0))&lt;&gt;0,INDEX('Coverage Indicators - Section D'!P$10:P$41,MATCH('Print View'!$A119,'Coverage Indicators - Section D'!$A$10:$A$41,0)),""),"")</f>
        <v>Reports (program records)</v>
      </c>
      <c r="I119" s="606" t="str">
        <f>IFERROR(IF(INDEX('Coverage Indicators - Section D'!Q$10:Q$41,MATCH('Print View'!$A119,'Coverage Indicators - Section D'!$A$10:$A$41,0))&lt;&gt;0,INDEX('Coverage Indicators - Section D'!Q$10:Q$41,MATCH('Print View'!$A119,'Coverage Indicators - Section D'!$A$10:$A$41,0)),""),"")</f>
        <v/>
      </c>
      <c r="J119" s="606" t="str">
        <f>IFERROR(IF(INDEX('Coverage Indicators - Section D'!R$10:R$41,MATCH('Print View'!$A119,'Coverage Indicators - Section D'!$A$10:$A$41,0))&lt;&gt;0,INDEX('Coverage Indicators - Section D'!R$10:R$41,MATCH('Print View'!$A119,'Coverage Indicators - Section D'!$A$10:$A$41,0)),""),"")</f>
        <v/>
      </c>
      <c r="K119" s="606" t="str">
        <f>IFERROR(IF(INDEX('Coverage Indicators - Section D'!S$10:S$41,MATCH('Print View'!$A119,'Coverage Indicators - Section D'!$A$10:$A$41,0))&lt;&gt;0,INDEX('Coverage Indicators - Section D'!S$10:S$41,MATCH('Print View'!$A119,'Coverage Indicators - Section D'!$A$10:$A$41,0)),""),"")</f>
        <v/>
      </c>
      <c r="L119" s="250" t="str">
        <f>IFERROR(IF(INDEX('Coverage Indicators - Section D'!T$10:T$41,MATCH('Print View'!$A119,'Coverage Indicators - Section D'!$A$10:$A$41,0))&lt;&gt;0,INDEX('Coverage Indicators - Section D'!T$10:T$41,MATCH('Print View'!$A119,'Coverage Indicators - Section D'!$A$10:$A$41,0)),""),"")</f>
        <v>Georgia</v>
      </c>
      <c r="M119" s="606" t="str">
        <f>IFERROR(IF(INDEX('Coverage Indicators - Section D'!V$10:V$41,MATCH('Print View'!$A119,'Coverage Indicators - Section D'!$A$10:$A$41,0))&lt;&gt;0,INDEX('Coverage Indicators - Section D'!V$10:V$41,MATCH('Print View'!$A119,'Coverage Indicators - Section D'!$A$10:$A$41,0)),""),"")</f>
        <v>Y- Cumulative annually</v>
      </c>
      <c r="N119" s="250">
        <f ca="1">IFERROR(IF(INDEX('Coverage Indicators - Section D'!E$45:E$226,MATCH('Print View'!$AR119,'Coverage Indicators - Section D'!$I$45:$I$226,0))&lt;&gt;0,INDEX('Coverage Indicators - Section D'!E$45:E$226,MATCH('Print View'!$AR119,'Coverage Indicators - Section D'!$I$45:$I$226,0)),""),"")</f>
        <v>8325</v>
      </c>
      <c r="O119" s="605">
        <f ca="1">IFERROR(IF(INDEX('Coverage Indicators - Section D'!G$45:G$226,MATCH('Print View'!$AR119,'Coverage Indicators - Section D'!$I$45:$I$226,0))&lt;&gt;0,INDEX('Coverage Indicators - Section D'!G$45:G$226,MATCH('Print View'!$AR119,'Coverage Indicators - Section D'!$I$45:$I$226,0)),""),"")</f>
        <v>45</v>
      </c>
      <c r="P119" s="606" t="str">
        <f ca="1">IFERROR(IF(INDEX('Coverage Indicators - Section D'!H$45:H$226,MATCH('Print View'!$AR119,'Coverage Indicators - Section D'!$I$45:$I$226,0))&lt;&gt;0,INDEX('Coverage Indicators - Section D'!H$45:H$226,MATCH('Print View'!$AR119,'Coverage Indicators - Section D'!$I$45:$I$226,0)),""),"")</f>
        <v/>
      </c>
      <c r="Q119" s="250">
        <f ca="1">IFERROR(IF(INDEX('Coverage Indicators - Section D'!E$45:E$226,MATCH('Print View'!$AS119,'Coverage Indicators - Section D'!$I$45:$I$226,0))&lt;&gt;0,INDEX('Coverage Indicators - Section D'!E$45:E$226,MATCH('Print View'!$AS119,'Coverage Indicators - Section D'!$I$45:$I$226,0)),""),"")</f>
        <v>9250</v>
      </c>
      <c r="R119" s="605">
        <f ca="1">IFERROR(IF(INDEX('Coverage Indicators - Section D'!G$45:G$226,MATCH('Print View'!$AS119,'Coverage Indicators - Section D'!$I$45:$I$226,0))&lt;&gt;0,INDEX('Coverage Indicators - Section D'!G$45:G$226,MATCH('Print View'!$AS119,'Coverage Indicators - Section D'!$I$45:$I$226,0)),""),"")</f>
        <v>50</v>
      </c>
      <c r="S119" s="606" t="str">
        <f ca="1">IFERROR(IF(INDEX('Coverage Indicators - Section D'!H$45:H$226,MATCH('Print View'!$AS119,'Coverage Indicators - Section D'!$I$45:$I$226,0))&lt;&gt;0,INDEX('Coverage Indicators - Section D'!H$45:H$226,MATCH('Print View'!$AS119,'Coverage Indicators - Section D'!$I$45:$I$226,0)),""),"")</f>
        <v/>
      </c>
      <c r="T119" s="250">
        <f ca="1">IFERROR(IF(INDEX('Coverage Indicators - Section D'!E$45:E$226,MATCH('Print View'!$AT119,'Coverage Indicators - Section D'!$I$45:$I$226,0))&lt;&gt;0,INDEX('Coverage Indicators - Section D'!E$45:E$226,MATCH('Print View'!$AT119,'Coverage Indicators - Section D'!$I$45:$I$226,0)),""),"")</f>
        <v>10175</v>
      </c>
      <c r="U119" s="605">
        <f ca="1">IFERROR(IF(INDEX('Coverage Indicators - Section D'!G$45:G$226,MATCH('Print View'!$AT119,'Coverage Indicators - Section D'!$I$45:$I$226,0))&lt;&gt;0,INDEX('Coverage Indicators - Section D'!G$45:G$226,MATCH('Print View'!$AT119,'Coverage Indicators - Section D'!$I$45:$I$226,0)),""),"")</f>
        <v>55</v>
      </c>
      <c r="V119" s="606" t="str">
        <f ca="1">IFERROR(IF(INDEX('Coverage Indicators - Section D'!H$45:H$226,MATCH('Print View'!$AT119,'Coverage Indicators - Section D'!$I$45:$I$226,0))&lt;&gt;0,INDEX('Coverage Indicators - Section D'!H$45:H$226,MATCH('Print View'!$AT119,'Coverage Indicators - Section D'!$I$45:$I$226,0)),""),"")</f>
        <v/>
      </c>
      <c r="W119" s="250">
        <f ca="1">IFERROR(IF(INDEX('Coverage Indicators - Section D'!E$45:E$226,MATCH('Print View'!$AU119,'Coverage Indicators - Section D'!$I$45:$I$226,0))&lt;&gt;0,INDEX('Coverage Indicators - Section D'!E$45:E$226,MATCH('Print View'!$AU119,'Coverage Indicators - Section D'!$I$45:$I$226,0)),""),"")</f>
        <v>5550</v>
      </c>
      <c r="X119" s="605">
        <f ca="1">IFERROR(IF(INDEX('Coverage Indicators - Section D'!G$45:G$226,MATCH('Print View'!$AU119,'Coverage Indicators - Section D'!$I$45:$I$226,0))&lt;&gt;0,INDEX('Coverage Indicators - Section D'!G$45:G$226,MATCH('Print View'!$AU119,'Coverage Indicators - Section D'!$I$45:$I$226,0)),""),"")</f>
        <v>30</v>
      </c>
      <c r="Y119" s="606" t="str">
        <f ca="1">IFERROR(IF(INDEX('Coverage Indicators - Section D'!H$45:H$226,MATCH('Print View'!$AU119,'Coverage Indicators - Section D'!$I$45:$I$226,0))&lt;&gt;0,INDEX('Coverage Indicators - Section D'!H$45:H$226,MATCH('Print View'!$AU119,'Coverage Indicators - Section D'!$I$45:$I$226,0)),""),"")</f>
        <v/>
      </c>
      <c r="Z119" s="250" t="str">
        <f ca="1">IFERROR(IF(INDEX('Coverage Indicators - Section D'!E$45:E$226,MATCH('Print View'!$AV119,'Coverage Indicators - Section D'!$I$45:$I$226,0))&lt;&gt;0,INDEX('Coverage Indicators - Section D'!E$45:E$226,MATCH('Print View'!$AV119,'Coverage Indicators - Section D'!$I$45:$I$226,0)),""),"")</f>
        <v/>
      </c>
      <c r="AA119" s="605" t="str">
        <f ca="1">IFERROR(IF(INDEX('Coverage Indicators - Section D'!G$45:G$226,MATCH('Print View'!$AV119,'Coverage Indicators - Section D'!$I$45:$I$226,0))&lt;&gt;0,INDEX('Coverage Indicators - Section D'!G$45:G$226,MATCH('Print View'!$AV119,'Coverage Indicators - Section D'!$I$45:$I$226,0)),""),"")</f>
        <v/>
      </c>
      <c r="AB119" s="606" t="str">
        <f ca="1">IFERROR(IF(INDEX('Coverage Indicators - Section D'!H$45:H$226,MATCH('Print View'!$AV119,'Coverage Indicators - Section D'!$I$45:$I$226,0))&lt;&gt;0,INDEX('Coverage Indicators - Section D'!H$45:H$226,MATCH('Print View'!$AV119,'Coverage Indicators - Section D'!$I$45:$I$226,0)),""),"")</f>
        <v/>
      </c>
      <c r="AC119" s="250" t="str">
        <f ca="1">IFERROR(IF(INDEX('Coverage Indicators - Section D'!E$45:E$226,MATCH('Print View'!$AW119,'Coverage Indicators - Section D'!$I$45:$I$226,0))&lt;&gt;0,INDEX('Coverage Indicators - Section D'!E$45:E$226,MATCH('Print View'!$AW119,'Coverage Indicators - Section D'!$I$45:$I$226,0)),""),"")</f>
        <v/>
      </c>
      <c r="AD119" s="605" t="str">
        <f ca="1">IFERROR(IF(INDEX('Coverage Indicators - Section D'!G$45:G$226,MATCH('Print View'!$AW119,'Coverage Indicators - Section D'!$I$45:$I$226,0))&lt;&gt;0,INDEX('Coverage Indicators - Section D'!G$45:G$226,MATCH('Print View'!$AW119,'Coverage Indicators - Section D'!$I$45:$I$226,0)),""),"")</f>
        <v/>
      </c>
      <c r="AE119" s="606" t="str">
        <f ca="1">IFERROR(IF(INDEX('Coverage Indicators - Section D'!H$45:H$226,MATCH('Print View'!$AW119,'Coverage Indicators - Section D'!$I$45:$I$226,0))&lt;&gt;0,INDEX('Coverage Indicators - Section D'!H$45:H$226,MATCH('Print View'!$AW119,'Coverage Indicators - Section D'!$I$45:$I$226,0)),""),"")</f>
        <v/>
      </c>
      <c r="AF119" s="250" t="str">
        <f ca="1">IFERROR(IF(INDEX('Coverage Indicators - Section D'!E$45:E$226,MATCH('Print View'!$AX119,'Coverage Indicators - Section D'!$I$45:$I$226,0))&lt;&gt;0,INDEX('Coverage Indicators - Section D'!E$45:E$226,MATCH('Print View'!$AX119,'Coverage Indicators - Section D'!$I$45:$I$226,0)),""),"")</f>
        <v/>
      </c>
      <c r="AG119" s="605" t="str">
        <f ca="1">IFERROR(IF(INDEX('Coverage Indicators - Section D'!G$45:G$226,MATCH('Print View'!$AX119,'Coverage Indicators - Section D'!$I$45:$I$226,0))&lt;&gt;0,INDEX('Coverage Indicators - Section D'!G$45:G$226,MATCH('Print View'!$AX119,'Coverage Indicators - Section D'!$I$45:$I$226,0)),""),"")</f>
        <v/>
      </c>
      <c r="AH119" s="606" t="str">
        <f ca="1">IFERROR(IF(INDEX('Coverage Indicators - Section D'!H$45:H$226,MATCH('Print View'!$AX119,'Coverage Indicators - Section D'!$I$45:$I$226,0))&lt;&gt;0,INDEX('Coverage Indicators - Section D'!H$45:H$226,MATCH('Print View'!$AX119,'Coverage Indicators - Section D'!$I$45:$I$226,0)),""),"")</f>
        <v/>
      </c>
      <c r="AI119" s="250" t="str">
        <f ca="1">IFERROR(IF(INDEX('Coverage Indicators - Section D'!E$45:E$226,MATCH('Print View'!$AY119,'Coverage Indicators - Section D'!$I$45:$I$226,0))&lt;&gt;0,INDEX('Coverage Indicators - Section D'!E$45:E$226,MATCH('Print View'!$AY119,'Coverage Indicators - Section D'!$I$45:$I$226,0)),""),"")</f>
        <v/>
      </c>
      <c r="AJ119" s="605" t="str">
        <f ca="1">IFERROR(IF(INDEX('Coverage Indicators - Section D'!G$45:G$226,MATCH('Print View'!$AY119,'Coverage Indicators - Section D'!$I$45:$I$226,0))&lt;&gt;0,INDEX('Coverage Indicators - Section D'!G$45:G$226,MATCH('Print View'!$AY119,'Coverage Indicators - Section D'!$I$45:$I$226,0)),""),"")</f>
        <v/>
      </c>
      <c r="AK119" s="606" t="str">
        <f ca="1">IFERROR(IF(INDEX('Coverage Indicators - Section D'!H$45:H$226,MATCH('Print View'!$AY119,'Coverage Indicators - Section D'!$I$45:$I$226,0))&lt;&gt;0,INDEX('Coverage Indicators - Section D'!H$45:H$226,MATCH('Print View'!$AY119,'Coverage Indicators - Section D'!$I$45:$I$226,0)),""),"")</f>
        <v/>
      </c>
      <c r="AL119" s="319"/>
      <c r="AM119" s="699" t="str">
        <f>IFERROR(IF(INDEX('Coverage Indicators - Section D'!W$10:W$41,MATCH('Print View'!$A119,'Coverage Indicators - Section D'!$A$10:$A$41,0))&lt;&gt;0,INDEX('Coverage Indicators - Section D'!W$10:W$41,MATCH('Print View'!$A119,'Coverage Indicators - Section D'!$A$10:$A$41,0)),""),"")</f>
        <v xml:space="preserve">Numerator: Number and of MSM reached by prevention programs. 
Denominator: Estimated number of MSM in the country, based on the MSM size estimation study conducted in 2018.                                                                                                                              
The last available result is based on 2018 program data. The individual is considered to be reached with HIV prevention programs if benefitiary received at least two services from the list of basic package (provision of condoms, lubricants, counseling and information materials) and one of them should be condom  at least once within a reporting period. Clients' participation in informational events on HIV/AIDS awareness and safe behavior can be regarded as counseling. In addition beneficiaries can  receive other services of comprehensive package (HIV testing, STIs testing and treatment, on-site consultations of different medical specialists, including psychologist, TB screening and a referral to othe specialists depending on the client’s needs). Targets are 12 month targets (annual targets).
In total, there are 9 sites providing prevention servicies to MSM, covering 5 regions of Georgia. MSM recieve services in Service Centers + peer outreach + community events; 
Beneficiaries of the program are recoreded in the national electronic database with 15-digit unique identification codes. Beneficiary who recieves any service from the basic benefit package is recorded in the system. 
Based on the population size estimation study conducted in 2018, estimated 18,500 MSM are living in the country (nationalwide estimate). Targets are aligned with the NSP.  For Jun-Dec 2019 targets are annual. </v>
      </c>
      <c r="AN119" s="306"/>
      <c r="AO119" s="594"/>
      <c r="AP119" s="595"/>
      <c r="AQ119" s="595"/>
      <c r="AR119" s="615" t="str">
        <f ca="1">CONCATENATE($A119,N$117)</f>
        <v>11-Jul-19 to 31-Dec-19</v>
      </c>
      <c r="AS119" s="613" t="str">
        <f ca="1">CONCATENATE($A119,Q$117)</f>
        <v>11-Jan-20 to 31-Dec-20</v>
      </c>
      <c r="AT119" s="613" t="str">
        <f ca="1">CONCATENATE($A119,T$117)</f>
        <v>11-Jan-21 to 31-Dec-21</v>
      </c>
      <c r="AU119" s="613" t="str">
        <f ca="1">CONCATENATE($A119,W$117)</f>
        <v>11-Jan-22 to 30-Jun-22</v>
      </c>
      <c r="AV119" s="613" t="str">
        <f ca="1">CONCATENATE($A119,Z$117)</f>
        <v>11-Jul-22 to 30-Jun-23</v>
      </c>
      <c r="AW119" s="613" t="str">
        <f ca="1">CONCATENATE($A119,AC$117)</f>
        <v>11-Jul-23 to 30-Jun-24</v>
      </c>
      <c r="AX119" s="613" t="str">
        <f>CONCATENATE($A119,AF$117)</f>
        <v xml:space="preserve">1 to </v>
      </c>
      <c r="AY119" s="613" t="str">
        <f>CONCATENATE($A119,AI$117)</f>
        <v xml:space="preserve">1 to </v>
      </c>
      <c r="AZ119" s="339"/>
      <c r="BA119" s="339"/>
    </row>
    <row r="120" spans="1:53" s="226" customFormat="1" ht="28.5" x14ac:dyDescent="0.25">
      <c r="A120" s="698"/>
      <c r="B120" s="606"/>
      <c r="C120" s="606"/>
      <c r="D120" s="606"/>
      <c r="E120" s="249">
        <f>IFERROR(IF(INDEX('Coverage Indicators - Section D'!F$10:F$41,MATCH('Print View'!$A119,'Coverage Indicators - Section D'!$A$10:$A$41,0))&lt;&gt;0,INDEX('Coverage Indicators - Section D'!F$10:F$41,MATCH('Print View'!$A119,'Coverage Indicators - Section D'!$A$10:$A$41,0)),""),"")</f>
        <v>18500</v>
      </c>
      <c r="F120" s="605"/>
      <c r="G120" s="605"/>
      <c r="H120" s="606"/>
      <c r="I120" s="606"/>
      <c r="J120" s="606"/>
      <c r="K120" s="606"/>
      <c r="L120" s="249" t="str">
        <f>IFERROR(IF(INDEX('Coverage Indicators - Section D'!U$10:U$41,MATCH('Print View'!$A119,'Coverage Indicators - Section D'!$A$10:$A$41,0))&lt;&gt;0,INDEX('Coverage Indicators - Section D'!U$10:U$41,MATCH('Print View'!$A119,'Coverage Indicators - Section D'!$A$10:$A$41,0)),""),"")</f>
        <v>National</v>
      </c>
      <c r="M120" s="606"/>
      <c r="N120" s="249">
        <f ca="1">IFERROR(IF(INDEX('Coverage Indicators - Section D'!F$45:F$226,MATCH('Print View'!$AR119,'Coverage Indicators - Section D'!$I$45:$I$226,0))&lt;&gt;0,INDEX('Coverage Indicators - Section D'!F$45:F$226,MATCH('Print View'!$AR119,'Coverage Indicators - Section D'!$I$45:$I$226,0)),""),"")</f>
        <v>18500</v>
      </c>
      <c r="O120" s="605"/>
      <c r="P120" s="606"/>
      <c r="Q120" s="249">
        <f ca="1">IFERROR(IF(INDEX('Coverage Indicators - Section D'!F$45:F$226,MATCH('Print View'!$AS119,'Coverage Indicators - Section D'!$I$45:$I$226,0))&lt;&gt;0,INDEX('Coverage Indicators - Section D'!F$45:F$226,MATCH('Print View'!$AS119,'Coverage Indicators - Section D'!$I$45:$I$226,0)),""),"")</f>
        <v>18500</v>
      </c>
      <c r="R120" s="605"/>
      <c r="S120" s="606"/>
      <c r="T120" s="249">
        <f ca="1">IFERROR(IF(INDEX('Coverage Indicators - Section D'!F$45:F$226,MATCH('Print View'!$AT119,'Coverage Indicators - Section D'!$I$45:$I$226,0))&lt;&gt;0,INDEX('Coverage Indicators - Section D'!F$45:F$226,MATCH('Print View'!$AT119,'Coverage Indicators - Section D'!$I$45:$I$226,0)),""),"")</f>
        <v>18500</v>
      </c>
      <c r="U120" s="605"/>
      <c r="V120" s="606"/>
      <c r="W120" s="249">
        <f ca="1">IFERROR(IF(INDEX('Coverage Indicators - Section D'!F$45:F$226,MATCH('Print View'!$AU119,'Coverage Indicators - Section D'!$I$45:$I$226,0))&lt;&gt;0,INDEX('Coverage Indicators - Section D'!F$45:F$226,MATCH('Print View'!$AU119,'Coverage Indicators - Section D'!$I$45:$I$226,0)),""),"")</f>
        <v>18500</v>
      </c>
      <c r="X120" s="605"/>
      <c r="Y120" s="606"/>
      <c r="Z120" s="249" t="str">
        <f ca="1">IFERROR(IF(INDEX('Coverage Indicators - Section D'!F$45:F$226,MATCH('Print View'!$AV119,'Coverage Indicators - Section D'!$I$45:$I$226,0))&lt;&gt;0,INDEX('Coverage Indicators - Section D'!F$45:F$226,MATCH('Print View'!$AV119,'Coverage Indicators - Section D'!$I$45:$I$226,0)),""),"")</f>
        <v/>
      </c>
      <c r="AA120" s="605"/>
      <c r="AB120" s="606"/>
      <c r="AC120" s="249" t="str">
        <f ca="1">IFERROR(IF(INDEX('Coverage Indicators - Section D'!F$45:F$226,MATCH('Print View'!$AW119,'Coverage Indicators - Section D'!$I$45:$I$226,0))&lt;&gt;0,INDEX('Coverage Indicators - Section D'!F$45:F$226,MATCH('Print View'!$AW119,'Coverage Indicators - Section D'!$I$45:$I$226,0)),""),"")</f>
        <v/>
      </c>
      <c r="AD120" s="605"/>
      <c r="AE120" s="606"/>
      <c r="AF120" s="249" t="str">
        <f ca="1">IFERROR(IF(INDEX('Coverage Indicators - Section D'!F$45:F$226,MATCH('Print View'!$AX119,'Coverage Indicators - Section D'!$I$45:$I$226,0))&lt;&gt;0,INDEX('Coverage Indicators - Section D'!F$45:F$226,MATCH('Print View'!$AX119,'Coverage Indicators - Section D'!$I$45:$I$226,0)),""),"")</f>
        <v/>
      </c>
      <c r="AG120" s="605"/>
      <c r="AH120" s="606"/>
      <c r="AI120" s="249" t="str">
        <f ca="1">IFERROR(IF(INDEX('Coverage Indicators - Section D'!F$45:F$226,MATCH('Print View'!$AY119,'Coverage Indicators - Section D'!$I$45:$I$226,0))&lt;&gt;0,INDEX('Coverage Indicators - Section D'!F$45:F$226,MATCH('Print View'!$AY119,'Coverage Indicators - Section D'!$I$45:$I$226,0)),""),"")</f>
        <v/>
      </c>
      <c r="AJ120" s="605"/>
      <c r="AK120" s="606"/>
      <c r="AL120" s="319"/>
      <c r="AM120" s="699"/>
      <c r="AN120" s="306"/>
      <c r="AO120" s="594"/>
      <c r="AP120" s="595"/>
      <c r="AQ120" s="595"/>
      <c r="AR120" s="615"/>
      <c r="AS120" s="613"/>
      <c r="AT120" s="613"/>
      <c r="AU120" s="613"/>
      <c r="AV120" s="613"/>
      <c r="AW120" s="613"/>
      <c r="AX120" s="613"/>
      <c r="AY120" s="613"/>
      <c r="AZ120" s="339"/>
      <c r="BA120" s="339"/>
    </row>
    <row r="121" spans="1:53" s="226" customFormat="1" ht="28.5" x14ac:dyDescent="0.25">
      <c r="A121" s="701">
        <v>2</v>
      </c>
      <c r="B121" s="608" t="str">
        <f>IFERROR(IF(INDEX('Coverage Indicators - Section D'!B$10:B$41,MATCH('Print View'!$A121,'Coverage Indicators - Section D'!$A$10:$A$41,0))&lt;&gt;0,INDEX('Coverage Indicators - Section D'!B$10:B$41,MATCH('Print View'!$A121,'Coverage Indicators - Section D'!$A$10:$A$41,0)),""),"")</f>
        <v>Comprehensive prevention programs for MSM</v>
      </c>
      <c r="C121" s="608" t="str">
        <f>IFERROR(IF(INDEX('Coverage Indicators - Section D'!C$10:C$41,MATCH('Print View'!$A121,'Coverage Indicators - Section D'!$A$10:$A$41,0))&lt;&gt;0,INDEX('Coverage Indicators - Section D'!C$10:C$41,MATCH('Print View'!$A121,'Coverage Indicators - Section D'!$A$10:$A$41,0)),""),"")</f>
        <v>KP-3a(M): Percentage of men who have sex with men that have received an HIV test during the reporting period and know their results</v>
      </c>
      <c r="D121" s="608" t="str">
        <f>IFERROR(IF(INDEX('Coverage Indicators - Section D'!D$10:D$41,MATCH('Print View'!$A121,'Coverage Indicators - Section D'!$A$10:$A$41,0))&lt;&gt;0,INDEX('Coverage Indicators - Section D'!D$10:D$41,MATCH('Print View'!$A121,'Coverage Indicators - Section D'!$A$10:$A$41,0)),""),"")</f>
        <v/>
      </c>
      <c r="E121" s="271">
        <f>IFERROR(IF(INDEX('Coverage Indicators - Section D'!E$10:E$41,MATCH('Print View'!$A121,'Coverage Indicators - Section D'!$A$10:$A$41,0))&lt;&gt;0,INDEX('Coverage Indicators - Section D'!E$10:E$41,MATCH('Print View'!$A121,'Coverage Indicators - Section D'!$A$10:$A$41,0)),""),"")</f>
        <v>4637</v>
      </c>
      <c r="F121" s="607">
        <f>IFERROR(IF(INDEX('Coverage Indicators - Section D'!G$10:G$41,MATCH('Print View'!$A121,'Coverage Indicators - Section D'!$A$10:$A$41,0))&lt;&gt;0,INDEX('Coverage Indicators - Section D'!G$10:G$41,MATCH('Print View'!$A121,'Coverage Indicators - Section D'!$A$10:$A$41,0)),""),"")</f>
        <v>25.064864864864866</v>
      </c>
      <c r="G121" s="607" t="str">
        <f>IFERROR(IF(INDEX('Coverage Indicators - Section D'!H$10:H$41,MATCH('Print View'!$A121,'Coverage Indicators - Section D'!$A$10:$A$41,0))&lt;&gt;0,INDEX('Coverage Indicators - Section D'!H$10:H$41,MATCH('Print View'!$A121,'Coverage Indicators - Section D'!$A$10:$A$41,0)),""),"")</f>
        <v>2018</v>
      </c>
      <c r="H121" s="608" t="str">
        <f>IFERROR(IF(INDEX('Coverage Indicators - Section D'!P$10:P$41,MATCH('Print View'!$A121,'Coverage Indicators - Section D'!$A$10:$A$41,0))&lt;&gt;0,INDEX('Coverage Indicators - Section D'!P$10:P$41,MATCH('Print View'!$A121,'Coverage Indicators - Section D'!$A$10:$A$41,0)),""),"")</f>
        <v>Reports (program records)</v>
      </c>
      <c r="I121" s="608" t="str">
        <f>IFERROR(IF(INDEX('Coverage Indicators - Section D'!Q$10:Q$41,MATCH('Print View'!$A121,'Coverage Indicators - Section D'!$A$10:$A$41,0))&lt;&gt;0,INDEX('Coverage Indicators - Section D'!Q$10:Q$41,MATCH('Print View'!$A121,'Coverage Indicators - Section D'!$A$10:$A$41,0)),""),"")</f>
        <v/>
      </c>
      <c r="J121" s="608" t="str">
        <f>IFERROR(IF(INDEX('Coverage Indicators - Section D'!R$10:R$41,MATCH('Print View'!$A121,'Coverage Indicators - Section D'!$A$10:$A$41,0))&lt;&gt;0,INDEX('Coverage Indicators - Section D'!R$10:R$41,MATCH('Print View'!$A121,'Coverage Indicators - Section D'!$A$10:$A$41,0)),""),"")</f>
        <v/>
      </c>
      <c r="K121" s="608" t="str">
        <f>IFERROR(IF(INDEX('Coverage Indicators - Section D'!S$10:S$41,MATCH('Print View'!$A121,'Coverage Indicators - Section D'!$A$10:$A$41,0))&lt;&gt;0,INDEX('Coverage Indicators - Section D'!S$10:S$41,MATCH('Print View'!$A121,'Coverage Indicators - Section D'!$A$10:$A$41,0)),""),"")</f>
        <v/>
      </c>
      <c r="L121" s="271" t="str">
        <f>IFERROR(IF(INDEX('Coverage Indicators - Section D'!T$10:T$41,MATCH('Print View'!$A121,'Coverage Indicators - Section D'!$A$10:$A$41,0))&lt;&gt;0,INDEX('Coverage Indicators - Section D'!T$10:T$41,MATCH('Print View'!$A121,'Coverage Indicators - Section D'!$A$10:$A$41,0)),""),"")</f>
        <v>Georgia</v>
      </c>
      <c r="M121" s="608" t="str">
        <f>IFERROR(IF(INDEX('Coverage Indicators - Section D'!V$10:V$41,MATCH('Print View'!$A121,'Coverage Indicators - Section D'!$A$10:$A$41,0))&lt;&gt;0,INDEX('Coverage Indicators - Section D'!V$10:V$41,MATCH('Print View'!$A121,'Coverage Indicators - Section D'!$A$10:$A$41,0)),""),"")</f>
        <v>Y- Cumulative annually</v>
      </c>
      <c r="N121" s="271">
        <f ca="1">IFERROR(IF(INDEX('Coverage Indicators - Section D'!E$45:E$226,MATCH('Print View'!$AR121,'Coverage Indicators - Section D'!$I$45:$I$226,0))&lt;&gt;0,INDEX('Coverage Indicators - Section D'!E$45:E$226,MATCH('Print View'!$AR121,'Coverage Indicators - Section D'!$I$45:$I$226,0)),""),"")</f>
        <v>5550</v>
      </c>
      <c r="O121" s="607">
        <f ca="1">IFERROR(IF(INDEX('Coverage Indicators - Section D'!G$45:G$226,MATCH('Print View'!$AR121,'Coverage Indicators - Section D'!$I$45:$I$226,0))&lt;&gt;0,INDEX('Coverage Indicators - Section D'!G$45:G$226,MATCH('Print View'!$AR121,'Coverage Indicators - Section D'!$I$45:$I$226,0)),""),"")</f>
        <v>30</v>
      </c>
      <c r="P121" s="608" t="str">
        <f ca="1">IFERROR(IF(INDEX('Coverage Indicators - Section D'!H$45:H$226,MATCH('Print View'!$AR121,'Coverage Indicators - Section D'!$I$45:$I$226,0))&lt;&gt;0,INDEX('Coverage Indicators - Section D'!H$45:H$226,MATCH('Print View'!$AR121,'Coverage Indicators - Section D'!$I$45:$I$226,0)),""),"")</f>
        <v/>
      </c>
      <c r="Q121" s="271">
        <f ca="1">IFERROR(IF(INDEX('Coverage Indicators - Section D'!E$45:E$226,MATCH('Print View'!$AS121,'Coverage Indicators - Section D'!$I$45:$I$226,0))&lt;&gt;0,INDEX('Coverage Indicators - Section D'!E$45:E$226,MATCH('Print View'!$AS121,'Coverage Indicators - Section D'!$I$45:$I$226,0)),""),"")</f>
        <v>7400</v>
      </c>
      <c r="R121" s="607">
        <f ca="1">IFERROR(IF(INDEX('Coverage Indicators - Section D'!G$45:G$226,MATCH('Print View'!$AS121,'Coverage Indicators - Section D'!$I$45:$I$226,0))&lt;&gt;0,INDEX('Coverage Indicators - Section D'!G$45:G$226,MATCH('Print View'!$AS121,'Coverage Indicators - Section D'!$I$45:$I$226,0)),""),"")</f>
        <v>40</v>
      </c>
      <c r="S121" s="608" t="str">
        <f ca="1">IFERROR(IF(INDEX('Coverage Indicators - Section D'!H$45:H$226,MATCH('Print View'!$AS121,'Coverage Indicators - Section D'!$I$45:$I$226,0))&lt;&gt;0,INDEX('Coverage Indicators - Section D'!H$45:H$226,MATCH('Print View'!$AS121,'Coverage Indicators - Section D'!$I$45:$I$226,0)),""),"")</f>
        <v/>
      </c>
      <c r="T121" s="271">
        <f ca="1">IFERROR(IF(INDEX('Coverage Indicators - Section D'!E$45:E$226,MATCH('Print View'!$AT121,'Coverage Indicators - Section D'!$I$45:$I$226,0))&lt;&gt;0,INDEX('Coverage Indicators - Section D'!E$45:E$226,MATCH('Print View'!$AT121,'Coverage Indicators - Section D'!$I$45:$I$226,0)),""),"")</f>
        <v>8325</v>
      </c>
      <c r="U121" s="607">
        <f ca="1">IFERROR(IF(INDEX('Coverage Indicators - Section D'!G$45:G$226,MATCH('Print View'!$AT121,'Coverage Indicators - Section D'!$I$45:$I$226,0))&lt;&gt;0,INDEX('Coverage Indicators - Section D'!G$45:G$226,MATCH('Print View'!$AT121,'Coverage Indicators - Section D'!$I$45:$I$226,0)),""),"")</f>
        <v>45</v>
      </c>
      <c r="V121" s="608" t="str">
        <f ca="1">IFERROR(IF(INDEX('Coverage Indicators - Section D'!H$45:H$226,MATCH('Print View'!$AT121,'Coverage Indicators - Section D'!$I$45:$I$226,0))&lt;&gt;0,INDEX('Coverage Indicators - Section D'!H$45:H$226,MATCH('Print View'!$AT121,'Coverage Indicators - Section D'!$I$45:$I$226,0)),""),"")</f>
        <v/>
      </c>
      <c r="W121" s="271">
        <f ca="1">IFERROR(IF(INDEX('Coverage Indicators - Section D'!E$45:E$226,MATCH('Print View'!$AU121,'Coverage Indicators - Section D'!$I$45:$I$226,0))&lt;&gt;0,INDEX('Coverage Indicators - Section D'!E$45:E$226,MATCH('Print View'!$AU121,'Coverage Indicators - Section D'!$I$45:$I$226,0)),""),"")</f>
        <v>4625</v>
      </c>
      <c r="X121" s="607">
        <f ca="1">IFERROR(IF(INDEX('Coverage Indicators - Section D'!G$45:G$226,MATCH('Print View'!$AU121,'Coverage Indicators - Section D'!$I$45:$I$226,0))&lt;&gt;0,INDEX('Coverage Indicators - Section D'!G$45:G$226,MATCH('Print View'!$AU121,'Coverage Indicators - Section D'!$I$45:$I$226,0)),""),"")</f>
        <v>25</v>
      </c>
      <c r="Y121" s="608" t="str">
        <f ca="1">IFERROR(IF(INDEX('Coverage Indicators - Section D'!H$45:H$226,MATCH('Print View'!$AU121,'Coverage Indicators - Section D'!$I$45:$I$226,0))&lt;&gt;0,INDEX('Coverage Indicators - Section D'!H$45:H$226,MATCH('Print View'!$AU121,'Coverage Indicators - Section D'!$I$45:$I$226,0)),""),"")</f>
        <v/>
      </c>
      <c r="Z121" s="271" t="str">
        <f ca="1">IFERROR(IF(INDEX('Coverage Indicators - Section D'!E$45:E$226,MATCH('Print View'!$AV121,'Coverage Indicators - Section D'!$I$45:$I$226,0))&lt;&gt;0,INDEX('Coverage Indicators - Section D'!E$45:E$226,MATCH('Print View'!$AV121,'Coverage Indicators - Section D'!$I$45:$I$226,0)),""),"")</f>
        <v/>
      </c>
      <c r="AA121" s="607" t="str">
        <f ca="1">IFERROR(IF(INDEX('Coverage Indicators - Section D'!G$45:G$226,MATCH('Print View'!$AV121,'Coverage Indicators - Section D'!$I$45:$I$226,0))&lt;&gt;0,INDEX('Coverage Indicators - Section D'!G$45:G$226,MATCH('Print View'!$AV121,'Coverage Indicators - Section D'!$I$45:$I$226,0)),""),"")</f>
        <v/>
      </c>
      <c r="AB121" s="608" t="str">
        <f ca="1">IFERROR(IF(INDEX('Coverage Indicators - Section D'!H$45:H$226,MATCH('Print View'!$AV121,'Coverage Indicators - Section D'!$I$45:$I$226,0))&lt;&gt;0,INDEX('Coverage Indicators - Section D'!H$45:H$226,MATCH('Print View'!$AV121,'Coverage Indicators - Section D'!$I$45:$I$226,0)),""),"")</f>
        <v/>
      </c>
      <c r="AC121" s="271" t="str">
        <f ca="1">IFERROR(IF(INDEX('Coverage Indicators - Section D'!E$45:E$226,MATCH('Print View'!$AW121,'Coverage Indicators - Section D'!$I$45:$I$226,0))&lt;&gt;0,INDEX('Coverage Indicators - Section D'!E$45:E$226,MATCH('Print View'!$AW121,'Coverage Indicators - Section D'!$I$45:$I$226,0)),""),"")</f>
        <v/>
      </c>
      <c r="AD121" s="607" t="str">
        <f ca="1">IFERROR(IF(INDEX('Coverage Indicators - Section D'!G$45:G$226,MATCH('Print View'!$AW121,'Coverage Indicators - Section D'!$I$45:$I$226,0))&lt;&gt;0,INDEX('Coverage Indicators - Section D'!G$45:G$226,MATCH('Print View'!$AW121,'Coverage Indicators - Section D'!$I$45:$I$226,0)),""),"")</f>
        <v/>
      </c>
      <c r="AE121" s="608" t="str">
        <f ca="1">IFERROR(IF(INDEX('Coverage Indicators - Section D'!H$45:H$226,MATCH('Print View'!$AW121,'Coverage Indicators - Section D'!$I$45:$I$226,0))&lt;&gt;0,INDEX('Coverage Indicators - Section D'!H$45:H$226,MATCH('Print View'!$AW121,'Coverage Indicators - Section D'!$I$45:$I$226,0)),""),"")</f>
        <v/>
      </c>
      <c r="AF121" s="271" t="str">
        <f ca="1">IFERROR(IF(INDEX('Coverage Indicators - Section D'!E$45:E$226,MATCH('Print View'!$AX121,'Coverage Indicators - Section D'!$I$45:$I$226,0))&lt;&gt;0,INDEX('Coverage Indicators - Section D'!E$45:E$226,MATCH('Print View'!$AX121,'Coverage Indicators - Section D'!$I$45:$I$226,0)),""),"")</f>
        <v/>
      </c>
      <c r="AG121" s="607" t="str">
        <f ca="1">IFERROR(IF(INDEX('Coverage Indicators - Section D'!G$45:G$226,MATCH('Print View'!$AX121,'Coverage Indicators - Section D'!$I$45:$I$226,0))&lt;&gt;0,INDEX('Coverage Indicators - Section D'!G$45:G$226,MATCH('Print View'!$AX121,'Coverage Indicators - Section D'!$I$45:$I$226,0)),""),"")</f>
        <v/>
      </c>
      <c r="AH121" s="608" t="str">
        <f ca="1">IFERROR(IF(INDEX('Coverage Indicators - Section D'!H$45:H$226,MATCH('Print View'!$AX121,'Coverage Indicators - Section D'!$I$45:$I$226,0))&lt;&gt;0,INDEX('Coverage Indicators - Section D'!H$45:H$226,MATCH('Print View'!$AX121,'Coverage Indicators - Section D'!$I$45:$I$226,0)),""),"")</f>
        <v/>
      </c>
      <c r="AI121" s="271" t="str">
        <f ca="1">IFERROR(IF(INDEX('Coverage Indicators - Section D'!E$45:E$226,MATCH('Print View'!$AY121,'Coverage Indicators - Section D'!$I$45:$I$226,0))&lt;&gt;0,INDEX('Coverage Indicators - Section D'!E$45:E$226,MATCH('Print View'!$AY121,'Coverage Indicators - Section D'!$I$45:$I$226,0)),""),"")</f>
        <v/>
      </c>
      <c r="AJ121" s="607" t="str">
        <f ca="1">IFERROR(IF(INDEX('Coverage Indicators - Section D'!G$45:G$226,MATCH('Print View'!$AY121,'Coverage Indicators - Section D'!$I$45:$I$226,0))&lt;&gt;0,INDEX('Coverage Indicators - Section D'!G$45:G$226,MATCH('Print View'!$AY121,'Coverage Indicators - Section D'!$I$45:$I$226,0)),""),"")</f>
        <v/>
      </c>
      <c r="AK121" s="608" t="str">
        <f ca="1">IFERROR(IF(INDEX('Coverage Indicators - Section D'!H$45:H$226,MATCH('Print View'!$AY121,'Coverage Indicators - Section D'!$I$45:$I$226,0))&lt;&gt;0,INDEX('Coverage Indicators - Section D'!H$45:H$226,MATCH('Print View'!$AY121,'Coverage Indicators - Section D'!$I$45:$I$226,0)),""),"")</f>
        <v/>
      </c>
      <c r="AL121" s="319"/>
      <c r="AM121" s="700" t="str">
        <f>IFERROR(IF(INDEX('Coverage Indicators - Section D'!W$10:W$41,MATCH('Print View'!$A121,'Coverage Indicators - Section D'!$A$10:$A$41,0))&lt;&gt;0,INDEX('Coverage Indicators - Section D'!W$10:W$41,MATCH('Print View'!$A121,'Coverage Indicators - Section D'!$A$10:$A$41,0)),""),"")</f>
        <v xml:space="preserve">Numerator: Number and of benefitiaries tested for HIV during the reporting period 
Denominator: Estimated number of MSM in the country, based on the MSM size estimation study conducted in 2018. 
The baseline represents the last available result for 2018. Targets are set for 2019, 2020 and 2021 based on the NSP targets. The actual results will be reported by 1 March of the next calendar year. Targets for 2022 will be set in the PF of the next application program and the results will be reported in 2023 accordingly.  
HIV testing is provided at service-centers, through mobile outreach – 2+1 (2 are the current, one unit will be added by the end of June, 2019) mobile units, peer supported home testing and self-testing.  In total, 9 service centers provide HIV VCT covering 5 regions of Georgia. Beneficiaries of the program are recorded in the national electronic database with 15-digit unique identification codes. Tragets are aligned with the NSP.   For Jun-Dec 2019 targets are annual. </v>
      </c>
      <c r="AN121" s="306"/>
      <c r="AO121" s="592"/>
      <c r="AP121" s="593"/>
      <c r="AQ121" s="593"/>
      <c r="AR121" s="615" t="str">
        <f t="shared" ref="AR121" ca="1" si="140">CONCATENATE($A121,N$117)</f>
        <v>21-Jul-19 to 31-Dec-19</v>
      </c>
      <c r="AS121" s="613" t="str">
        <f t="shared" ref="AS121" ca="1" si="141">CONCATENATE($A121,Q$117)</f>
        <v>21-Jan-20 to 31-Dec-20</v>
      </c>
      <c r="AT121" s="613" t="str">
        <f t="shared" ref="AT121" ca="1" si="142">CONCATENATE($A121,T$117)</f>
        <v>21-Jan-21 to 31-Dec-21</v>
      </c>
      <c r="AU121" s="613" t="str">
        <f t="shared" ref="AU121" ca="1" si="143">CONCATENATE($A121,W$117)</f>
        <v>21-Jan-22 to 30-Jun-22</v>
      </c>
      <c r="AV121" s="613" t="str">
        <f t="shared" ref="AV121" ca="1" si="144">CONCATENATE($A121,Z$117)</f>
        <v>21-Jul-22 to 30-Jun-23</v>
      </c>
      <c r="AW121" s="613" t="str">
        <f t="shared" ref="AW121" ca="1" si="145">CONCATENATE($A121,AC$117)</f>
        <v>21-Jul-23 to 30-Jun-24</v>
      </c>
      <c r="AX121" s="613" t="str">
        <f t="shared" ref="AX121" si="146">CONCATENATE($A121,AF$117)</f>
        <v xml:space="preserve">2 to </v>
      </c>
      <c r="AY121" s="613" t="str">
        <f t="shared" ref="AY121" si="147">CONCATENATE($A121,AI$117)</f>
        <v xml:space="preserve">2 to </v>
      </c>
      <c r="AZ121" s="339"/>
      <c r="BA121" s="339"/>
    </row>
    <row r="122" spans="1:53" s="226" customFormat="1" ht="28.5" x14ac:dyDescent="0.25">
      <c r="A122" s="701"/>
      <c r="B122" s="608"/>
      <c r="C122" s="608"/>
      <c r="D122" s="608"/>
      <c r="E122" s="272">
        <f>IFERROR(IF(INDEX('Coverage Indicators - Section D'!F$10:F$41,MATCH('Print View'!$A121,'Coverage Indicators - Section D'!$A$10:$A$41,0))&lt;&gt;0,INDEX('Coverage Indicators - Section D'!F$10:F$41,MATCH('Print View'!$A121,'Coverage Indicators - Section D'!$A$10:$A$41,0)),""),"")</f>
        <v>18500</v>
      </c>
      <c r="F122" s="607"/>
      <c r="G122" s="607"/>
      <c r="H122" s="608"/>
      <c r="I122" s="608"/>
      <c r="J122" s="608"/>
      <c r="K122" s="608"/>
      <c r="L122" s="272" t="str">
        <f>IFERROR(IF(INDEX('Coverage Indicators - Section D'!U$10:U$41,MATCH('Print View'!$A121,'Coverage Indicators - Section D'!$A$10:$A$41,0))&lt;&gt;0,INDEX('Coverage Indicators - Section D'!U$10:U$41,MATCH('Print View'!$A121,'Coverage Indicators - Section D'!$A$10:$A$41,0)),""),"")</f>
        <v>National</v>
      </c>
      <c r="M122" s="608"/>
      <c r="N122" s="272">
        <f ca="1">IFERROR(IF(INDEX('Coverage Indicators - Section D'!F$45:F$226,MATCH('Print View'!$AR121,'Coverage Indicators - Section D'!$I$45:$I$226,0))&lt;&gt;0,INDEX('Coverage Indicators - Section D'!F$45:F$226,MATCH('Print View'!$AR121,'Coverage Indicators - Section D'!$I$45:$I$226,0)),""),"")</f>
        <v>18500</v>
      </c>
      <c r="O122" s="607"/>
      <c r="P122" s="608"/>
      <c r="Q122" s="272">
        <f ca="1">IFERROR(IF(INDEX('Coverage Indicators - Section D'!F$45:F$226,MATCH('Print View'!$AS121,'Coverage Indicators - Section D'!$I$45:$I$226,0))&lt;&gt;0,INDEX('Coverage Indicators - Section D'!F$45:F$226,MATCH('Print View'!$AS121,'Coverage Indicators - Section D'!$I$45:$I$226,0)),""),"")</f>
        <v>18500</v>
      </c>
      <c r="R122" s="607"/>
      <c r="S122" s="608"/>
      <c r="T122" s="272">
        <f ca="1">IFERROR(IF(INDEX('Coverage Indicators - Section D'!F$45:F$226,MATCH('Print View'!$AT121,'Coverage Indicators - Section D'!$I$45:$I$226,0))&lt;&gt;0,INDEX('Coverage Indicators - Section D'!F$45:F$226,MATCH('Print View'!$AT121,'Coverage Indicators - Section D'!$I$45:$I$226,0)),""),"")</f>
        <v>18500</v>
      </c>
      <c r="U122" s="607"/>
      <c r="V122" s="608"/>
      <c r="W122" s="272">
        <f ca="1">IFERROR(IF(INDEX('Coverage Indicators - Section D'!F$45:F$226,MATCH('Print View'!$AU121,'Coverage Indicators - Section D'!$I$45:$I$226,0))&lt;&gt;0,INDEX('Coverage Indicators - Section D'!F$45:F$226,MATCH('Print View'!$AU121,'Coverage Indicators - Section D'!$I$45:$I$226,0)),""),"")</f>
        <v>18500</v>
      </c>
      <c r="X122" s="607"/>
      <c r="Y122" s="608"/>
      <c r="Z122" s="272" t="str">
        <f ca="1">IFERROR(IF(INDEX('Coverage Indicators - Section D'!F$45:F$226,MATCH('Print View'!$AV121,'Coverage Indicators - Section D'!$I$45:$I$226,0))&lt;&gt;0,INDEX('Coverage Indicators - Section D'!F$45:F$226,MATCH('Print View'!$AV121,'Coverage Indicators - Section D'!$I$45:$I$226,0)),""),"")</f>
        <v/>
      </c>
      <c r="AA122" s="607"/>
      <c r="AB122" s="608"/>
      <c r="AC122" s="272" t="str">
        <f ca="1">IFERROR(IF(INDEX('Coverage Indicators - Section D'!F$45:F$226,MATCH('Print View'!$AW121,'Coverage Indicators - Section D'!$I$45:$I$226,0))&lt;&gt;0,INDEX('Coverage Indicators - Section D'!F$45:F$226,MATCH('Print View'!$AW121,'Coverage Indicators - Section D'!$I$45:$I$226,0)),""),"")</f>
        <v/>
      </c>
      <c r="AD122" s="607"/>
      <c r="AE122" s="608"/>
      <c r="AF122" s="272" t="str">
        <f ca="1">IFERROR(IF(INDEX('Coverage Indicators - Section D'!F$45:F$226,MATCH('Print View'!$AX121,'Coverage Indicators - Section D'!$I$45:$I$226,0))&lt;&gt;0,INDEX('Coverage Indicators - Section D'!F$45:F$226,MATCH('Print View'!$AX121,'Coverage Indicators - Section D'!$I$45:$I$226,0)),""),"")</f>
        <v/>
      </c>
      <c r="AG122" s="607"/>
      <c r="AH122" s="608"/>
      <c r="AI122" s="272" t="str">
        <f ca="1">IFERROR(IF(INDEX('Coverage Indicators - Section D'!F$45:F$226,MATCH('Print View'!$AY121,'Coverage Indicators - Section D'!$I$45:$I$226,0))&lt;&gt;0,INDEX('Coverage Indicators - Section D'!F$45:F$226,MATCH('Print View'!$AY121,'Coverage Indicators - Section D'!$I$45:$I$226,0)),""),"")</f>
        <v/>
      </c>
      <c r="AJ122" s="607"/>
      <c r="AK122" s="608"/>
      <c r="AL122" s="319"/>
      <c r="AM122" s="700"/>
      <c r="AN122" s="306"/>
      <c r="AO122" s="592"/>
      <c r="AP122" s="593"/>
      <c r="AQ122" s="593"/>
      <c r="AR122" s="615"/>
      <c r="AS122" s="613"/>
      <c r="AT122" s="613"/>
      <c r="AU122" s="613"/>
      <c r="AV122" s="613"/>
      <c r="AW122" s="613"/>
      <c r="AX122" s="613"/>
      <c r="AY122" s="613"/>
      <c r="AZ122" s="339"/>
      <c r="BA122" s="339"/>
    </row>
    <row r="123" spans="1:53" s="226" customFormat="1" ht="28.5" x14ac:dyDescent="0.25">
      <c r="A123" s="698">
        <v>3</v>
      </c>
      <c r="B123" s="606" t="str">
        <f>IFERROR(IF(INDEX('Coverage Indicators - Section D'!B$10:B$41,MATCH('Print View'!$A123,'Coverage Indicators - Section D'!$A$10:$A$41,0))&lt;&gt;0,INDEX('Coverage Indicators - Section D'!B$10:B$41,MATCH('Print View'!$A123,'Coverage Indicators - Section D'!$A$10:$A$41,0)),""),"")</f>
        <v>Comprehensive prevention programs for people who inject drugs (PWID) and their partners</v>
      </c>
      <c r="C123" s="606" t="str">
        <f>IFERROR(IF(INDEX('Coverage Indicators - Section D'!C$10:C$41,MATCH('Print View'!$A123,'Coverage Indicators - Section D'!$A$10:$A$41,0))&lt;&gt;0,INDEX('Coverage Indicators - Section D'!C$10:C$41,MATCH('Print View'!$A123,'Coverage Indicators - Section D'!$A$10:$A$41,0)),""),"")</f>
        <v>KP-1d(M): Percentage of people who inject drugs reached with HIV prevention programs - defined package of services</v>
      </c>
      <c r="D123" s="606" t="str">
        <f>IFERROR(IF(INDEX('Coverage Indicators - Section D'!D$10:D$41,MATCH('Print View'!$A123,'Coverage Indicators - Section D'!$A$10:$A$41,0))&lt;&gt;0,INDEX('Coverage Indicators - Section D'!D$10:D$41,MATCH('Print View'!$A123,'Coverage Indicators - Section D'!$A$10:$A$41,0)),""),"")</f>
        <v/>
      </c>
      <c r="E123" s="250">
        <f>IFERROR(IF(INDEX('Coverage Indicators - Section D'!E$10:E$41,MATCH('Print View'!$A123,'Coverage Indicators - Section D'!$A$10:$A$41,0))&lt;&gt;0,INDEX('Coverage Indicators - Section D'!E$10:E$41,MATCH('Print View'!$A123,'Coverage Indicators - Section D'!$A$10:$A$41,0)),""),"")</f>
        <v>29902</v>
      </c>
      <c r="F123" s="605">
        <f>IFERROR(IF(INDEX('Coverage Indicators - Section D'!G$10:G$41,MATCH('Print View'!$A123,'Coverage Indicators - Section D'!$A$10:$A$41,0))&lt;&gt;0,INDEX('Coverage Indicators - Section D'!G$10:G$41,MATCH('Print View'!$A123,'Coverage Indicators - Section D'!$A$10:$A$41,0)),""),"")</f>
        <v>56.956190476190471</v>
      </c>
      <c r="G123" s="605" t="str">
        <f>IFERROR(IF(INDEX('Coverage Indicators - Section D'!H$10:H$41,MATCH('Print View'!$A123,'Coverage Indicators - Section D'!$A$10:$A$41,0))&lt;&gt;0,INDEX('Coverage Indicators - Section D'!H$10:H$41,MATCH('Print View'!$A123,'Coverage Indicators - Section D'!$A$10:$A$41,0)),""),"")</f>
        <v>2018</v>
      </c>
      <c r="H123" s="606" t="str">
        <f>IFERROR(IF(INDEX('Coverage Indicators - Section D'!P$10:P$41,MATCH('Print View'!$A123,'Coverage Indicators - Section D'!$A$10:$A$41,0))&lt;&gt;0,INDEX('Coverage Indicators - Section D'!P$10:P$41,MATCH('Print View'!$A123,'Coverage Indicators - Section D'!$A$10:$A$41,0)),""),"")</f>
        <v>Reports (program records)</v>
      </c>
      <c r="I123" s="606" t="str">
        <f>IFERROR(IF(INDEX('Coverage Indicators - Section D'!Q$10:Q$41,MATCH('Print View'!$A123,'Coverage Indicators - Section D'!$A$10:$A$41,0))&lt;&gt;0,INDEX('Coverage Indicators - Section D'!Q$10:Q$41,MATCH('Print View'!$A123,'Coverage Indicators - Section D'!$A$10:$A$41,0)),""),"")</f>
        <v/>
      </c>
      <c r="J123" s="606" t="str">
        <f>IFERROR(IF(INDEX('Coverage Indicators - Section D'!R$10:R$41,MATCH('Print View'!$A123,'Coverage Indicators - Section D'!$A$10:$A$41,0))&lt;&gt;0,INDEX('Coverage Indicators - Section D'!R$10:R$41,MATCH('Print View'!$A123,'Coverage Indicators - Section D'!$A$10:$A$41,0)),""),"")</f>
        <v/>
      </c>
      <c r="K123" s="606" t="str">
        <f>IFERROR(IF(INDEX('Coverage Indicators - Section D'!S$10:S$41,MATCH('Print View'!$A123,'Coverage Indicators - Section D'!$A$10:$A$41,0))&lt;&gt;0,INDEX('Coverage Indicators - Section D'!S$10:S$41,MATCH('Print View'!$A123,'Coverage Indicators - Section D'!$A$10:$A$41,0)),""),"")</f>
        <v/>
      </c>
      <c r="L123" s="250" t="str">
        <f>IFERROR(IF(INDEX('Coverage Indicators - Section D'!T$10:T$41,MATCH('Print View'!$A123,'Coverage Indicators - Section D'!$A$10:$A$41,0))&lt;&gt;0,INDEX('Coverage Indicators - Section D'!T$10:T$41,MATCH('Print View'!$A123,'Coverage Indicators - Section D'!$A$10:$A$41,0)),""),"")</f>
        <v>Georgia</v>
      </c>
      <c r="M123" s="606" t="str">
        <f>IFERROR(IF(INDEX('Coverage Indicators - Section D'!V$10:V$41,MATCH('Print View'!$A123,'Coverage Indicators - Section D'!$A$10:$A$41,0))&lt;&gt;0,INDEX('Coverage Indicators - Section D'!V$10:V$41,MATCH('Print View'!$A123,'Coverage Indicators - Section D'!$A$10:$A$41,0)),""),"")</f>
        <v>Y- Cumulative annually</v>
      </c>
      <c r="N123" s="250">
        <f ca="1">IFERROR(IF(INDEX('Coverage Indicators - Section D'!E$45:E$226,MATCH('Print View'!$AR123,'Coverage Indicators - Section D'!$I$45:$I$226,0))&lt;&gt;0,INDEX('Coverage Indicators - Section D'!E$45:E$226,MATCH('Print View'!$AR123,'Coverage Indicators - Section D'!$I$45:$I$226,0)),""),"")</f>
        <v>36750</v>
      </c>
      <c r="O123" s="605">
        <f ca="1">IFERROR(IF(INDEX('Coverage Indicators - Section D'!G$45:G$226,MATCH('Print View'!$AR123,'Coverage Indicators - Section D'!$I$45:$I$226,0))&lt;&gt;0,INDEX('Coverage Indicators - Section D'!G$45:G$226,MATCH('Print View'!$AR123,'Coverage Indicators - Section D'!$I$45:$I$226,0)),""),"")</f>
        <v>70</v>
      </c>
      <c r="P123" s="606" t="str">
        <f ca="1">IFERROR(IF(INDEX('Coverage Indicators - Section D'!H$45:H$226,MATCH('Print View'!$AR123,'Coverage Indicators - Section D'!$I$45:$I$226,0))&lt;&gt;0,INDEX('Coverage Indicators - Section D'!H$45:H$226,MATCH('Print View'!$AR123,'Coverage Indicators - Section D'!$I$45:$I$226,0)),""),"")</f>
        <v/>
      </c>
      <c r="Q123" s="250">
        <f ca="1">IFERROR(IF(INDEX('Coverage Indicators - Section D'!E$45:E$226,MATCH('Print View'!$AS123,'Coverage Indicators - Section D'!$I$45:$I$226,0))&lt;&gt;0,INDEX('Coverage Indicators - Section D'!E$45:E$226,MATCH('Print View'!$AS123,'Coverage Indicators - Section D'!$I$45:$I$226,0)),""),"")</f>
        <v>38050</v>
      </c>
      <c r="R123" s="605">
        <f ca="1">IFERROR(IF(INDEX('Coverage Indicators - Section D'!G$45:G$226,MATCH('Print View'!$AS123,'Coverage Indicators - Section D'!$I$45:$I$226,0))&lt;&gt;0,INDEX('Coverage Indicators - Section D'!G$45:G$226,MATCH('Print View'!$AS123,'Coverage Indicators - Section D'!$I$45:$I$226,0)),""),"")</f>
        <v>72</v>
      </c>
      <c r="S123" s="606" t="str">
        <f ca="1">IFERROR(IF(INDEX('Coverage Indicators - Section D'!H$45:H$226,MATCH('Print View'!$AS123,'Coverage Indicators - Section D'!$I$45:$I$226,0))&lt;&gt;0,INDEX('Coverage Indicators - Section D'!H$45:H$226,MATCH('Print View'!$AS123,'Coverage Indicators - Section D'!$I$45:$I$226,0)),""),"")</f>
        <v/>
      </c>
      <c r="T123" s="250">
        <f ca="1">IFERROR(IF(INDEX('Coverage Indicators - Section D'!E$45:E$226,MATCH('Print View'!$AT123,'Coverage Indicators - Section D'!$I$45:$I$226,0))&lt;&gt;0,INDEX('Coverage Indicators - Section D'!E$45:E$226,MATCH('Print View'!$AT123,'Coverage Indicators - Section D'!$I$45:$I$226,0)),""),"")</f>
        <v>39375</v>
      </c>
      <c r="U123" s="605">
        <f ca="1">IFERROR(IF(INDEX('Coverage Indicators - Section D'!G$45:G$226,MATCH('Print View'!$AT123,'Coverage Indicators - Section D'!$I$45:$I$226,0))&lt;&gt;0,INDEX('Coverage Indicators - Section D'!G$45:G$226,MATCH('Print View'!$AT123,'Coverage Indicators - Section D'!$I$45:$I$226,0)),""),"")</f>
        <v>75</v>
      </c>
      <c r="V123" s="606" t="str">
        <f ca="1">IFERROR(IF(INDEX('Coverage Indicators - Section D'!H$45:H$226,MATCH('Print View'!$AT123,'Coverage Indicators - Section D'!$I$45:$I$226,0))&lt;&gt;0,INDEX('Coverage Indicators - Section D'!H$45:H$226,MATCH('Print View'!$AT123,'Coverage Indicators - Section D'!$I$45:$I$226,0)),""),"")</f>
        <v/>
      </c>
      <c r="W123" s="250">
        <f ca="1">IFERROR(IF(INDEX('Coverage Indicators - Section D'!E$45:E$226,MATCH('Print View'!$AU123,'Coverage Indicators - Section D'!$I$45:$I$226,0))&lt;&gt;0,INDEX('Coverage Indicators - Section D'!E$45:E$226,MATCH('Print View'!$AU123,'Coverage Indicators - Section D'!$I$45:$I$226,0)),""),"")</f>
        <v>19687</v>
      </c>
      <c r="X123" s="605">
        <f ca="1">IFERROR(IF(INDEX('Coverage Indicators - Section D'!G$45:G$226,MATCH('Print View'!$AU123,'Coverage Indicators - Section D'!$I$45:$I$226,0))&lt;&gt;0,INDEX('Coverage Indicators - Section D'!G$45:G$226,MATCH('Print View'!$AU123,'Coverage Indicators - Section D'!$I$45:$I$226,0)),""),"")</f>
        <v>37.499047619047623</v>
      </c>
      <c r="Y123" s="606" t="str">
        <f ca="1">IFERROR(IF(INDEX('Coverage Indicators - Section D'!H$45:H$226,MATCH('Print View'!$AU123,'Coverage Indicators - Section D'!$I$45:$I$226,0))&lt;&gt;0,INDEX('Coverage Indicators - Section D'!H$45:H$226,MATCH('Print View'!$AU123,'Coverage Indicators - Section D'!$I$45:$I$226,0)),""),"")</f>
        <v/>
      </c>
      <c r="Z123" s="250" t="str">
        <f ca="1">IFERROR(IF(INDEX('Coverage Indicators - Section D'!E$45:E$226,MATCH('Print View'!$AV123,'Coverage Indicators - Section D'!$I$45:$I$226,0))&lt;&gt;0,INDEX('Coverage Indicators - Section D'!E$45:E$226,MATCH('Print View'!$AV123,'Coverage Indicators - Section D'!$I$45:$I$226,0)),""),"")</f>
        <v/>
      </c>
      <c r="AA123" s="605" t="str">
        <f ca="1">IFERROR(IF(INDEX('Coverage Indicators - Section D'!G$45:G$226,MATCH('Print View'!$AV123,'Coverage Indicators - Section D'!$I$45:$I$226,0))&lt;&gt;0,INDEX('Coverage Indicators - Section D'!G$45:G$226,MATCH('Print View'!$AV123,'Coverage Indicators - Section D'!$I$45:$I$226,0)),""),"")</f>
        <v/>
      </c>
      <c r="AB123" s="606" t="str">
        <f ca="1">IFERROR(IF(INDEX('Coverage Indicators - Section D'!H$45:H$226,MATCH('Print View'!$AV123,'Coverage Indicators - Section D'!$I$45:$I$226,0))&lt;&gt;0,INDEX('Coverage Indicators - Section D'!H$45:H$226,MATCH('Print View'!$AV123,'Coverage Indicators - Section D'!$I$45:$I$226,0)),""),"")</f>
        <v/>
      </c>
      <c r="AC123" s="250" t="str">
        <f ca="1">IFERROR(IF(INDEX('Coverage Indicators - Section D'!E$45:E$226,MATCH('Print View'!$AW123,'Coverage Indicators - Section D'!$I$45:$I$226,0))&lt;&gt;0,INDEX('Coverage Indicators - Section D'!E$45:E$226,MATCH('Print View'!$AW123,'Coverage Indicators - Section D'!$I$45:$I$226,0)),""),"")</f>
        <v/>
      </c>
      <c r="AD123" s="605" t="str">
        <f ca="1">IFERROR(IF(INDEX('Coverage Indicators - Section D'!G$45:G$226,MATCH('Print View'!$AW123,'Coverage Indicators - Section D'!$I$45:$I$226,0))&lt;&gt;0,INDEX('Coverage Indicators - Section D'!G$45:G$226,MATCH('Print View'!$AW123,'Coverage Indicators - Section D'!$I$45:$I$226,0)),""),"")</f>
        <v/>
      </c>
      <c r="AE123" s="606" t="str">
        <f ca="1">IFERROR(IF(INDEX('Coverage Indicators - Section D'!H$45:H$226,MATCH('Print View'!$AW123,'Coverage Indicators - Section D'!$I$45:$I$226,0))&lt;&gt;0,INDEX('Coverage Indicators - Section D'!H$45:H$226,MATCH('Print View'!$AW123,'Coverage Indicators - Section D'!$I$45:$I$226,0)),""),"")</f>
        <v/>
      </c>
      <c r="AF123" s="250" t="str">
        <f ca="1">IFERROR(IF(INDEX('Coverage Indicators - Section D'!E$45:E$226,MATCH('Print View'!$AX123,'Coverage Indicators - Section D'!$I$45:$I$226,0))&lt;&gt;0,INDEX('Coverage Indicators - Section D'!E$45:E$226,MATCH('Print View'!$AX123,'Coverage Indicators - Section D'!$I$45:$I$226,0)),""),"")</f>
        <v/>
      </c>
      <c r="AG123" s="605" t="str">
        <f ca="1">IFERROR(IF(INDEX('Coverage Indicators - Section D'!G$45:G$226,MATCH('Print View'!$AX123,'Coverage Indicators - Section D'!$I$45:$I$226,0))&lt;&gt;0,INDEX('Coverage Indicators - Section D'!G$45:G$226,MATCH('Print View'!$AX123,'Coverage Indicators - Section D'!$I$45:$I$226,0)),""),"")</f>
        <v/>
      </c>
      <c r="AH123" s="606" t="str">
        <f ca="1">IFERROR(IF(INDEX('Coverage Indicators - Section D'!H$45:H$226,MATCH('Print View'!$AX123,'Coverage Indicators - Section D'!$I$45:$I$226,0))&lt;&gt;0,INDEX('Coverage Indicators - Section D'!H$45:H$226,MATCH('Print View'!$AX123,'Coverage Indicators - Section D'!$I$45:$I$226,0)),""),"")</f>
        <v/>
      </c>
      <c r="AI123" s="250" t="str">
        <f ca="1">IFERROR(IF(INDEX('Coverage Indicators - Section D'!E$45:E$226,MATCH('Print View'!$AY123,'Coverage Indicators - Section D'!$I$45:$I$226,0))&lt;&gt;0,INDEX('Coverage Indicators - Section D'!E$45:E$226,MATCH('Print View'!$AY123,'Coverage Indicators - Section D'!$I$45:$I$226,0)),""),"")</f>
        <v/>
      </c>
      <c r="AJ123" s="605" t="str">
        <f ca="1">IFERROR(IF(INDEX('Coverage Indicators - Section D'!G$45:G$226,MATCH('Print View'!$AY123,'Coverage Indicators - Section D'!$I$45:$I$226,0))&lt;&gt;0,INDEX('Coverage Indicators - Section D'!G$45:G$226,MATCH('Print View'!$AY123,'Coverage Indicators - Section D'!$I$45:$I$226,0)),""),"")</f>
        <v/>
      </c>
      <c r="AK123" s="606" t="str">
        <f ca="1">IFERROR(IF(INDEX('Coverage Indicators - Section D'!H$45:H$226,MATCH('Print View'!$AY123,'Coverage Indicators - Section D'!$I$45:$I$226,0))&lt;&gt;0,INDEX('Coverage Indicators - Section D'!H$45:H$226,MATCH('Print View'!$AY123,'Coverage Indicators - Section D'!$I$45:$I$226,0)),""),"")</f>
        <v/>
      </c>
      <c r="AL123" s="319"/>
      <c r="AM123" s="699" t="str">
        <f>IFERROR(IF(INDEX('Coverage Indicators - Section D'!W$10:W$41,MATCH('Print View'!$A123,'Coverage Indicators - Section D'!$A$10:$A$41,0))&lt;&gt;0,INDEX('Coverage Indicators - Section D'!W$10:W$41,MATCH('Print View'!$A123,'Coverage Indicators - Section D'!$A$10:$A$41,0)),""),"")</f>
        <v xml:space="preserve">Numerator: Number and of PWIDs reached by  prevention programs during the reporting period.   
Denominator: Estimated number of PWIDs in the country.  Based on the population size estimation study conducted in 2017, estimated 52,500 PWID are living in the country (nation-wide estimate). 
The beneficiary is considered reached with the basic package if he/she received at least two services (condom, consultation, information materials, and syringe/needle) and one of them has to be syringe/needle at least once within a reporting period period. Clients' participation in informational events on HIV/AIDS awareness and safe behavior can be regarded as counseling. In addition beneficiaries can also receive other services of the comprehensive package (HIV, STIs, HBV, HCV testing, TB screening, on-site consultations by specialists, a referral to treatment facilities depending on the client’s needs).   
In total, there are 16 sites providing voluntary consultation and testing, covering 11 regions of Georgia. Beneficiaries of the program are recoreded in the national electronic database with 15-digit unic identificatin codes.Beneficiary who recieves any service from the basic benefit package is recorded in the system. The targets are aligned with the NSP.  For Jun-Dec 2019 targets are annual. </v>
      </c>
      <c r="AN123" s="306"/>
      <c r="AO123" s="594"/>
      <c r="AP123" s="595"/>
      <c r="AQ123" s="595"/>
      <c r="AR123" s="615" t="str">
        <f t="shared" ref="AR123" ca="1" si="148">CONCATENATE($A123,N$117)</f>
        <v>31-Jul-19 to 31-Dec-19</v>
      </c>
      <c r="AS123" s="613" t="str">
        <f t="shared" ref="AS123" ca="1" si="149">CONCATENATE($A123,Q$117)</f>
        <v>31-Jan-20 to 31-Dec-20</v>
      </c>
      <c r="AT123" s="613" t="str">
        <f t="shared" ref="AT123" ca="1" si="150">CONCATENATE($A123,T$117)</f>
        <v>31-Jan-21 to 31-Dec-21</v>
      </c>
      <c r="AU123" s="613" t="str">
        <f t="shared" ref="AU123" ca="1" si="151">CONCATENATE($A123,W$117)</f>
        <v>31-Jan-22 to 30-Jun-22</v>
      </c>
      <c r="AV123" s="613" t="str">
        <f t="shared" ref="AV123" ca="1" si="152">CONCATENATE($A123,Z$117)</f>
        <v>31-Jul-22 to 30-Jun-23</v>
      </c>
      <c r="AW123" s="613" t="str">
        <f t="shared" ref="AW123" ca="1" si="153">CONCATENATE($A123,AC$117)</f>
        <v>31-Jul-23 to 30-Jun-24</v>
      </c>
      <c r="AX123" s="613" t="str">
        <f t="shared" ref="AX123" si="154">CONCATENATE($A123,AF$117)</f>
        <v xml:space="preserve">3 to </v>
      </c>
      <c r="AY123" s="613" t="str">
        <f t="shared" ref="AY123" si="155">CONCATENATE($A123,AI$117)</f>
        <v xml:space="preserve">3 to </v>
      </c>
      <c r="AZ123" s="339"/>
      <c r="BA123" s="339"/>
    </row>
    <row r="124" spans="1:53" s="226" customFormat="1" ht="28.5" x14ac:dyDescent="0.25">
      <c r="A124" s="698"/>
      <c r="B124" s="606"/>
      <c r="C124" s="606"/>
      <c r="D124" s="606"/>
      <c r="E124" s="249">
        <f>IFERROR(IF(INDEX('Coverage Indicators - Section D'!F$10:F$41,MATCH('Print View'!$A123,'Coverage Indicators - Section D'!$A$10:$A$41,0))&lt;&gt;0,INDEX('Coverage Indicators - Section D'!F$10:F$41,MATCH('Print View'!$A123,'Coverage Indicators - Section D'!$A$10:$A$41,0)),""),"")</f>
        <v>52500</v>
      </c>
      <c r="F124" s="605"/>
      <c r="G124" s="605"/>
      <c r="H124" s="606"/>
      <c r="I124" s="606"/>
      <c r="J124" s="606"/>
      <c r="K124" s="606"/>
      <c r="L124" s="249" t="str">
        <f>IFERROR(IF(INDEX('Coverage Indicators - Section D'!U$10:U$41,MATCH('Print View'!$A123,'Coverage Indicators - Section D'!$A$10:$A$41,0))&lt;&gt;0,INDEX('Coverage Indicators - Section D'!U$10:U$41,MATCH('Print View'!$A123,'Coverage Indicators - Section D'!$A$10:$A$41,0)),""),"")</f>
        <v>National</v>
      </c>
      <c r="M124" s="606"/>
      <c r="N124" s="249">
        <f ca="1">IFERROR(IF(INDEX('Coverage Indicators - Section D'!F$45:F$226,MATCH('Print View'!$AR123,'Coverage Indicators - Section D'!$I$45:$I$226,0))&lt;&gt;0,INDEX('Coverage Indicators - Section D'!F$45:F$226,MATCH('Print View'!$AR123,'Coverage Indicators - Section D'!$I$45:$I$226,0)),""),"")</f>
        <v>52500</v>
      </c>
      <c r="O124" s="605"/>
      <c r="P124" s="606"/>
      <c r="Q124" s="249">
        <f ca="1">IFERROR(IF(INDEX('Coverage Indicators - Section D'!F$45:F$226,MATCH('Print View'!$AS123,'Coverage Indicators - Section D'!$I$45:$I$226,0))&lt;&gt;0,INDEX('Coverage Indicators - Section D'!F$45:F$226,MATCH('Print View'!$AS123,'Coverage Indicators - Section D'!$I$45:$I$226,0)),""),"")</f>
        <v>52500</v>
      </c>
      <c r="R124" s="605"/>
      <c r="S124" s="606"/>
      <c r="T124" s="249">
        <f ca="1">IFERROR(IF(INDEX('Coverage Indicators - Section D'!F$45:F$226,MATCH('Print View'!$AT123,'Coverage Indicators - Section D'!$I$45:$I$226,0))&lt;&gt;0,INDEX('Coverage Indicators - Section D'!F$45:F$226,MATCH('Print View'!$AT123,'Coverage Indicators - Section D'!$I$45:$I$226,0)),""),"")</f>
        <v>52500</v>
      </c>
      <c r="U124" s="605"/>
      <c r="V124" s="606"/>
      <c r="W124" s="249">
        <f ca="1">IFERROR(IF(INDEX('Coverage Indicators - Section D'!F$45:F$226,MATCH('Print View'!$AU123,'Coverage Indicators - Section D'!$I$45:$I$226,0))&lt;&gt;0,INDEX('Coverage Indicators - Section D'!F$45:F$226,MATCH('Print View'!$AU123,'Coverage Indicators - Section D'!$I$45:$I$226,0)),""),"")</f>
        <v>52500</v>
      </c>
      <c r="X124" s="605"/>
      <c r="Y124" s="606"/>
      <c r="Z124" s="249" t="str">
        <f ca="1">IFERROR(IF(INDEX('Coverage Indicators - Section D'!F$45:F$226,MATCH('Print View'!$AV123,'Coverage Indicators - Section D'!$I$45:$I$226,0))&lt;&gt;0,INDEX('Coverage Indicators - Section D'!F$45:F$226,MATCH('Print View'!$AV123,'Coverage Indicators - Section D'!$I$45:$I$226,0)),""),"")</f>
        <v/>
      </c>
      <c r="AA124" s="605"/>
      <c r="AB124" s="606"/>
      <c r="AC124" s="249" t="str">
        <f ca="1">IFERROR(IF(INDEX('Coverage Indicators - Section D'!F$45:F$226,MATCH('Print View'!$AW123,'Coverage Indicators - Section D'!$I$45:$I$226,0))&lt;&gt;0,INDEX('Coverage Indicators - Section D'!F$45:F$226,MATCH('Print View'!$AW123,'Coverage Indicators - Section D'!$I$45:$I$226,0)),""),"")</f>
        <v/>
      </c>
      <c r="AD124" s="605"/>
      <c r="AE124" s="606"/>
      <c r="AF124" s="249" t="str">
        <f ca="1">IFERROR(IF(INDEX('Coverage Indicators - Section D'!F$45:F$226,MATCH('Print View'!$AX123,'Coverage Indicators - Section D'!$I$45:$I$226,0))&lt;&gt;0,INDEX('Coverage Indicators - Section D'!F$45:F$226,MATCH('Print View'!$AX123,'Coverage Indicators - Section D'!$I$45:$I$226,0)),""),"")</f>
        <v/>
      </c>
      <c r="AG124" s="605"/>
      <c r="AH124" s="606"/>
      <c r="AI124" s="249" t="str">
        <f ca="1">IFERROR(IF(INDEX('Coverage Indicators - Section D'!F$45:F$226,MATCH('Print View'!$AY123,'Coverage Indicators - Section D'!$I$45:$I$226,0))&lt;&gt;0,INDEX('Coverage Indicators - Section D'!F$45:F$226,MATCH('Print View'!$AY123,'Coverage Indicators - Section D'!$I$45:$I$226,0)),""),"")</f>
        <v/>
      </c>
      <c r="AJ124" s="605"/>
      <c r="AK124" s="606"/>
      <c r="AL124" s="319"/>
      <c r="AM124" s="699"/>
      <c r="AN124" s="306"/>
      <c r="AO124" s="594"/>
      <c r="AP124" s="595"/>
      <c r="AQ124" s="595"/>
      <c r="AR124" s="615"/>
      <c r="AS124" s="613"/>
      <c r="AT124" s="613"/>
      <c r="AU124" s="613"/>
      <c r="AV124" s="613"/>
      <c r="AW124" s="613"/>
      <c r="AX124" s="613"/>
      <c r="AY124" s="613"/>
      <c r="AZ124" s="339"/>
      <c r="BA124" s="339"/>
    </row>
    <row r="125" spans="1:53" s="226" customFormat="1" ht="28.5" x14ac:dyDescent="0.25">
      <c r="A125" s="701">
        <v>4</v>
      </c>
      <c r="B125" s="608" t="str">
        <f>IFERROR(IF(INDEX('Coverage Indicators - Section D'!B$10:B$41,MATCH('Print View'!$A125,'Coverage Indicators - Section D'!$A$10:$A$41,0))&lt;&gt;0,INDEX('Coverage Indicators - Section D'!B$10:B$41,MATCH('Print View'!$A125,'Coverage Indicators - Section D'!$A$10:$A$41,0)),""),"")</f>
        <v>Comprehensive prevention programs for people who inject drugs (PWID) and their partners</v>
      </c>
      <c r="C125" s="608" t="str">
        <f>IFERROR(IF(INDEX('Coverage Indicators - Section D'!C$10:C$41,MATCH('Print View'!$A125,'Coverage Indicators - Section D'!$A$10:$A$41,0))&lt;&gt;0,INDEX('Coverage Indicators - Section D'!C$10:C$41,MATCH('Print View'!$A125,'Coverage Indicators - Section D'!$A$10:$A$41,0)),""),"")</f>
        <v>KP-3d(M): Percentage of people who inject drugs that have received an HIV test during the reporting period and know their results</v>
      </c>
      <c r="D125" s="608" t="str">
        <f>IFERROR(IF(INDEX('Coverage Indicators - Section D'!D$10:D$41,MATCH('Print View'!$A125,'Coverage Indicators - Section D'!$A$10:$A$41,0))&lt;&gt;0,INDEX('Coverage Indicators - Section D'!D$10:D$41,MATCH('Print View'!$A125,'Coverage Indicators - Section D'!$A$10:$A$41,0)),""),"")</f>
        <v/>
      </c>
      <c r="E125" s="271">
        <f>IFERROR(IF(INDEX('Coverage Indicators - Section D'!E$10:E$41,MATCH('Print View'!$A125,'Coverage Indicators - Section D'!$A$10:$A$41,0))&lt;&gt;0,INDEX('Coverage Indicators - Section D'!E$10:E$41,MATCH('Print View'!$A125,'Coverage Indicators - Section D'!$A$10:$A$41,0)),""),"")</f>
        <v>24420</v>
      </c>
      <c r="F125" s="607">
        <f>IFERROR(IF(INDEX('Coverage Indicators - Section D'!G$10:G$41,MATCH('Print View'!$A125,'Coverage Indicators - Section D'!$A$10:$A$41,0))&lt;&gt;0,INDEX('Coverage Indicators - Section D'!G$10:G$41,MATCH('Print View'!$A125,'Coverage Indicators - Section D'!$A$10:$A$41,0)),""),"")</f>
        <v>46.514285714285712</v>
      </c>
      <c r="G125" s="607" t="str">
        <f>IFERROR(IF(INDEX('Coverage Indicators - Section D'!H$10:H$41,MATCH('Print View'!$A125,'Coverage Indicators - Section D'!$A$10:$A$41,0))&lt;&gt;0,INDEX('Coverage Indicators - Section D'!H$10:H$41,MATCH('Print View'!$A125,'Coverage Indicators - Section D'!$A$10:$A$41,0)),""),"")</f>
        <v>2018</v>
      </c>
      <c r="H125" s="608" t="str">
        <f>IFERROR(IF(INDEX('Coverage Indicators - Section D'!P$10:P$41,MATCH('Print View'!$A125,'Coverage Indicators - Section D'!$A$10:$A$41,0))&lt;&gt;0,INDEX('Coverage Indicators - Section D'!P$10:P$41,MATCH('Print View'!$A125,'Coverage Indicators - Section D'!$A$10:$A$41,0)),""),"")</f>
        <v>Reports (program records)</v>
      </c>
      <c r="I125" s="608" t="str">
        <f>IFERROR(IF(INDEX('Coverage Indicators - Section D'!Q$10:Q$41,MATCH('Print View'!$A125,'Coverage Indicators - Section D'!$A$10:$A$41,0))&lt;&gt;0,INDEX('Coverage Indicators - Section D'!Q$10:Q$41,MATCH('Print View'!$A125,'Coverage Indicators - Section D'!$A$10:$A$41,0)),""),"")</f>
        <v/>
      </c>
      <c r="J125" s="608" t="str">
        <f>IFERROR(IF(INDEX('Coverage Indicators - Section D'!R$10:R$41,MATCH('Print View'!$A125,'Coverage Indicators - Section D'!$A$10:$A$41,0))&lt;&gt;0,INDEX('Coverage Indicators - Section D'!R$10:R$41,MATCH('Print View'!$A125,'Coverage Indicators - Section D'!$A$10:$A$41,0)),""),"")</f>
        <v/>
      </c>
      <c r="K125" s="608" t="str">
        <f>IFERROR(IF(INDEX('Coverage Indicators - Section D'!S$10:S$41,MATCH('Print View'!$A125,'Coverage Indicators - Section D'!$A$10:$A$41,0))&lt;&gt;0,INDEX('Coverage Indicators - Section D'!S$10:S$41,MATCH('Print View'!$A125,'Coverage Indicators - Section D'!$A$10:$A$41,0)),""),"")</f>
        <v/>
      </c>
      <c r="L125" s="271" t="str">
        <f>IFERROR(IF(INDEX('Coverage Indicators - Section D'!T$10:T$41,MATCH('Print View'!$A125,'Coverage Indicators - Section D'!$A$10:$A$41,0))&lt;&gt;0,INDEX('Coverage Indicators - Section D'!T$10:T$41,MATCH('Print View'!$A125,'Coverage Indicators - Section D'!$A$10:$A$41,0)),""),"")</f>
        <v>Georgia</v>
      </c>
      <c r="M125" s="608" t="str">
        <f>IFERROR(IF(INDEX('Coverage Indicators - Section D'!V$10:V$41,MATCH('Print View'!$A125,'Coverage Indicators - Section D'!$A$10:$A$41,0))&lt;&gt;0,INDEX('Coverage Indicators - Section D'!V$10:V$41,MATCH('Print View'!$A125,'Coverage Indicators - Section D'!$A$10:$A$41,0)),""),"")</f>
        <v>Y- Cumulative annually</v>
      </c>
      <c r="N125" s="271">
        <f ca="1">IFERROR(IF(INDEX('Coverage Indicators - Section D'!E$45:E$226,MATCH('Print View'!$AR125,'Coverage Indicators - Section D'!$I$45:$I$226,0))&lt;&gt;0,INDEX('Coverage Indicators - Section D'!E$45:E$226,MATCH('Print View'!$AR125,'Coverage Indicators - Section D'!$I$45:$I$226,0)),""),"")</f>
        <v>34125</v>
      </c>
      <c r="O125" s="607">
        <f ca="1">IFERROR(IF(INDEX('Coverage Indicators - Section D'!G$45:G$226,MATCH('Print View'!$AR125,'Coverage Indicators - Section D'!$I$45:$I$226,0))&lt;&gt;0,INDEX('Coverage Indicators - Section D'!G$45:G$226,MATCH('Print View'!$AR125,'Coverage Indicators - Section D'!$I$45:$I$226,0)),""),"")</f>
        <v>60</v>
      </c>
      <c r="P125" s="608" t="str">
        <f ca="1">IFERROR(IF(INDEX('Coverage Indicators - Section D'!H$45:H$226,MATCH('Print View'!$AR125,'Coverage Indicators - Section D'!$I$45:$I$226,0))&lt;&gt;0,INDEX('Coverage Indicators - Section D'!H$45:H$226,MATCH('Print View'!$AR125,'Coverage Indicators - Section D'!$I$45:$I$226,0)),""),"")</f>
        <v/>
      </c>
      <c r="Q125" s="271">
        <f ca="1">IFERROR(IF(INDEX('Coverage Indicators - Section D'!E$45:E$226,MATCH('Print View'!$AS125,'Coverage Indicators - Section D'!$I$45:$I$226,0))&lt;&gt;0,INDEX('Coverage Indicators - Section D'!E$45:E$226,MATCH('Print View'!$AS125,'Coverage Indicators - Section D'!$I$45:$I$226,0)),""),"")</f>
        <v>35440</v>
      </c>
      <c r="R125" s="607">
        <f ca="1">IFERROR(IF(INDEX('Coverage Indicators - Section D'!G$45:G$226,MATCH('Print View'!$AS125,'Coverage Indicators - Section D'!$I$45:$I$226,0))&lt;&gt;0,INDEX('Coverage Indicators - Section D'!G$45:G$226,MATCH('Print View'!$AS125,'Coverage Indicators - Section D'!$I$45:$I$226,0)),""),"")</f>
        <v>65</v>
      </c>
      <c r="S125" s="608" t="str">
        <f ca="1">IFERROR(IF(INDEX('Coverage Indicators - Section D'!H$45:H$226,MATCH('Print View'!$AS125,'Coverage Indicators - Section D'!$I$45:$I$226,0))&lt;&gt;0,INDEX('Coverage Indicators - Section D'!H$45:H$226,MATCH('Print View'!$AS125,'Coverage Indicators - Section D'!$I$45:$I$226,0)),""),"")</f>
        <v/>
      </c>
      <c r="T125" s="271">
        <f ca="1">IFERROR(IF(INDEX('Coverage Indicators - Section D'!E$45:E$226,MATCH('Print View'!$AT125,'Coverage Indicators - Section D'!$I$45:$I$226,0))&lt;&gt;0,INDEX('Coverage Indicators - Section D'!E$45:E$226,MATCH('Print View'!$AT125,'Coverage Indicators - Section D'!$I$45:$I$226,0)),""),"")</f>
        <v>36750</v>
      </c>
      <c r="U125" s="607">
        <f ca="1">IFERROR(IF(INDEX('Coverage Indicators - Section D'!G$45:G$226,MATCH('Print View'!$AT125,'Coverage Indicators - Section D'!$I$45:$I$226,0))&lt;&gt;0,INDEX('Coverage Indicators - Section D'!G$45:G$226,MATCH('Print View'!$AT125,'Coverage Indicators - Section D'!$I$45:$I$226,0)),""),"")</f>
        <v>70</v>
      </c>
      <c r="V125" s="608" t="str">
        <f ca="1">IFERROR(IF(INDEX('Coverage Indicators - Section D'!H$45:H$226,MATCH('Print View'!$AT125,'Coverage Indicators - Section D'!$I$45:$I$226,0))&lt;&gt;0,INDEX('Coverage Indicators - Section D'!H$45:H$226,MATCH('Print View'!$AT125,'Coverage Indicators - Section D'!$I$45:$I$226,0)),""),"")</f>
        <v/>
      </c>
      <c r="W125" s="271">
        <f ca="1">IFERROR(IF(INDEX('Coverage Indicators - Section D'!E$45:E$226,MATCH('Print View'!$AU125,'Coverage Indicators - Section D'!$I$45:$I$226,0))&lt;&gt;0,INDEX('Coverage Indicators - Section D'!E$45:E$226,MATCH('Print View'!$AU125,'Coverage Indicators - Section D'!$I$45:$I$226,0)),""),"")</f>
        <v>18375</v>
      </c>
      <c r="X125" s="607">
        <f ca="1">IFERROR(IF(INDEX('Coverage Indicators - Section D'!G$45:G$226,MATCH('Print View'!$AU125,'Coverage Indicators - Section D'!$I$45:$I$226,0))&lt;&gt;0,INDEX('Coverage Indicators - Section D'!G$45:G$226,MATCH('Print View'!$AU125,'Coverage Indicators - Section D'!$I$45:$I$226,0)),""),"")</f>
        <v>35</v>
      </c>
      <c r="Y125" s="608" t="str">
        <f ca="1">IFERROR(IF(INDEX('Coverage Indicators - Section D'!H$45:H$226,MATCH('Print View'!$AU125,'Coverage Indicators - Section D'!$I$45:$I$226,0))&lt;&gt;0,INDEX('Coverage Indicators - Section D'!H$45:H$226,MATCH('Print View'!$AU125,'Coverage Indicators - Section D'!$I$45:$I$226,0)),""),"")</f>
        <v/>
      </c>
      <c r="Z125" s="271" t="str">
        <f ca="1">IFERROR(IF(INDEX('Coverage Indicators - Section D'!E$45:E$226,MATCH('Print View'!$AV125,'Coverage Indicators - Section D'!$I$45:$I$226,0))&lt;&gt;0,INDEX('Coverage Indicators - Section D'!E$45:E$226,MATCH('Print View'!$AV125,'Coverage Indicators - Section D'!$I$45:$I$226,0)),""),"")</f>
        <v/>
      </c>
      <c r="AA125" s="607" t="str">
        <f ca="1">IFERROR(IF(INDEX('Coverage Indicators - Section D'!G$45:G$226,MATCH('Print View'!$AV125,'Coverage Indicators - Section D'!$I$45:$I$226,0))&lt;&gt;0,INDEX('Coverage Indicators - Section D'!G$45:G$226,MATCH('Print View'!$AV125,'Coverage Indicators - Section D'!$I$45:$I$226,0)),""),"")</f>
        <v/>
      </c>
      <c r="AB125" s="608" t="str">
        <f ca="1">IFERROR(IF(INDEX('Coverage Indicators - Section D'!H$45:H$226,MATCH('Print View'!$AV125,'Coverage Indicators - Section D'!$I$45:$I$226,0))&lt;&gt;0,INDEX('Coverage Indicators - Section D'!H$45:H$226,MATCH('Print View'!$AV125,'Coverage Indicators - Section D'!$I$45:$I$226,0)),""),"")</f>
        <v/>
      </c>
      <c r="AC125" s="271" t="str">
        <f ca="1">IFERROR(IF(INDEX('Coverage Indicators - Section D'!E$45:E$226,MATCH('Print View'!$AW125,'Coverage Indicators - Section D'!$I$45:$I$226,0))&lt;&gt;0,INDEX('Coverage Indicators - Section D'!E$45:E$226,MATCH('Print View'!$AW125,'Coverage Indicators - Section D'!$I$45:$I$226,0)),""),"")</f>
        <v/>
      </c>
      <c r="AD125" s="607" t="str">
        <f ca="1">IFERROR(IF(INDEX('Coverage Indicators - Section D'!G$45:G$226,MATCH('Print View'!$AW125,'Coverage Indicators - Section D'!$I$45:$I$226,0))&lt;&gt;0,INDEX('Coverage Indicators - Section D'!G$45:G$226,MATCH('Print View'!$AW125,'Coverage Indicators - Section D'!$I$45:$I$226,0)),""),"")</f>
        <v/>
      </c>
      <c r="AE125" s="608" t="str">
        <f ca="1">IFERROR(IF(INDEX('Coverage Indicators - Section D'!H$45:H$226,MATCH('Print View'!$AW125,'Coverage Indicators - Section D'!$I$45:$I$226,0))&lt;&gt;0,INDEX('Coverage Indicators - Section D'!H$45:H$226,MATCH('Print View'!$AW125,'Coverage Indicators - Section D'!$I$45:$I$226,0)),""),"")</f>
        <v/>
      </c>
      <c r="AF125" s="271" t="str">
        <f ca="1">IFERROR(IF(INDEX('Coverage Indicators - Section D'!E$45:E$226,MATCH('Print View'!$AX125,'Coverage Indicators - Section D'!$I$45:$I$226,0))&lt;&gt;0,INDEX('Coverage Indicators - Section D'!E$45:E$226,MATCH('Print View'!$AX125,'Coverage Indicators - Section D'!$I$45:$I$226,0)),""),"")</f>
        <v/>
      </c>
      <c r="AG125" s="607" t="str">
        <f ca="1">IFERROR(IF(INDEX('Coverage Indicators - Section D'!G$45:G$226,MATCH('Print View'!$AX125,'Coverage Indicators - Section D'!$I$45:$I$226,0))&lt;&gt;0,INDEX('Coverage Indicators - Section D'!G$45:G$226,MATCH('Print View'!$AX125,'Coverage Indicators - Section D'!$I$45:$I$226,0)),""),"")</f>
        <v/>
      </c>
      <c r="AH125" s="608" t="str">
        <f ca="1">IFERROR(IF(INDEX('Coverage Indicators - Section D'!H$45:H$226,MATCH('Print View'!$AX125,'Coverage Indicators - Section D'!$I$45:$I$226,0))&lt;&gt;0,INDEX('Coverage Indicators - Section D'!H$45:H$226,MATCH('Print View'!$AX125,'Coverage Indicators - Section D'!$I$45:$I$226,0)),""),"")</f>
        <v/>
      </c>
      <c r="AI125" s="271" t="str">
        <f ca="1">IFERROR(IF(INDEX('Coverage Indicators - Section D'!E$45:E$226,MATCH('Print View'!$AY125,'Coverage Indicators - Section D'!$I$45:$I$226,0))&lt;&gt;0,INDEX('Coverage Indicators - Section D'!E$45:E$226,MATCH('Print View'!$AY125,'Coverage Indicators - Section D'!$I$45:$I$226,0)),""),"")</f>
        <v/>
      </c>
      <c r="AJ125" s="607" t="str">
        <f ca="1">IFERROR(IF(INDEX('Coverage Indicators - Section D'!G$45:G$226,MATCH('Print View'!$AY125,'Coverage Indicators - Section D'!$I$45:$I$226,0))&lt;&gt;0,INDEX('Coverage Indicators - Section D'!G$45:G$226,MATCH('Print View'!$AY125,'Coverage Indicators - Section D'!$I$45:$I$226,0)),""),"")</f>
        <v/>
      </c>
      <c r="AK125" s="608" t="str">
        <f ca="1">IFERROR(IF(INDEX('Coverage Indicators - Section D'!H$45:H$226,MATCH('Print View'!$AY125,'Coverage Indicators - Section D'!$I$45:$I$226,0))&lt;&gt;0,INDEX('Coverage Indicators - Section D'!H$45:H$226,MATCH('Print View'!$AY125,'Coverage Indicators - Section D'!$I$45:$I$226,0)),""),"")</f>
        <v/>
      </c>
      <c r="AL125" s="319"/>
      <c r="AM125" s="700" t="str">
        <f>IFERROR(IF(INDEX('Coverage Indicators - Section D'!W$10:W$41,MATCH('Print View'!$A125,'Coverage Indicators - Section D'!$A$10:$A$41,0))&lt;&gt;0,INDEX('Coverage Indicators - Section D'!W$10:W$41,MATCH('Print View'!$A125,'Coverage Indicators - Section D'!$A$10:$A$41,0)),""),"")</f>
        <v xml:space="preserve">Numerator:Number and of benefitiaries  tested for HIV during the reporting period Denominator: Estimated number of PWIDs in the country. Based on the population size estimation study conducted in 2017, estimated 52,500 PWID are living in the country (nation-wide estimate). 
In total, there are 16 sites providing voluntary consultation and HIV testing and 8 mobile ambulatories, covering 11 regions and more than 45 cities of Georgia. Beneficiaries of the program are recoreded in the national electronic database with 15-digit unique identification codes. 
There are three testing modalities in place for PWIDs: outreach, HIV testign through mobile ambulaory and HIV testing through peer outreach. The rapid diagnostic blood tests are used. On a monthly bases PR recieves updates from all implementing entities regarding testing coverage for the given month as well as for annual target reached by this period. Targets are aligned with the NSP.   For Jun-Dec 2019 targets are annual. </v>
      </c>
      <c r="AN125" s="306"/>
      <c r="AO125" s="592"/>
      <c r="AP125" s="593"/>
      <c r="AQ125" s="593"/>
      <c r="AR125" s="615" t="str">
        <f t="shared" ref="AR125" ca="1" si="156">CONCATENATE($A125,N$117)</f>
        <v>41-Jul-19 to 31-Dec-19</v>
      </c>
      <c r="AS125" s="613" t="str">
        <f t="shared" ref="AS125" ca="1" si="157">CONCATENATE($A125,Q$117)</f>
        <v>41-Jan-20 to 31-Dec-20</v>
      </c>
      <c r="AT125" s="613" t="str">
        <f t="shared" ref="AT125" ca="1" si="158">CONCATENATE($A125,T$117)</f>
        <v>41-Jan-21 to 31-Dec-21</v>
      </c>
      <c r="AU125" s="613" t="str">
        <f t="shared" ref="AU125" ca="1" si="159">CONCATENATE($A125,W$117)</f>
        <v>41-Jan-22 to 30-Jun-22</v>
      </c>
      <c r="AV125" s="613" t="str">
        <f t="shared" ref="AV125" ca="1" si="160">CONCATENATE($A125,Z$117)</f>
        <v>41-Jul-22 to 30-Jun-23</v>
      </c>
      <c r="AW125" s="613" t="str">
        <f t="shared" ref="AW125" ca="1" si="161">CONCATENATE($A125,AC$117)</f>
        <v>41-Jul-23 to 30-Jun-24</v>
      </c>
      <c r="AX125" s="613" t="str">
        <f t="shared" ref="AX125" si="162">CONCATENATE($A125,AF$117)</f>
        <v xml:space="preserve">4 to </v>
      </c>
      <c r="AY125" s="613" t="str">
        <f t="shared" ref="AY125" si="163">CONCATENATE($A125,AI$117)</f>
        <v xml:space="preserve">4 to </v>
      </c>
      <c r="AZ125" s="339"/>
      <c r="BA125" s="339"/>
    </row>
    <row r="126" spans="1:53" s="226" customFormat="1" ht="28.5" x14ac:dyDescent="0.25">
      <c r="A126" s="701"/>
      <c r="B126" s="608"/>
      <c r="C126" s="608"/>
      <c r="D126" s="608"/>
      <c r="E126" s="272">
        <f>IFERROR(IF(INDEX('Coverage Indicators - Section D'!F$10:F$41,MATCH('Print View'!$A125,'Coverage Indicators - Section D'!$A$10:$A$41,0))&lt;&gt;0,INDEX('Coverage Indicators - Section D'!F$10:F$41,MATCH('Print View'!$A125,'Coverage Indicators - Section D'!$A$10:$A$41,0)),""),"")</f>
        <v>52500</v>
      </c>
      <c r="F126" s="607"/>
      <c r="G126" s="607"/>
      <c r="H126" s="608"/>
      <c r="I126" s="608"/>
      <c r="J126" s="608"/>
      <c r="K126" s="608"/>
      <c r="L126" s="272" t="str">
        <f>IFERROR(IF(INDEX('Coverage Indicators - Section D'!U$10:U$41,MATCH('Print View'!$A125,'Coverage Indicators - Section D'!$A$10:$A$41,0))&lt;&gt;0,INDEX('Coverage Indicators - Section D'!U$10:U$41,MATCH('Print View'!$A125,'Coverage Indicators - Section D'!$A$10:$A$41,0)),""),"")</f>
        <v>National</v>
      </c>
      <c r="M126" s="608"/>
      <c r="N126" s="272">
        <f ca="1">IFERROR(IF(INDEX('Coverage Indicators - Section D'!F$45:F$226,MATCH('Print View'!$AR125,'Coverage Indicators - Section D'!$I$45:$I$226,0))&lt;&gt;0,INDEX('Coverage Indicators - Section D'!F$45:F$226,MATCH('Print View'!$AR125,'Coverage Indicators - Section D'!$I$45:$I$226,0)),""),"")</f>
        <v>52500</v>
      </c>
      <c r="O126" s="607"/>
      <c r="P126" s="608"/>
      <c r="Q126" s="272">
        <f ca="1">IFERROR(IF(INDEX('Coverage Indicators - Section D'!F$45:F$226,MATCH('Print View'!$AS125,'Coverage Indicators - Section D'!$I$45:$I$226,0))&lt;&gt;0,INDEX('Coverage Indicators - Section D'!F$45:F$226,MATCH('Print View'!$AS125,'Coverage Indicators - Section D'!$I$45:$I$226,0)),""),"")</f>
        <v>52500</v>
      </c>
      <c r="R126" s="607"/>
      <c r="S126" s="608"/>
      <c r="T126" s="272">
        <f ca="1">IFERROR(IF(INDEX('Coverage Indicators - Section D'!F$45:F$226,MATCH('Print View'!$AT125,'Coverage Indicators - Section D'!$I$45:$I$226,0))&lt;&gt;0,INDEX('Coverage Indicators - Section D'!F$45:F$226,MATCH('Print View'!$AT125,'Coverage Indicators - Section D'!$I$45:$I$226,0)),""),"")</f>
        <v>52500</v>
      </c>
      <c r="U126" s="607"/>
      <c r="V126" s="608"/>
      <c r="W126" s="272">
        <f ca="1">IFERROR(IF(INDEX('Coverage Indicators - Section D'!F$45:F$226,MATCH('Print View'!$AU125,'Coverage Indicators - Section D'!$I$45:$I$226,0))&lt;&gt;0,INDEX('Coverage Indicators - Section D'!F$45:F$226,MATCH('Print View'!$AU125,'Coverage Indicators - Section D'!$I$45:$I$226,0)),""),"")</f>
        <v>52500</v>
      </c>
      <c r="X126" s="607"/>
      <c r="Y126" s="608"/>
      <c r="Z126" s="272" t="str">
        <f ca="1">IFERROR(IF(INDEX('Coverage Indicators - Section D'!F$45:F$226,MATCH('Print View'!$AV125,'Coverage Indicators - Section D'!$I$45:$I$226,0))&lt;&gt;0,INDEX('Coverage Indicators - Section D'!F$45:F$226,MATCH('Print View'!$AV125,'Coverage Indicators - Section D'!$I$45:$I$226,0)),""),"")</f>
        <v/>
      </c>
      <c r="AA126" s="607"/>
      <c r="AB126" s="608"/>
      <c r="AC126" s="272" t="str">
        <f ca="1">IFERROR(IF(INDEX('Coverage Indicators - Section D'!F$45:F$226,MATCH('Print View'!$AW125,'Coverage Indicators - Section D'!$I$45:$I$226,0))&lt;&gt;0,INDEX('Coverage Indicators - Section D'!F$45:F$226,MATCH('Print View'!$AW125,'Coverage Indicators - Section D'!$I$45:$I$226,0)),""),"")</f>
        <v/>
      </c>
      <c r="AD126" s="607"/>
      <c r="AE126" s="608"/>
      <c r="AF126" s="272" t="str">
        <f ca="1">IFERROR(IF(INDEX('Coverage Indicators - Section D'!F$45:F$226,MATCH('Print View'!$AX125,'Coverage Indicators - Section D'!$I$45:$I$226,0))&lt;&gt;0,INDEX('Coverage Indicators - Section D'!F$45:F$226,MATCH('Print View'!$AX125,'Coverage Indicators - Section D'!$I$45:$I$226,0)),""),"")</f>
        <v/>
      </c>
      <c r="AG126" s="607"/>
      <c r="AH126" s="608"/>
      <c r="AI126" s="272" t="str">
        <f ca="1">IFERROR(IF(INDEX('Coverage Indicators - Section D'!F$45:F$226,MATCH('Print View'!$AY125,'Coverage Indicators - Section D'!$I$45:$I$226,0))&lt;&gt;0,INDEX('Coverage Indicators - Section D'!F$45:F$226,MATCH('Print View'!$AY125,'Coverage Indicators - Section D'!$I$45:$I$226,0)),""),"")</f>
        <v/>
      </c>
      <c r="AJ126" s="607"/>
      <c r="AK126" s="608"/>
      <c r="AL126" s="319"/>
      <c r="AM126" s="700"/>
      <c r="AN126" s="306"/>
      <c r="AO126" s="592"/>
      <c r="AP126" s="593"/>
      <c r="AQ126" s="593"/>
      <c r="AR126" s="615"/>
      <c r="AS126" s="613"/>
      <c r="AT126" s="613"/>
      <c r="AU126" s="613"/>
      <c r="AV126" s="613"/>
      <c r="AW126" s="613"/>
      <c r="AX126" s="613"/>
      <c r="AY126" s="613"/>
      <c r="AZ126" s="339"/>
      <c r="BA126" s="339"/>
    </row>
    <row r="127" spans="1:53" s="226" customFormat="1" ht="28.5" x14ac:dyDescent="0.25">
      <c r="A127" s="698">
        <v>5</v>
      </c>
      <c r="B127" s="606" t="str">
        <f>IFERROR(IF(INDEX('Coverage Indicators - Section D'!B$10:B$41,MATCH('Print View'!$A127,'Coverage Indicators - Section D'!$A$10:$A$41,0))&lt;&gt;0,INDEX('Coverage Indicators - Section D'!B$10:B$41,MATCH('Print View'!$A127,'Coverage Indicators - Section D'!$A$10:$A$41,0)),""),"")</f>
        <v>Comprehensive prevention programs for sex workers and their clients</v>
      </c>
      <c r="C127" s="606" t="str">
        <f>IFERROR(IF(INDEX('Coverage Indicators - Section D'!C$10:C$41,MATCH('Print View'!$A127,'Coverage Indicators - Section D'!$A$10:$A$41,0))&lt;&gt;0,INDEX('Coverage Indicators - Section D'!C$10:C$41,MATCH('Print View'!$A127,'Coverage Indicators - Section D'!$A$10:$A$41,0)),""),"")</f>
        <v>KP-1c(M): Percentage of sex workers reached with HIV prevention programs - defined package of services</v>
      </c>
      <c r="D127" s="606" t="str">
        <f>IFERROR(IF(INDEX('Coverage Indicators - Section D'!D$10:D$41,MATCH('Print View'!$A127,'Coverage Indicators - Section D'!$A$10:$A$41,0))&lt;&gt;0,INDEX('Coverage Indicators - Section D'!D$10:D$41,MATCH('Print View'!$A127,'Coverage Indicators - Section D'!$A$10:$A$41,0)),""),"")</f>
        <v/>
      </c>
      <c r="E127" s="250">
        <f>IFERROR(IF(INDEX('Coverage Indicators - Section D'!E$10:E$41,MATCH('Print View'!$A127,'Coverage Indicators - Section D'!$A$10:$A$41,0))&lt;&gt;0,INDEX('Coverage Indicators - Section D'!E$10:E$41,MATCH('Print View'!$A127,'Coverage Indicators - Section D'!$A$10:$A$41,0)),""),"")</f>
        <v>3844</v>
      </c>
      <c r="F127" s="605">
        <f>IFERROR(IF(INDEX('Coverage Indicators - Section D'!G$10:G$41,MATCH('Print View'!$A127,'Coverage Indicators - Section D'!$A$10:$A$41,0))&lt;&gt;0,INDEX('Coverage Indicators - Section D'!G$10:G$41,MATCH('Print View'!$A127,'Coverage Indicators - Section D'!$A$10:$A$41,0)),""),"")</f>
        <v>59.138461538461542</v>
      </c>
      <c r="G127" s="605" t="str">
        <f>IFERROR(IF(INDEX('Coverage Indicators - Section D'!H$10:H$41,MATCH('Print View'!$A127,'Coverage Indicators - Section D'!$A$10:$A$41,0))&lt;&gt;0,INDEX('Coverage Indicators - Section D'!H$10:H$41,MATCH('Print View'!$A127,'Coverage Indicators - Section D'!$A$10:$A$41,0)),""),"")</f>
        <v>2018</v>
      </c>
      <c r="H127" s="606" t="str">
        <f>IFERROR(IF(INDEX('Coverage Indicators - Section D'!P$10:P$41,MATCH('Print View'!$A127,'Coverage Indicators - Section D'!$A$10:$A$41,0))&lt;&gt;0,INDEX('Coverage Indicators - Section D'!P$10:P$41,MATCH('Print View'!$A127,'Coverage Indicators - Section D'!$A$10:$A$41,0)),""),"")</f>
        <v>Reports (program records)</v>
      </c>
      <c r="I127" s="606" t="str">
        <f>IFERROR(IF(INDEX('Coverage Indicators - Section D'!Q$10:Q$41,MATCH('Print View'!$A127,'Coverage Indicators - Section D'!$A$10:$A$41,0))&lt;&gt;0,INDEX('Coverage Indicators - Section D'!Q$10:Q$41,MATCH('Print View'!$A127,'Coverage Indicators - Section D'!$A$10:$A$41,0)),""),"")</f>
        <v/>
      </c>
      <c r="J127" s="606" t="str">
        <f>IFERROR(IF(INDEX('Coverage Indicators - Section D'!R$10:R$41,MATCH('Print View'!$A127,'Coverage Indicators - Section D'!$A$10:$A$41,0))&lt;&gt;0,INDEX('Coverage Indicators - Section D'!R$10:R$41,MATCH('Print View'!$A127,'Coverage Indicators - Section D'!$A$10:$A$41,0)),""),"")</f>
        <v/>
      </c>
      <c r="K127" s="606" t="str">
        <f>IFERROR(IF(INDEX('Coverage Indicators - Section D'!S$10:S$41,MATCH('Print View'!$A127,'Coverage Indicators - Section D'!$A$10:$A$41,0))&lt;&gt;0,INDEX('Coverage Indicators - Section D'!S$10:S$41,MATCH('Print View'!$A127,'Coverage Indicators - Section D'!$A$10:$A$41,0)),""),"")</f>
        <v/>
      </c>
      <c r="L127" s="250" t="str">
        <f>IFERROR(IF(INDEX('Coverage Indicators - Section D'!T$10:T$41,MATCH('Print View'!$A127,'Coverage Indicators - Section D'!$A$10:$A$41,0))&lt;&gt;0,INDEX('Coverage Indicators - Section D'!T$10:T$41,MATCH('Print View'!$A127,'Coverage Indicators - Section D'!$A$10:$A$41,0)),""),"")</f>
        <v>Georgia</v>
      </c>
      <c r="M127" s="606" t="str">
        <f>IFERROR(IF(INDEX('Coverage Indicators - Section D'!V$10:V$41,MATCH('Print View'!$A127,'Coverage Indicators - Section D'!$A$10:$A$41,0))&lt;&gt;0,INDEX('Coverage Indicators - Section D'!V$10:V$41,MATCH('Print View'!$A127,'Coverage Indicators - Section D'!$A$10:$A$41,0)),""),"")</f>
        <v>Y- Cumulative annually</v>
      </c>
      <c r="N127" s="250">
        <f ca="1">IFERROR(IF(INDEX('Coverage Indicators - Section D'!E$45:E$226,MATCH('Print View'!$AR127,'Coverage Indicators - Section D'!$I$45:$I$226,0))&lt;&gt;0,INDEX('Coverage Indicators - Section D'!E$45:E$226,MATCH('Print View'!$AR127,'Coverage Indicators - Section D'!$I$45:$I$226,0)),""),"")</f>
        <v>3900</v>
      </c>
      <c r="O127" s="605">
        <f ca="1">IFERROR(IF(INDEX('Coverage Indicators - Section D'!G$45:G$226,MATCH('Print View'!$AR127,'Coverage Indicators - Section D'!$I$45:$I$226,0))&lt;&gt;0,INDEX('Coverage Indicators - Section D'!G$45:G$226,MATCH('Print View'!$AR127,'Coverage Indicators - Section D'!$I$45:$I$226,0)),""),"")</f>
        <v>60</v>
      </c>
      <c r="P127" s="606" t="str">
        <f ca="1">IFERROR(IF(INDEX('Coverage Indicators - Section D'!H$45:H$226,MATCH('Print View'!$AR127,'Coverage Indicators - Section D'!$I$45:$I$226,0))&lt;&gt;0,INDEX('Coverage Indicators - Section D'!H$45:H$226,MATCH('Print View'!$AR127,'Coverage Indicators - Section D'!$I$45:$I$226,0)),""),"")</f>
        <v/>
      </c>
      <c r="Q127" s="250">
        <f ca="1">IFERROR(IF(INDEX('Coverage Indicators - Section D'!E$45:E$226,MATCH('Print View'!$AS127,'Coverage Indicators - Section D'!$I$45:$I$226,0))&lt;&gt;0,INDEX('Coverage Indicators - Section D'!E$45:E$226,MATCH('Print View'!$AS127,'Coverage Indicators - Section D'!$I$45:$I$226,0)),""),"")</f>
        <v>4200</v>
      </c>
      <c r="R127" s="605">
        <f ca="1">IFERROR(IF(INDEX('Coverage Indicators - Section D'!G$45:G$226,MATCH('Print View'!$AS127,'Coverage Indicators - Section D'!$I$45:$I$226,0))&lt;&gt;0,INDEX('Coverage Indicators - Section D'!G$45:G$226,MATCH('Print View'!$AS127,'Coverage Indicators - Section D'!$I$45:$I$226,0)),""),"")</f>
        <v>64.599999999999994</v>
      </c>
      <c r="S127" s="606" t="str">
        <f ca="1">IFERROR(IF(INDEX('Coverage Indicators - Section D'!H$45:H$226,MATCH('Print View'!$AS127,'Coverage Indicators - Section D'!$I$45:$I$226,0))&lt;&gt;0,INDEX('Coverage Indicators - Section D'!H$45:H$226,MATCH('Print View'!$AS127,'Coverage Indicators - Section D'!$I$45:$I$226,0)),""),"")</f>
        <v/>
      </c>
      <c r="T127" s="250">
        <f ca="1">IFERROR(IF(INDEX('Coverage Indicators - Section D'!E$45:E$226,MATCH('Print View'!$AT127,'Coverage Indicators - Section D'!$I$45:$I$226,0))&lt;&gt;0,INDEX('Coverage Indicators - Section D'!E$45:E$226,MATCH('Print View'!$AT127,'Coverage Indicators - Section D'!$I$45:$I$226,0)),""),"")</f>
        <v>4400</v>
      </c>
      <c r="U127" s="605">
        <f ca="1">IFERROR(IF(INDEX('Coverage Indicators - Section D'!G$45:G$226,MATCH('Print View'!$AT127,'Coverage Indicators - Section D'!$I$45:$I$226,0))&lt;&gt;0,INDEX('Coverage Indicators - Section D'!G$45:G$226,MATCH('Print View'!$AT127,'Coverage Indicators - Section D'!$I$45:$I$226,0)),""),"")</f>
        <v>67.599999999999994</v>
      </c>
      <c r="V127" s="606" t="str">
        <f ca="1">IFERROR(IF(INDEX('Coverage Indicators - Section D'!H$45:H$226,MATCH('Print View'!$AT127,'Coverage Indicators - Section D'!$I$45:$I$226,0))&lt;&gt;0,INDEX('Coverage Indicators - Section D'!H$45:H$226,MATCH('Print View'!$AT127,'Coverage Indicators - Section D'!$I$45:$I$226,0)),""),"")</f>
        <v/>
      </c>
      <c r="W127" s="250">
        <f ca="1">IFERROR(IF(INDEX('Coverage Indicators - Section D'!E$45:E$226,MATCH('Print View'!$AU127,'Coverage Indicators - Section D'!$I$45:$I$226,0))&lt;&gt;0,INDEX('Coverage Indicators - Section D'!E$45:E$226,MATCH('Print View'!$AU127,'Coverage Indicators - Section D'!$I$45:$I$226,0)),""),"")</f>
        <v>2275</v>
      </c>
      <c r="X127" s="605">
        <f ca="1">IFERROR(IF(INDEX('Coverage Indicators - Section D'!G$45:G$226,MATCH('Print View'!$AU127,'Coverage Indicators - Section D'!$I$45:$I$226,0))&lt;&gt;0,INDEX('Coverage Indicators - Section D'!G$45:G$226,MATCH('Print View'!$AU127,'Coverage Indicators - Section D'!$I$45:$I$226,0)),""),"")</f>
        <v>35</v>
      </c>
      <c r="Y127" s="606" t="str">
        <f ca="1">IFERROR(IF(INDEX('Coverage Indicators - Section D'!H$45:H$226,MATCH('Print View'!$AU127,'Coverage Indicators - Section D'!$I$45:$I$226,0))&lt;&gt;0,INDEX('Coverage Indicators - Section D'!H$45:H$226,MATCH('Print View'!$AU127,'Coverage Indicators - Section D'!$I$45:$I$226,0)),""),"")</f>
        <v/>
      </c>
      <c r="Z127" s="250" t="str">
        <f ca="1">IFERROR(IF(INDEX('Coverage Indicators - Section D'!E$45:E$226,MATCH('Print View'!$AV127,'Coverage Indicators - Section D'!$I$45:$I$226,0))&lt;&gt;0,INDEX('Coverage Indicators - Section D'!E$45:E$226,MATCH('Print View'!$AV127,'Coverage Indicators - Section D'!$I$45:$I$226,0)),""),"")</f>
        <v/>
      </c>
      <c r="AA127" s="605" t="str">
        <f ca="1">IFERROR(IF(INDEX('Coverage Indicators - Section D'!G$45:G$226,MATCH('Print View'!$AV127,'Coverage Indicators - Section D'!$I$45:$I$226,0))&lt;&gt;0,INDEX('Coverage Indicators - Section D'!G$45:G$226,MATCH('Print View'!$AV127,'Coverage Indicators - Section D'!$I$45:$I$226,0)),""),"")</f>
        <v/>
      </c>
      <c r="AB127" s="606" t="str">
        <f ca="1">IFERROR(IF(INDEX('Coverage Indicators - Section D'!H$45:H$226,MATCH('Print View'!$AV127,'Coverage Indicators - Section D'!$I$45:$I$226,0))&lt;&gt;0,INDEX('Coverage Indicators - Section D'!H$45:H$226,MATCH('Print View'!$AV127,'Coverage Indicators - Section D'!$I$45:$I$226,0)),""),"")</f>
        <v/>
      </c>
      <c r="AC127" s="250" t="str">
        <f ca="1">IFERROR(IF(INDEX('Coverage Indicators - Section D'!E$45:E$226,MATCH('Print View'!$AW127,'Coverage Indicators - Section D'!$I$45:$I$226,0))&lt;&gt;0,INDEX('Coverage Indicators - Section D'!E$45:E$226,MATCH('Print View'!$AW127,'Coverage Indicators - Section D'!$I$45:$I$226,0)),""),"")</f>
        <v/>
      </c>
      <c r="AD127" s="605" t="str">
        <f ca="1">IFERROR(IF(INDEX('Coverage Indicators - Section D'!G$45:G$226,MATCH('Print View'!$AW127,'Coverage Indicators - Section D'!$I$45:$I$226,0))&lt;&gt;0,INDEX('Coverage Indicators - Section D'!G$45:G$226,MATCH('Print View'!$AW127,'Coverage Indicators - Section D'!$I$45:$I$226,0)),""),"")</f>
        <v/>
      </c>
      <c r="AE127" s="606" t="str">
        <f ca="1">IFERROR(IF(INDEX('Coverage Indicators - Section D'!H$45:H$226,MATCH('Print View'!$AW127,'Coverage Indicators - Section D'!$I$45:$I$226,0))&lt;&gt;0,INDEX('Coverage Indicators - Section D'!H$45:H$226,MATCH('Print View'!$AW127,'Coverage Indicators - Section D'!$I$45:$I$226,0)),""),"")</f>
        <v/>
      </c>
      <c r="AF127" s="250" t="str">
        <f ca="1">IFERROR(IF(INDEX('Coverage Indicators - Section D'!E$45:E$226,MATCH('Print View'!$AX127,'Coverage Indicators - Section D'!$I$45:$I$226,0))&lt;&gt;0,INDEX('Coverage Indicators - Section D'!E$45:E$226,MATCH('Print View'!$AX127,'Coverage Indicators - Section D'!$I$45:$I$226,0)),""),"")</f>
        <v/>
      </c>
      <c r="AG127" s="605" t="str">
        <f ca="1">IFERROR(IF(INDEX('Coverage Indicators - Section D'!G$45:G$226,MATCH('Print View'!$AX127,'Coverage Indicators - Section D'!$I$45:$I$226,0))&lt;&gt;0,INDEX('Coverage Indicators - Section D'!G$45:G$226,MATCH('Print View'!$AX127,'Coverage Indicators - Section D'!$I$45:$I$226,0)),""),"")</f>
        <v/>
      </c>
      <c r="AH127" s="606" t="str">
        <f ca="1">IFERROR(IF(INDEX('Coverage Indicators - Section D'!H$45:H$226,MATCH('Print View'!$AX127,'Coverage Indicators - Section D'!$I$45:$I$226,0))&lt;&gt;0,INDEX('Coverage Indicators - Section D'!H$45:H$226,MATCH('Print View'!$AX127,'Coverage Indicators - Section D'!$I$45:$I$226,0)),""),"")</f>
        <v/>
      </c>
      <c r="AI127" s="250" t="str">
        <f ca="1">IFERROR(IF(INDEX('Coverage Indicators - Section D'!E$45:E$226,MATCH('Print View'!$AY127,'Coverage Indicators - Section D'!$I$45:$I$226,0))&lt;&gt;0,INDEX('Coverage Indicators - Section D'!E$45:E$226,MATCH('Print View'!$AY127,'Coverage Indicators - Section D'!$I$45:$I$226,0)),""),"")</f>
        <v/>
      </c>
      <c r="AJ127" s="605" t="str">
        <f ca="1">IFERROR(IF(INDEX('Coverage Indicators - Section D'!G$45:G$226,MATCH('Print View'!$AY127,'Coverage Indicators - Section D'!$I$45:$I$226,0))&lt;&gt;0,INDEX('Coverage Indicators - Section D'!G$45:G$226,MATCH('Print View'!$AY127,'Coverage Indicators - Section D'!$I$45:$I$226,0)),""),"")</f>
        <v/>
      </c>
      <c r="AK127" s="606" t="str">
        <f ca="1">IFERROR(IF(INDEX('Coverage Indicators - Section D'!H$45:H$226,MATCH('Print View'!$AY127,'Coverage Indicators - Section D'!$I$45:$I$226,0))&lt;&gt;0,INDEX('Coverage Indicators - Section D'!H$45:H$226,MATCH('Print View'!$AY127,'Coverage Indicators - Section D'!$I$45:$I$226,0)),""),"")</f>
        <v/>
      </c>
      <c r="AL127" s="319"/>
      <c r="AM127" s="699" t="str">
        <f>IFERROR(IF(INDEX('Coverage Indicators - Section D'!W$10:W$41,MATCH('Print View'!$A127,'Coverage Indicators - Section D'!$A$10:$A$41,0))&lt;&gt;0,INDEX('Coverage Indicators - Section D'!W$10:W$41,MATCH('Print View'!$A127,'Coverage Indicators - Section D'!$A$10:$A$41,0)),""),"")</f>
        <v xml:space="preserve">Numerator: Number and of FSW reached by  prevention programs during the reporting period.  
Denominator: Estimated number of FSW in the country. 
The beneficiary is considered reached if receives at least two services from the list of basic package (condom, information materials and counseling) and one of them has to be condom at least once within a reporting period. FSWs participation in informational events on HIV/AIDS awareness and safe behavior can be regarded as counseling. In addition beneficiaries can  receive other services aspart of the comprehensive package (HIV testing, STIs testing and treatment, HBV testing, HCV testing, TB screening, a referral to specialists depending on the client’s needs). Targets are alighed with the NSP.  For Jun-Dec 2019 targets are annual. </v>
      </c>
      <c r="AN127" s="306"/>
      <c r="AO127" s="594"/>
      <c r="AP127" s="595"/>
      <c r="AQ127" s="595"/>
      <c r="AR127" s="615" t="str">
        <f t="shared" ref="AR127" ca="1" si="164">CONCATENATE($A127,N$117)</f>
        <v>51-Jul-19 to 31-Dec-19</v>
      </c>
      <c r="AS127" s="613" t="str">
        <f t="shared" ref="AS127" ca="1" si="165">CONCATENATE($A127,Q$117)</f>
        <v>51-Jan-20 to 31-Dec-20</v>
      </c>
      <c r="AT127" s="613" t="str">
        <f t="shared" ref="AT127" ca="1" si="166">CONCATENATE($A127,T$117)</f>
        <v>51-Jan-21 to 31-Dec-21</v>
      </c>
      <c r="AU127" s="613" t="str">
        <f t="shared" ref="AU127" ca="1" si="167">CONCATENATE($A127,W$117)</f>
        <v>51-Jan-22 to 30-Jun-22</v>
      </c>
      <c r="AV127" s="613" t="str">
        <f t="shared" ref="AV127" ca="1" si="168">CONCATENATE($A127,Z$117)</f>
        <v>51-Jul-22 to 30-Jun-23</v>
      </c>
      <c r="AW127" s="613" t="str">
        <f t="shared" ref="AW127" ca="1" si="169">CONCATENATE($A127,AC$117)</f>
        <v>51-Jul-23 to 30-Jun-24</v>
      </c>
      <c r="AX127" s="613" t="str">
        <f t="shared" ref="AX127" si="170">CONCATENATE($A127,AF$117)</f>
        <v xml:space="preserve">5 to </v>
      </c>
      <c r="AY127" s="613" t="str">
        <f t="shared" ref="AY127" si="171">CONCATENATE($A127,AI$117)</f>
        <v xml:space="preserve">5 to </v>
      </c>
      <c r="AZ127" s="339"/>
      <c r="BA127" s="339"/>
    </row>
    <row r="128" spans="1:53" s="226" customFormat="1" ht="28.5" x14ac:dyDescent="0.25">
      <c r="A128" s="698"/>
      <c r="B128" s="606"/>
      <c r="C128" s="606"/>
      <c r="D128" s="606"/>
      <c r="E128" s="249">
        <f>IFERROR(IF(INDEX('Coverage Indicators - Section D'!F$10:F$41,MATCH('Print View'!$A127,'Coverage Indicators - Section D'!$A$10:$A$41,0))&lt;&gt;0,INDEX('Coverage Indicators - Section D'!F$10:F$41,MATCH('Print View'!$A127,'Coverage Indicators - Section D'!$A$10:$A$41,0)),""),"")</f>
        <v>6500</v>
      </c>
      <c r="F128" s="605"/>
      <c r="G128" s="605"/>
      <c r="H128" s="606"/>
      <c r="I128" s="606"/>
      <c r="J128" s="606"/>
      <c r="K128" s="606"/>
      <c r="L128" s="249" t="str">
        <f>IFERROR(IF(INDEX('Coverage Indicators - Section D'!U$10:U$41,MATCH('Print View'!$A127,'Coverage Indicators - Section D'!$A$10:$A$41,0))&lt;&gt;0,INDEX('Coverage Indicators - Section D'!U$10:U$41,MATCH('Print View'!$A127,'Coverage Indicators - Section D'!$A$10:$A$41,0)),""),"")</f>
        <v>National</v>
      </c>
      <c r="M128" s="606"/>
      <c r="N128" s="249">
        <f ca="1">IFERROR(IF(INDEX('Coverage Indicators - Section D'!F$45:F$226,MATCH('Print View'!$AR127,'Coverage Indicators - Section D'!$I$45:$I$226,0))&lt;&gt;0,INDEX('Coverage Indicators - Section D'!F$45:F$226,MATCH('Print View'!$AR127,'Coverage Indicators - Section D'!$I$45:$I$226,0)),""),"")</f>
        <v>6500</v>
      </c>
      <c r="O128" s="605"/>
      <c r="P128" s="606"/>
      <c r="Q128" s="249">
        <f ca="1">IFERROR(IF(INDEX('Coverage Indicators - Section D'!F$45:F$226,MATCH('Print View'!$AS127,'Coverage Indicators - Section D'!$I$45:$I$226,0))&lt;&gt;0,INDEX('Coverage Indicators - Section D'!F$45:F$226,MATCH('Print View'!$AS127,'Coverage Indicators - Section D'!$I$45:$I$226,0)),""),"")</f>
        <v>6500</v>
      </c>
      <c r="R128" s="605"/>
      <c r="S128" s="606"/>
      <c r="T128" s="249">
        <f ca="1">IFERROR(IF(INDEX('Coverage Indicators - Section D'!F$45:F$226,MATCH('Print View'!$AT127,'Coverage Indicators - Section D'!$I$45:$I$226,0))&lt;&gt;0,INDEX('Coverage Indicators - Section D'!F$45:F$226,MATCH('Print View'!$AT127,'Coverage Indicators - Section D'!$I$45:$I$226,0)),""),"")</f>
        <v>6500</v>
      </c>
      <c r="U128" s="605"/>
      <c r="V128" s="606"/>
      <c r="W128" s="249">
        <f ca="1">IFERROR(IF(INDEX('Coverage Indicators - Section D'!F$45:F$226,MATCH('Print View'!$AU127,'Coverage Indicators - Section D'!$I$45:$I$226,0))&lt;&gt;0,INDEX('Coverage Indicators - Section D'!F$45:F$226,MATCH('Print View'!$AU127,'Coverage Indicators - Section D'!$I$45:$I$226,0)),""),"")</f>
        <v>6500</v>
      </c>
      <c r="X128" s="605"/>
      <c r="Y128" s="606"/>
      <c r="Z128" s="249" t="str">
        <f ca="1">IFERROR(IF(INDEX('Coverage Indicators - Section D'!F$45:F$226,MATCH('Print View'!$AV127,'Coverage Indicators - Section D'!$I$45:$I$226,0))&lt;&gt;0,INDEX('Coverage Indicators - Section D'!F$45:F$226,MATCH('Print View'!$AV127,'Coverage Indicators - Section D'!$I$45:$I$226,0)),""),"")</f>
        <v/>
      </c>
      <c r="AA128" s="605"/>
      <c r="AB128" s="606"/>
      <c r="AC128" s="249" t="str">
        <f ca="1">IFERROR(IF(INDEX('Coverage Indicators - Section D'!F$45:F$226,MATCH('Print View'!$AW127,'Coverage Indicators - Section D'!$I$45:$I$226,0))&lt;&gt;0,INDEX('Coverage Indicators - Section D'!F$45:F$226,MATCH('Print View'!$AW127,'Coverage Indicators - Section D'!$I$45:$I$226,0)),""),"")</f>
        <v/>
      </c>
      <c r="AD128" s="605"/>
      <c r="AE128" s="606"/>
      <c r="AF128" s="249" t="str">
        <f ca="1">IFERROR(IF(INDEX('Coverage Indicators - Section D'!F$45:F$226,MATCH('Print View'!$AX127,'Coverage Indicators - Section D'!$I$45:$I$226,0))&lt;&gt;0,INDEX('Coverage Indicators - Section D'!F$45:F$226,MATCH('Print View'!$AX127,'Coverage Indicators - Section D'!$I$45:$I$226,0)),""),"")</f>
        <v/>
      </c>
      <c r="AG128" s="605"/>
      <c r="AH128" s="606"/>
      <c r="AI128" s="249" t="str">
        <f ca="1">IFERROR(IF(INDEX('Coverage Indicators - Section D'!F$45:F$226,MATCH('Print View'!$AY127,'Coverage Indicators - Section D'!$I$45:$I$226,0))&lt;&gt;0,INDEX('Coverage Indicators - Section D'!F$45:F$226,MATCH('Print View'!$AY127,'Coverage Indicators - Section D'!$I$45:$I$226,0)),""),"")</f>
        <v/>
      </c>
      <c r="AJ128" s="605"/>
      <c r="AK128" s="606"/>
      <c r="AL128" s="319"/>
      <c r="AM128" s="699"/>
      <c r="AN128" s="306"/>
      <c r="AO128" s="594"/>
      <c r="AP128" s="595"/>
      <c r="AQ128" s="595"/>
      <c r="AR128" s="615"/>
      <c r="AS128" s="613"/>
      <c r="AT128" s="613"/>
      <c r="AU128" s="613"/>
      <c r="AV128" s="613"/>
      <c r="AW128" s="613"/>
      <c r="AX128" s="613"/>
      <c r="AY128" s="613"/>
      <c r="AZ128" s="339"/>
      <c r="BA128" s="339"/>
    </row>
    <row r="129" spans="1:53" s="226" customFormat="1" ht="28.5" x14ac:dyDescent="0.25">
      <c r="A129" s="701">
        <v>6</v>
      </c>
      <c r="B129" s="608" t="str">
        <f>IFERROR(IF(INDEX('Coverage Indicators - Section D'!B$10:B$41,MATCH('Print View'!$A129,'Coverage Indicators - Section D'!$A$10:$A$41,0))&lt;&gt;0,INDEX('Coverage Indicators - Section D'!B$10:B$41,MATCH('Print View'!$A129,'Coverage Indicators - Section D'!$A$10:$A$41,0)),""),"")</f>
        <v>Comprehensive prevention programs for sex workers and their clients</v>
      </c>
      <c r="C129" s="608" t="str">
        <f>IFERROR(IF(INDEX('Coverage Indicators - Section D'!C$10:C$41,MATCH('Print View'!$A129,'Coverage Indicators - Section D'!$A$10:$A$41,0))&lt;&gt;0,INDEX('Coverage Indicators - Section D'!C$10:C$41,MATCH('Print View'!$A129,'Coverage Indicators - Section D'!$A$10:$A$41,0)),""),"")</f>
        <v>KP-3c(M): Percentage of sex workers that have received an HIV test during the reporting period and know their results</v>
      </c>
      <c r="D129" s="608" t="str">
        <f>IFERROR(IF(INDEX('Coverage Indicators - Section D'!D$10:D$41,MATCH('Print View'!$A129,'Coverage Indicators - Section D'!$A$10:$A$41,0))&lt;&gt;0,INDEX('Coverage Indicators - Section D'!D$10:D$41,MATCH('Print View'!$A129,'Coverage Indicators - Section D'!$A$10:$A$41,0)),""),"")</f>
        <v/>
      </c>
      <c r="E129" s="271">
        <f>IFERROR(IF(INDEX('Coverage Indicators - Section D'!E$10:E$41,MATCH('Print View'!$A129,'Coverage Indicators - Section D'!$A$10:$A$41,0))&lt;&gt;0,INDEX('Coverage Indicators - Section D'!E$10:E$41,MATCH('Print View'!$A129,'Coverage Indicators - Section D'!$A$10:$A$41,0)),""),"")</f>
        <v>2698</v>
      </c>
      <c r="F129" s="607">
        <f>IFERROR(IF(INDEX('Coverage Indicators - Section D'!G$10:G$41,MATCH('Print View'!$A129,'Coverage Indicators - Section D'!$A$10:$A$41,0))&lt;&gt;0,INDEX('Coverage Indicators - Section D'!G$10:G$41,MATCH('Print View'!$A129,'Coverage Indicators - Section D'!$A$10:$A$41,0)),""),"")</f>
        <v>41.507692307692309</v>
      </c>
      <c r="G129" s="607" t="str">
        <f>IFERROR(IF(INDEX('Coverage Indicators - Section D'!H$10:H$41,MATCH('Print View'!$A129,'Coverage Indicators - Section D'!$A$10:$A$41,0))&lt;&gt;0,INDEX('Coverage Indicators - Section D'!H$10:H$41,MATCH('Print View'!$A129,'Coverage Indicators - Section D'!$A$10:$A$41,0)),""),"")</f>
        <v>2018</v>
      </c>
      <c r="H129" s="608" t="str">
        <f>IFERROR(IF(INDEX('Coverage Indicators - Section D'!P$10:P$41,MATCH('Print View'!$A129,'Coverage Indicators - Section D'!$A$10:$A$41,0))&lt;&gt;0,INDEX('Coverage Indicators - Section D'!P$10:P$41,MATCH('Print View'!$A129,'Coverage Indicators - Section D'!$A$10:$A$41,0)),""),"")</f>
        <v>Reports (program records)</v>
      </c>
      <c r="I129" s="608" t="str">
        <f>IFERROR(IF(INDEX('Coverage Indicators - Section D'!Q$10:Q$41,MATCH('Print View'!$A129,'Coverage Indicators - Section D'!$A$10:$A$41,0))&lt;&gt;0,INDEX('Coverage Indicators - Section D'!Q$10:Q$41,MATCH('Print View'!$A129,'Coverage Indicators - Section D'!$A$10:$A$41,0)),""),"")</f>
        <v/>
      </c>
      <c r="J129" s="608" t="str">
        <f>IFERROR(IF(INDEX('Coverage Indicators - Section D'!R$10:R$41,MATCH('Print View'!$A129,'Coverage Indicators - Section D'!$A$10:$A$41,0))&lt;&gt;0,INDEX('Coverage Indicators - Section D'!R$10:R$41,MATCH('Print View'!$A129,'Coverage Indicators - Section D'!$A$10:$A$41,0)),""),"")</f>
        <v/>
      </c>
      <c r="K129" s="608" t="str">
        <f>IFERROR(IF(INDEX('Coverage Indicators - Section D'!S$10:S$41,MATCH('Print View'!$A129,'Coverage Indicators - Section D'!$A$10:$A$41,0))&lt;&gt;0,INDEX('Coverage Indicators - Section D'!S$10:S$41,MATCH('Print View'!$A129,'Coverage Indicators - Section D'!$A$10:$A$41,0)),""),"")</f>
        <v/>
      </c>
      <c r="L129" s="271" t="str">
        <f>IFERROR(IF(INDEX('Coverage Indicators - Section D'!T$10:T$41,MATCH('Print View'!$A129,'Coverage Indicators - Section D'!$A$10:$A$41,0))&lt;&gt;0,INDEX('Coverage Indicators - Section D'!T$10:T$41,MATCH('Print View'!$A129,'Coverage Indicators - Section D'!$A$10:$A$41,0)),""),"")</f>
        <v>Georgia</v>
      </c>
      <c r="M129" s="608" t="str">
        <f>IFERROR(IF(INDEX('Coverage Indicators - Section D'!V$10:V$41,MATCH('Print View'!$A129,'Coverage Indicators - Section D'!$A$10:$A$41,0))&lt;&gt;0,INDEX('Coverage Indicators - Section D'!V$10:V$41,MATCH('Print View'!$A129,'Coverage Indicators - Section D'!$A$10:$A$41,0)),""),"")</f>
        <v>Y- Cumulative annually</v>
      </c>
      <c r="N129" s="271">
        <f ca="1">IFERROR(IF(INDEX('Coverage Indicators - Section D'!E$45:E$226,MATCH('Print View'!$AR129,'Coverage Indicators - Section D'!$I$45:$I$226,0))&lt;&gt;0,INDEX('Coverage Indicators - Section D'!E$45:E$226,MATCH('Print View'!$AR129,'Coverage Indicators - Section D'!$I$45:$I$226,0)),""),"")</f>
        <v>2925</v>
      </c>
      <c r="O129" s="607">
        <f ca="1">IFERROR(IF(INDEX('Coverage Indicators - Section D'!G$45:G$226,MATCH('Print View'!$AR129,'Coverage Indicators - Section D'!$I$45:$I$226,0))&lt;&gt;0,INDEX('Coverage Indicators - Section D'!G$45:G$226,MATCH('Print View'!$AR129,'Coverage Indicators - Section D'!$I$45:$I$226,0)),""),"")</f>
        <v>45</v>
      </c>
      <c r="P129" s="608" t="str">
        <f ca="1">IFERROR(IF(INDEX('Coverage Indicators - Section D'!H$45:H$226,MATCH('Print View'!$AR129,'Coverage Indicators - Section D'!$I$45:$I$226,0))&lt;&gt;0,INDEX('Coverage Indicators - Section D'!H$45:H$226,MATCH('Print View'!$AR129,'Coverage Indicators - Section D'!$I$45:$I$226,0)),""),"")</f>
        <v/>
      </c>
      <c r="Q129" s="271">
        <f ca="1">IFERROR(IF(INDEX('Coverage Indicators - Section D'!E$45:E$226,MATCH('Print View'!$AS129,'Coverage Indicators - Section D'!$I$45:$I$226,0))&lt;&gt;0,INDEX('Coverage Indicators - Section D'!E$45:E$226,MATCH('Print View'!$AS129,'Coverage Indicators - Section D'!$I$45:$I$226,0)),""),"")</f>
        <v>3250</v>
      </c>
      <c r="R129" s="607">
        <f ca="1">IFERROR(IF(INDEX('Coverage Indicators - Section D'!G$45:G$226,MATCH('Print View'!$AS129,'Coverage Indicators - Section D'!$I$45:$I$226,0))&lt;&gt;0,INDEX('Coverage Indicators - Section D'!G$45:G$226,MATCH('Print View'!$AS129,'Coverage Indicators - Section D'!$I$45:$I$226,0)),""),"")</f>
        <v>50</v>
      </c>
      <c r="S129" s="608" t="str">
        <f ca="1">IFERROR(IF(INDEX('Coverage Indicators - Section D'!H$45:H$226,MATCH('Print View'!$AS129,'Coverage Indicators - Section D'!$I$45:$I$226,0))&lt;&gt;0,INDEX('Coverage Indicators - Section D'!H$45:H$226,MATCH('Print View'!$AS129,'Coverage Indicators - Section D'!$I$45:$I$226,0)),""),"")</f>
        <v/>
      </c>
      <c r="T129" s="271">
        <f ca="1">IFERROR(IF(INDEX('Coverage Indicators - Section D'!E$45:E$226,MATCH('Print View'!$AT129,'Coverage Indicators - Section D'!$I$45:$I$226,0))&lt;&gt;0,INDEX('Coverage Indicators - Section D'!E$45:E$226,MATCH('Print View'!$AT129,'Coverage Indicators - Section D'!$I$45:$I$226,0)),""),"")</f>
        <v>3575</v>
      </c>
      <c r="U129" s="607">
        <f ca="1">IFERROR(IF(INDEX('Coverage Indicators - Section D'!G$45:G$226,MATCH('Print View'!$AT129,'Coverage Indicators - Section D'!$I$45:$I$226,0))&lt;&gt;0,INDEX('Coverage Indicators - Section D'!G$45:G$226,MATCH('Print View'!$AT129,'Coverage Indicators - Section D'!$I$45:$I$226,0)),""),"")</f>
        <v>55.000000000000007</v>
      </c>
      <c r="V129" s="608" t="str">
        <f ca="1">IFERROR(IF(INDEX('Coverage Indicators - Section D'!H$45:H$226,MATCH('Print View'!$AT129,'Coverage Indicators - Section D'!$I$45:$I$226,0))&lt;&gt;0,INDEX('Coverage Indicators - Section D'!H$45:H$226,MATCH('Print View'!$AT129,'Coverage Indicators - Section D'!$I$45:$I$226,0)),""),"")</f>
        <v/>
      </c>
      <c r="W129" s="271">
        <f ca="1">IFERROR(IF(INDEX('Coverage Indicators - Section D'!E$45:E$226,MATCH('Print View'!$AU129,'Coverage Indicators - Section D'!$I$45:$I$226,0))&lt;&gt;0,INDEX('Coverage Indicators - Section D'!E$45:E$226,MATCH('Print View'!$AU129,'Coverage Indicators - Section D'!$I$45:$I$226,0)),""),"")</f>
        <v>1950</v>
      </c>
      <c r="X129" s="607">
        <f ca="1">IFERROR(IF(INDEX('Coverage Indicators - Section D'!G$45:G$226,MATCH('Print View'!$AU129,'Coverage Indicators - Section D'!$I$45:$I$226,0))&lt;&gt;0,INDEX('Coverage Indicators - Section D'!G$45:G$226,MATCH('Print View'!$AU129,'Coverage Indicators - Section D'!$I$45:$I$226,0)),""),"")</f>
        <v>30</v>
      </c>
      <c r="Y129" s="608" t="str">
        <f ca="1">IFERROR(IF(INDEX('Coverage Indicators - Section D'!H$45:H$226,MATCH('Print View'!$AU129,'Coverage Indicators - Section D'!$I$45:$I$226,0))&lt;&gt;0,INDEX('Coverage Indicators - Section D'!H$45:H$226,MATCH('Print View'!$AU129,'Coverage Indicators - Section D'!$I$45:$I$226,0)),""),"")</f>
        <v/>
      </c>
      <c r="Z129" s="271" t="str">
        <f ca="1">IFERROR(IF(INDEX('Coverage Indicators - Section D'!E$45:E$226,MATCH('Print View'!$AV129,'Coverage Indicators - Section D'!$I$45:$I$226,0))&lt;&gt;0,INDEX('Coverage Indicators - Section D'!E$45:E$226,MATCH('Print View'!$AV129,'Coverage Indicators - Section D'!$I$45:$I$226,0)),""),"")</f>
        <v/>
      </c>
      <c r="AA129" s="607" t="str">
        <f ca="1">IFERROR(IF(INDEX('Coverage Indicators - Section D'!G$45:G$226,MATCH('Print View'!$AV129,'Coverage Indicators - Section D'!$I$45:$I$226,0))&lt;&gt;0,INDEX('Coverage Indicators - Section D'!G$45:G$226,MATCH('Print View'!$AV129,'Coverage Indicators - Section D'!$I$45:$I$226,0)),""),"")</f>
        <v/>
      </c>
      <c r="AB129" s="608" t="str">
        <f ca="1">IFERROR(IF(INDEX('Coverage Indicators - Section D'!H$45:H$226,MATCH('Print View'!$AV129,'Coverage Indicators - Section D'!$I$45:$I$226,0))&lt;&gt;0,INDEX('Coverage Indicators - Section D'!H$45:H$226,MATCH('Print View'!$AV129,'Coverage Indicators - Section D'!$I$45:$I$226,0)),""),"")</f>
        <v/>
      </c>
      <c r="AC129" s="271" t="str">
        <f ca="1">IFERROR(IF(INDEX('Coverage Indicators - Section D'!E$45:E$226,MATCH('Print View'!$AW129,'Coverage Indicators - Section D'!$I$45:$I$226,0))&lt;&gt;0,INDEX('Coverage Indicators - Section D'!E$45:E$226,MATCH('Print View'!$AW129,'Coverage Indicators - Section D'!$I$45:$I$226,0)),""),"")</f>
        <v/>
      </c>
      <c r="AD129" s="607" t="str">
        <f ca="1">IFERROR(IF(INDEX('Coverage Indicators - Section D'!G$45:G$226,MATCH('Print View'!$AW129,'Coverage Indicators - Section D'!$I$45:$I$226,0))&lt;&gt;0,INDEX('Coverage Indicators - Section D'!G$45:G$226,MATCH('Print View'!$AW129,'Coverage Indicators - Section D'!$I$45:$I$226,0)),""),"")</f>
        <v/>
      </c>
      <c r="AE129" s="608" t="str">
        <f ca="1">IFERROR(IF(INDEX('Coverage Indicators - Section D'!H$45:H$226,MATCH('Print View'!$AW129,'Coverage Indicators - Section D'!$I$45:$I$226,0))&lt;&gt;0,INDEX('Coverage Indicators - Section D'!H$45:H$226,MATCH('Print View'!$AW129,'Coverage Indicators - Section D'!$I$45:$I$226,0)),""),"")</f>
        <v/>
      </c>
      <c r="AF129" s="271" t="str">
        <f ca="1">IFERROR(IF(INDEX('Coverage Indicators - Section D'!E$45:E$226,MATCH('Print View'!$AX129,'Coverage Indicators - Section D'!$I$45:$I$226,0))&lt;&gt;0,INDEX('Coverage Indicators - Section D'!E$45:E$226,MATCH('Print View'!$AX129,'Coverage Indicators - Section D'!$I$45:$I$226,0)),""),"")</f>
        <v/>
      </c>
      <c r="AG129" s="607" t="str">
        <f ca="1">IFERROR(IF(INDEX('Coverage Indicators - Section D'!G$45:G$226,MATCH('Print View'!$AX129,'Coverage Indicators - Section D'!$I$45:$I$226,0))&lt;&gt;0,INDEX('Coverage Indicators - Section D'!G$45:G$226,MATCH('Print View'!$AX129,'Coverage Indicators - Section D'!$I$45:$I$226,0)),""),"")</f>
        <v/>
      </c>
      <c r="AH129" s="608" t="str">
        <f ca="1">IFERROR(IF(INDEX('Coverage Indicators - Section D'!H$45:H$226,MATCH('Print View'!$AX129,'Coverage Indicators - Section D'!$I$45:$I$226,0))&lt;&gt;0,INDEX('Coverage Indicators - Section D'!H$45:H$226,MATCH('Print View'!$AX129,'Coverage Indicators - Section D'!$I$45:$I$226,0)),""),"")</f>
        <v/>
      </c>
      <c r="AI129" s="271" t="str">
        <f ca="1">IFERROR(IF(INDEX('Coverage Indicators - Section D'!E$45:E$226,MATCH('Print View'!$AY129,'Coverage Indicators - Section D'!$I$45:$I$226,0))&lt;&gt;0,INDEX('Coverage Indicators - Section D'!E$45:E$226,MATCH('Print View'!$AY129,'Coverage Indicators - Section D'!$I$45:$I$226,0)),""),"")</f>
        <v/>
      </c>
      <c r="AJ129" s="607" t="str">
        <f ca="1">IFERROR(IF(INDEX('Coverage Indicators - Section D'!G$45:G$226,MATCH('Print View'!$AY129,'Coverage Indicators - Section D'!$I$45:$I$226,0))&lt;&gt;0,INDEX('Coverage Indicators - Section D'!G$45:G$226,MATCH('Print View'!$AY129,'Coverage Indicators - Section D'!$I$45:$I$226,0)),""),"")</f>
        <v/>
      </c>
      <c r="AK129" s="608" t="str">
        <f ca="1">IFERROR(IF(INDEX('Coverage Indicators - Section D'!H$45:H$226,MATCH('Print View'!$AY129,'Coverage Indicators - Section D'!$I$45:$I$226,0))&lt;&gt;0,INDEX('Coverage Indicators - Section D'!H$45:H$226,MATCH('Print View'!$AY129,'Coverage Indicators - Section D'!$I$45:$I$226,0)),""),"")</f>
        <v/>
      </c>
      <c r="AL129" s="319"/>
      <c r="AM129" s="700" t="str">
        <f>IFERROR(IF(INDEX('Coverage Indicators - Section D'!W$10:W$41,MATCH('Print View'!$A129,'Coverage Indicators - Section D'!$A$10:$A$41,0))&lt;&gt;0,INDEX('Coverage Indicators - Section D'!W$10:W$41,MATCH('Print View'!$A129,'Coverage Indicators - Section D'!$A$10:$A$41,0)),""),"")</f>
        <v xml:space="preserve">Numerator: Number and of benefitiaries tested for HIV during the reporting period   
Denominator: Estimated number of FSWs in the country, based on the size estimation study conducted in 2015. 
The baseline represents the latest available result from 2018. In total, there are 5 sites providing voluntary consultation and testing, covering 5 regions of Georgia. Beneficiaries of the program are recorded in the national electronic database with 15-digit unique identification codes.  There are three testing modalities: HIV testing through outreach, HIV testing through mobile ambulatory, and service center based HIV testing. The rapid diagnostic blood tests are used. The targets are based on the NSP.   For Jun-Dec 2019 targets are annual. </v>
      </c>
      <c r="AN129" s="306"/>
      <c r="AO129" s="592"/>
      <c r="AP129" s="593"/>
      <c r="AQ129" s="593"/>
      <c r="AR129" s="615" t="str">
        <f t="shared" ref="AR129" ca="1" si="172">CONCATENATE($A129,N$117)</f>
        <v>61-Jul-19 to 31-Dec-19</v>
      </c>
      <c r="AS129" s="613" t="str">
        <f t="shared" ref="AS129" ca="1" si="173">CONCATENATE($A129,Q$117)</f>
        <v>61-Jan-20 to 31-Dec-20</v>
      </c>
      <c r="AT129" s="613" t="str">
        <f t="shared" ref="AT129" ca="1" si="174">CONCATENATE($A129,T$117)</f>
        <v>61-Jan-21 to 31-Dec-21</v>
      </c>
      <c r="AU129" s="613" t="str">
        <f t="shared" ref="AU129" ca="1" si="175">CONCATENATE($A129,W$117)</f>
        <v>61-Jan-22 to 30-Jun-22</v>
      </c>
      <c r="AV129" s="613" t="str">
        <f t="shared" ref="AV129" ca="1" si="176">CONCATENATE($A129,Z$117)</f>
        <v>61-Jul-22 to 30-Jun-23</v>
      </c>
      <c r="AW129" s="613" t="str">
        <f t="shared" ref="AW129" ca="1" si="177">CONCATENATE($A129,AC$117)</f>
        <v>61-Jul-23 to 30-Jun-24</v>
      </c>
      <c r="AX129" s="613" t="str">
        <f t="shared" ref="AX129" si="178">CONCATENATE($A129,AF$117)</f>
        <v xml:space="preserve">6 to </v>
      </c>
      <c r="AY129" s="613" t="str">
        <f t="shared" ref="AY129" si="179">CONCATENATE($A129,AI$117)</f>
        <v xml:space="preserve">6 to </v>
      </c>
      <c r="AZ129" s="339"/>
      <c r="BA129" s="339"/>
    </row>
    <row r="130" spans="1:53" s="226" customFormat="1" ht="28.5" x14ac:dyDescent="0.25">
      <c r="A130" s="701"/>
      <c r="B130" s="608"/>
      <c r="C130" s="608"/>
      <c r="D130" s="608"/>
      <c r="E130" s="272">
        <f>IFERROR(IF(INDEX('Coverage Indicators - Section D'!F$10:F$41,MATCH('Print View'!$A129,'Coverage Indicators - Section D'!$A$10:$A$41,0))&lt;&gt;0,INDEX('Coverage Indicators - Section D'!F$10:F$41,MATCH('Print View'!$A129,'Coverage Indicators - Section D'!$A$10:$A$41,0)),""),"")</f>
        <v>6500</v>
      </c>
      <c r="F130" s="607"/>
      <c r="G130" s="607"/>
      <c r="H130" s="608"/>
      <c r="I130" s="608"/>
      <c r="J130" s="608"/>
      <c r="K130" s="608"/>
      <c r="L130" s="272" t="str">
        <f>IFERROR(IF(INDEX('Coverage Indicators - Section D'!U$10:U$41,MATCH('Print View'!$A129,'Coverage Indicators - Section D'!$A$10:$A$41,0))&lt;&gt;0,INDEX('Coverage Indicators - Section D'!U$10:U$41,MATCH('Print View'!$A129,'Coverage Indicators - Section D'!$A$10:$A$41,0)),""),"")</f>
        <v>National</v>
      </c>
      <c r="M130" s="608"/>
      <c r="N130" s="272">
        <f ca="1">IFERROR(IF(INDEX('Coverage Indicators - Section D'!F$45:F$226,MATCH('Print View'!$AR129,'Coverage Indicators - Section D'!$I$45:$I$226,0))&lt;&gt;0,INDEX('Coverage Indicators - Section D'!F$45:F$226,MATCH('Print View'!$AR129,'Coverage Indicators - Section D'!$I$45:$I$226,0)),""),"")</f>
        <v>6500</v>
      </c>
      <c r="O130" s="607"/>
      <c r="P130" s="608"/>
      <c r="Q130" s="272">
        <f ca="1">IFERROR(IF(INDEX('Coverage Indicators - Section D'!F$45:F$226,MATCH('Print View'!$AS129,'Coverage Indicators - Section D'!$I$45:$I$226,0))&lt;&gt;0,INDEX('Coverage Indicators - Section D'!F$45:F$226,MATCH('Print View'!$AS129,'Coverage Indicators - Section D'!$I$45:$I$226,0)),""),"")</f>
        <v>6500</v>
      </c>
      <c r="R130" s="607"/>
      <c r="S130" s="608"/>
      <c r="T130" s="272">
        <f ca="1">IFERROR(IF(INDEX('Coverage Indicators - Section D'!F$45:F$226,MATCH('Print View'!$AT129,'Coverage Indicators - Section D'!$I$45:$I$226,0))&lt;&gt;0,INDEX('Coverage Indicators - Section D'!F$45:F$226,MATCH('Print View'!$AT129,'Coverage Indicators - Section D'!$I$45:$I$226,0)),""),"")</f>
        <v>6500</v>
      </c>
      <c r="U130" s="607"/>
      <c r="V130" s="608"/>
      <c r="W130" s="272">
        <f ca="1">IFERROR(IF(INDEX('Coverage Indicators - Section D'!F$45:F$226,MATCH('Print View'!$AU129,'Coverage Indicators - Section D'!$I$45:$I$226,0))&lt;&gt;0,INDEX('Coverage Indicators - Section D'!F$45:F$226,MATCH('Print View'!$AU129,'Coverage Indicators - Section D'!$I$45:$I$226,0)),""),"")</f>
        <v>6500</v>
      </c>
      <c r="X130" s="607"/>
      <c r="Y130" s="608"/>
      <c r="Z130" s="272" t="str">
        <f ca="1">IFERROR(IF(INDEX('Coverage Indicators - Section D'!F$45:F$226,MATCH('Print View'!$AV129,'Coverage Indicators - Section D'!$I$45:$I$226,0))&lt;&gt;0,INDEX('Coverage Indicators - Section D'!F$45:F$226,MATCH('Print View'!$AV129,'Coverage Indicators - Section D'!$I$45:$I$226,0)),""),"")</f>
        <v/>
      </c>
      <c r="AA130" s="607"/>
      <c r="AB130" s="608"/>
      <c r="AC130" s="272" t="str">
        <f ca="1">IFERROR(IF(INDEX('Coverage Indicators - Section D'!F$45:F$226,MATCH('Print View'!$AW129,'Coverage Indicators - Section D'!$I$45:$I$226,0))&lt;&gt;0,INDEX('Coverage Indicators - Section D'!F$45:F$226,MATCH('Print View'!$AW129,'Coverage Indicators - Section D'!$I$45:$I$226,0)),""),"")</f>
        <v/>
      </c>
      <c r="AD130" s="607"/>
      <c r="AE130" s="608"/>
      <c r="AF130" s="272" t="str">
        <f ca="1">IFERROR(IF(INDEX('Coverage Indicators - Section D'!F$45:F$226,MATCH('Print View'!$AX129,'Coverage Indicators - Section D'!$I$45:$I$226,0))&lt;&gt;0,INDEX('Coverage Indicators - Section D'!F$45:F$226,MATCH('Print View'!$AX129,'Coverage Indicators - Section D'!$I$45:$I$226,0)),""),"")</f>
        <v/>
      </c>
      <c r="AG130" s="607"/>
      <c r="AH130" s="608"/>
      <c r="AI130" s="272" t="str">
        <f ca="1">IFERROR(IF(INDEX('Coverage Indicators - Section D'!F$45:F$226,MATCH('Print View'!$AY129,'Coverage Indicators - Section D'!$I$45:$I$226,0))&lt;&gt;0,INDEX('Coverage Indicators - Section D'!F$45:F$226,MATCH('Print View'!$AY129,'Coverage Indicators - Section D'!$I$45:$I$226,0)),""),"")</f>
        <v/>
      </c>
      <c r="AJ130" s="607"/>
      <c r="AK130" s="608"/>
      <c r="AL130" s="319"/>
      <c r="AM130" s="700"/>
      <c r="AN130" s="306"/>
      <c r="AO130" s="592"/>
      <c r="AP130" s="593"/>
      <c r="AQ130" s="593"/>
      <c r="AR130" s="615"/>
      <c r="AS130" s="613"/>
      <c r="AT130" s="613"/>
      <c r="AU130" s="613"/>
      <c r="AV130" s="613"/>
      <c r="AW130" s="613"/>
      <c r="AX130" s="613"/>
      <c r="AY130" s="613"/>
      <c r="AZ130" s="339"/>
      <c r="BA130" s="339"/>
    </row>
    <row r="131" spans="1:53" s="226" customFormat="1" ht="28.5" x14ac:dyDescent="0.25">
      <c r="A131" s="698">
        <v>7</v>
      </c>
      <c r="B131" s="606" t="str">
        <f>IFERROR(IF(INDEX('Coverage Indicators - Section D'!B$10:B$41,MATCH('Print View'!$A131,'Coverage Indicators - Section D'!$A$10:$A$41,0))&lt;&gt;0,INDEX('Coverage Indicators - Section D'!B$10:B$41,MATCH('Print View'!$A131,'Coverage Indicators - Section D'!$A$10:$A$41,0)),""),"")</f>
        <v>Treatment, care and support</v>
      </c>
      <c r="C131" s="606" t="str">
        <f>IFERROR(IF(INDEX('Coverage Indicators - Section D'!C$10:C$41,MATCH('Print View'!$A131,'Coverage Indicators - Section D'!$A$10:$A$41,0))&lt;&gt;0,INDEX('Coverage Indicators - Section D'!C$10:C$41,MATCH('Print View'!$A131,'Coverage Indicators - Section D'!$A$10:$A$41,0)),""),"")</f>
        <v>TCS-1(M): Percentage of people living with HIV currently receiving antiretroviral therapy</v>
      </c>
      <c r="D131" s="606" t="str">
        <f>IFERROR(IF(INDEX('Coverage Indicators - Section D'!D$10:D$41,MATCH('Print View'!$A131,'Coverage Indicators - Section D'!$A$10:$A$41,0))&lt;&gt;0,INDEX('Coverage Indicators - Section D'!D$10:D$41,MATCH('Print View'!$A131,'Coverage Indicators - Section D'!$A$10:$A$41,0)),""),"")</f>
        <v/>
      </c>
      <c r="E131" s="250">
        <f>IFERROR(IF(INDEX('Coverage Indicators - Section D'!E$10:E$41,MATCH('Print View'!$A131,'Coverage Indicators - Section D'!$A$10:$A$41,0))&lt;&gt;0,INDEX('Coverage Indicators - Section D'!E$10:E$41,MATCH('Print View'!$A131,'Coverage Indicators - Section D'!$A$10:$A$41,0)),""),"")</f>
        <v>4597</v>
      </c>
      <c r="F131" s="605">
        <f>IFERROR(IF(INDEX('Coverage Indicators - Section D'!G$10:G$41,MATCH('Print View'!$A131,'Coverage Indicators - Section D'!$A$10:$A$41,0))&lt;&gt;0,INDEX('Coverage Indicators - Section D'!G$10:G$41,MATCH('Print View'!$A131,'Coverage Indicators - Section D'!$A$10:$A$41,0)),""),"")</f>
        <v>51.163049526989425</v>
      </c>
      <c r="G131" s="605" t="str">
        <f>IFERROR(IF(INDEX('Coverage Indicators - Section D'!H$10:H$41,MATCH('Print View'!$A131,'Coverage Indicators - Section D'!$A$10:$A$41,0))&lt;&gt;0,INDEX('Coverage Indicators - Section D'!H$10:H$41,MATCH('Print View'!$A131,'Coverage Indicators - Section D'!$A$10:$A$41,0)),""),"")</f>
        <v>2018</v>
      </c>
      <c r="H131" s="606" t="str">
        <f>IFERROR(IF(INDEX('Coverage Indicators - Section D'!P$10:P$41,MATCH('Print View'!$A131,'Coverage Indicators - Section D'!$A$10:$A$41,0))&lt;&gt;0,INDEX('Coverage Indicators - Section D'!P$10:P$41,MATCH('Print View'!$A131,'Coverage Indicators - Section D'!$A$10:$A$41,0)),""),"")</f>
        <v>HMIS</v>
      </c>
      <c r="I131" s="606" t="str">
        <f>IFERROR(IF(INDEX('Coverage Indicators - Section D'!Q$10:Q$41,MATCH('Print View'!$A131,'Coverage Indicators - Section D'!$A$10:$A$41,0))&lt;&gt;0,INDEX('Coverage Indicators - Section D'!Q$10:Q$41,MATCH('Print View'!$A131,'Coverage Indicators - Section D'!$A$10:$A$41,0)),""),"")</f>
        <v>Target / Risk population group,Age,Gender | Age,Gender</v>
      </c>
      <c r="J131" s="606" t="str">
        <f>IFERROR(IF(INDEX('Coverage Indicators - Section D'!R$10:R$41,MATCH('Print View'!$A131,'Coverage Indicators - Section D'!$A$10:$A$41,0))&lt;&gt;0,INDEX('Coverage Indicators - Section D'!R$10:R$41,MATCH('Print View'!$A131,'Coverage Indicators - Section D'!$A$10:$A$41,0)),""),"")</f>
        <v/>
      </c>
      <c r="K131" s="606" t="str">
        <f>IFERROR(IF(INDEX('Coverage Indicators - Section D'!S$10:S$41,MATCH('Print View'!$A131,'Coverage Indicators - Section D'!$A$10:$A$41,0))&lt;&gt;0,INDEX('Coverage Indicators - Section D'!S$10:S$41,MATCH('Print View'!$A131,'Coverage Indicators - Section D'!$A$10:$A$41,0)),""),"")</f>
        <v/>
      </c>
      <c r="L131" s="250" t="str">
        <f>IFERROR(IF(INDEX('Coverage Indicators - Section D'!T$10:T$41,MATCH('Print View'!$A131,'Coverage Indicators - Section D'!$A$10:$A$41,0))&lt;&gt;0,INDEX('Coverage Indicators - Section D'!T$10:T$41,MATCH('Print View'!$A131,'Coverage Indicators - Section D'!$A$10:$A$41,0)),""),"")</f>
        <v>Georgia</v>
      </c>
      <c r="M131" s="606" t="str">
        <f>IFERROR(IF(INDEX('Coverage Indicators - Section D'!V$10:V$41,MATCH('Print View'!$A131,'Coverage Indicators - Section D'!$A$10:$A$41,0))&lt;&gt;0,INDEX('Coverage Indicators - Section D'!V$10:V$41,MATCH('Print View'!$A131,'Coverage Indicators - Section D'!$A$10:$A$41,0)),""),"")</f>
        <v>N-Non -cumulative (other)</v>
      </c>
      <c r="N131" s="250">
        <f ca="1">IFERROR(IF(INDEX('Coverage Indicators - Section D'!E$45:E$226,MATCH('Print View'!$AR131,'Coverage Indicators - Section D'!$I$45:$I$226,0))&lt;&gt;0,INDEX('Coverage Indicators - Section D'!E$45:E$226,MATCH('Print View'!$AR131,'Coverage Indicators - Section D'!$I$45:$I$226,0)),""),"")</f>
        <v>5500</v>
      </c>
      <c r="O131" s="605">
        <f ca="1">IFERROR(IF(INDEX('Coverage Indicators - Section D'!G$45:G$226,MATCH('Print View'!$AR131,'Coverage Indicators - Section D'!$I$45:$I$226,0))&lt;&gt;0,INDEX('Coverage Indicators - Section D'!G$45:G$226,MATCH('Print View'!$AR131,'Coverage Indicators - Section D'!$I$45:$I$226,0)),""),"")</f>
        <v>50</v>
      </c>
      <c r="P131" s="606" t="str">
        <f ca="1">IFERROR(IF(INDEX('Coverage Indicators - Section D'!H$45:H$226,MATCH('Print View'!$AR131,'Coverage Indicators - Section D'!$I$45:$I$226,0))&lt;&gt;0,INDEX('Coverage Indicators - Section D'!H$45:H$226,MATCH('Print View'!$AR131,'Coverage Indicators - Section D'!$I$45:$I$226,0)),""),"")</f>
        <v/>
      </c>
      <c r="Q131" s="250">
        <f ca="1">IFERROR(IF(INDEX('Coverage Indicators - Section D'!E$45:E$226,MATCH('Print View'!$AS131,'Coverage Indicators - Section D'!$I$45:$I$226,0))&lt;&gt;0,INDEX('Coverage Indicators - Section D'!E$45:E$226,MATCH('Print View'!$AS131,'Coverage Indicators - Section D'!$I$45:$I$226,0)),""),"")</f>
        <v>7150</v>
      </c>
      <c r="R131" s="605">
        <f ca="1">IFERROR(IF(INDEX('Coverage Indicators - Section D'!G$45:G$226,MATCH('Print View'!$AS131,'Coverage Indicators - Section D'!$I$45:$I$226,0))&lt;&gt;0,INDEX('Coverage Indicators - Section D'!G$45:G$226,MATCH('Print View'!$AS131,'Coverage Indicators - Section D'!$I$45:$I$226,0)),""),"")</f>
        <v>65</v>
      </c>
      <c r="S131" s="606" t="str">
        <f ca="1">IFERROR(IF(INDEX('Coverage Indicators - Section D'!H$45:H$226,MATCH('Print View'!$AS131,'Coverage Indicators - Section D'!$I$45:$I$226,0))&lt;&gt;0,INDEX('Coverage Indicators - Section D'!H$45:H$226,MATCH('Print View'!$AS131,'Coverage Indicators - Section D'!$I$45:$I$226,0)),""),"")</f>
        <v/>
      </c>
      <c r="T131" s="250">
        <f ca="1">IFERROR(IF(INDEX('Coverage Indicators - Section D'!E$45:E$226,MATCH('Print View'!$AT131,'Coverage Indicators - Section D'!$I$45:$I$226,0))&lt;&gt;0,INDEX('Coverage Indicators - Section D'!E$45:E$226,MATCH('Print View'!$AT131,'Coverage Indicators - Section D'!$I$45:$I$226,0)),""),"")</f>
        <v>8910</v>
      </c>
      <c r="U131" s="605">
        <f ca="1">IFERROR(IF(INDEX('Coverage Indicators - Section D'!G$45:G$226,MATCH('Print View'!$AT131,'Coverage Indicators - Section D'!$I$45:$I$226,0))&lt;&gt;0,INDEX('Coverage Indicators - Section D'!G$45:G$226,MATCH('Print View'!$AT131,'Coverage Indicators - Section D'!$I$45:$I$226,0)),""),"")</f>
        <v>81</v>
      </c>
      <c r="V131" s="606" t="str">
        <f ca="1">IFERROR(IF(INDEX('Coverage Indicators - Section D'!H$45:H$226,MATCH('Print View'!$AT131,'Coverage Indicators - Section D'!$I$45:$I$226,0))&lt;&gt;0,INDEX('Coverage Indicators - Section D'!H$45:H$226,MATCH('Print View'!$AT131,'Coverage Indicators - Section D'!$I$45:$I$226,0)),""),"")</f>
        <v/>
      </c>
      <c r="W131" s="250">
        <f ca="1">IFERROR(IF(INDEX('Coverage Indicators - Section D'!E$45:E$226,MATCH('Print View'!$AU131,'Coverage Indicators - Section D'!$I$45:$I$226,0))&lt;&gt;0,INDEX('Coverage Indicators - Section D'!E$45:E$226,MATCH('Print View'!$AU131,'Coverage Indicators - Section D'!$I$45:$I$226,0)),""),"")</f>
        <v>9350</v>
      </c>
      <c r="X131" s="605">
        <f ca="1">IFERROR(IF(INDEX('Coverage Indicators - Section D'!G$45:G$226,MATCH('Print View'!$AU131,'Coverage Indicators - Section D'!$I$45:$I$226,0))&lt;&gt;0,INDEX('Coverage Indicators - Section D'!G$45:G$226,MATCH('Print View'!$AU131,'Coverage Indicators - Section D'!$I$45:$I$226,0)),""),"")</f>
        <v>85</v>
      </c>
      <c r="Y131" s="606" t="str">
        <f ca="1">IFERROR(IF(INDEX('Coverage Indicators - Section D'!H$45:H$226,MATCH('Print View'!$AU131,'Coverage Indicators - Section D'!$I$45:$I$226,0))&lt;&gt;0,INDEX('Coverage Indicators - Section D'!H$45:H$226,MATCH('Print View'!$AU131,'Coverage Indicators - Section D'!$I$45:$I$226,0)),""),"")</f>
        <v/>
      </c>
      <c r="Z131" s="250" t="str">
        <f ca="1">IFERROR(IF(INDEX('Coverage Indicators - Section D'!E$45:E$226,MATCH('Print View'!$AV131,'Coverage Indicators - Section D'!$I$45:$I$226,0))&lt;&gt;0,INDEX('Coverage Indicators - Section D'!E$45:E$226,MATCH('Print View'!$AV131,'Coverage Indicators - Section D'!$I$45:$I$226,0)),""),"")</f>
        <v/>
      </c>
      <c r="AA131" s="605" t="str">
        <f ca="1">IFERROR(IF(INDEX('Coverage Indicators - Section D'!G$45:G$226,MATCH('Print View'!$AV131,'Coverage Indicators - Section D'!$I$45:$I$226,0))&lt;&gt;0,INDEX('Coverage Indicators - Section D'!G$45:G$226,MATCH('Print View'!$AV131,'Coverage Indicators - Section D'!$I$45:$I$226,0)),""),"")</f>
        <v/>
      </c>
      <c r="AB131" s="606" t="str">
        <f ca="1">IFERROR(IF(INDEX('Coverage Indicators - Section D'!H$45:H$226,MATCH('Print View'!$AV131,'Coverage Indicators - Section D'!$I$45:$I$226,0))&lt;&gt;0,INDEX('Coverage Indicators - Section D'!H$45:H$226,MATCH('Print View'!$AV131,'Coverage Indicators - Section D'!$I$45:$I$226,0)),""),"")</f>
        <v/>
      </c>
      <c r="AC131" s="250" t="str">
        <f ca="1">IFERROR(IF(INDEX('Coverage Indicators - Section D'!E$45:E$226,MATCH('Print View'!$AW131,'Coverage Indicators - Section D'!$I$45:$I$226,0))&lt;&gt;0,INDEX('Coverage Indicators - Section D'!E$45:E$226,MATCH('Print View'!$AW131,'Coverage Indicators - Section D'!$I$45:$I$226,0)),""),"")</f>
        <v/>
      </c>
      <c r="AD131" s="605" t="str">
        <f ca="1">IFERROR(IF(INDEX('Coverage Indicators - Section D'!G$45:G$226,MATCH('Print View'!$AW131,'Coverage Indicators - Section D'!$I$45:$I$226,0))&lt;&gt;0,INDEX('Coverage Indicators - Section D'!G$45:G$226,MATCH('Print View'!$AW131,'Coverage Indicators - Section D'!$I$45:$I$226,0)),""),"")</f>
        <v/>
      </c>
      <c r="AE131" s="606" t="str">
        <f ca="1">IFERROR(IF(INDEX('Coverage Indicators - Section D'!H$45:H$226,MATCH('Print View'!$AW131,'Coverage Indicators - Section D'!$I$45:$I$226,0))&lt;&gt;0,INDEX('Coverage Indicators - Section D'!H$45:H$226,MATCH('Print View'!$AW131,'Coverage Indicators - Section D'!$I$45:$I$226,0)),""),"")</f>
        <v/>
      </c>
      <c r="AF131" s="250" t="str">
        <f ca="1">IFERROR(IF(INDEX('Coverage Indicators - Section D'!E$45:E$226,MATCH('Print View'!$AX131,'Coverage Indicators - Section D'!$I$45:$I$226,0))&lt;&gt;0,INDEX('Coverage Indicators - Section D'!E$45:E$226,MATCH('Print View'!$AX131,'Coverage Indicators - Section D'!$I$45:$I$226,0)),""),"")</f>
        <v/>
      </c>
      <c r="AG131" s="605" t="str">
        <f ca="1">IFERROR(IF(INDEX('Coverage Indicators - Section D'!G$45:G$226,MATCH('Print View'!$AX131,'Coverage Indicators - Section D'!$I$45:$I$226,0))&lt;&gt;0,INDEX('Coverage Indicators - Section D'!G$45:G$226,MATCH('Print View'!$AX131,'Coverage Indicators - Section D'!$I$45:$I$226,0)),""),"")</f>
        <v/>
      </c>
      <c r="AH131" s="606" t="str">
        <f ca="1">IFERROR(IF(INDEX('Coverage Indicators - Section D'!H$45:H$226,MATCH('Print View'!$AX131,'Coverage Indicators - Section D'!$I$45:$I$226,0))&lt;&gt;0,INDEX('Coverage Indicators - Section D'!H$45:H$226,MATCH('Print View'!$AX131,'Coverage Indicators - Section D'!$I$45:$I$226,0)),""),"")</f>
        <v/>
      </c>
      <c r="AI131" s="250" t="str">
        <f ca="1">IFERROR(IF(INDEX('Coverage Indicators - Section D'!E$45:E$226,MATCH('Print View'!$AY131,'Coverage Indicators - Section D'!$I$45:$I$226,0))&lt;&gt;0,INDEX('Coverage Indicators - Section D'!E$45:E$226,MATCH('Print View'!$AY131,'Coverage Indicators - Section D'!$I$45:$I$226,0)),""),"")</f>
        <v/>
      </c>
      <c r="AJ131" s="605" t="str">
        <f ca="1">IFERROR(IF(INDEX('Coverage Indicators - Section D'!G$45:G$226,MATCH('Print View'!$AY131,'Coverage Indicators - Section D'!$I$45:$I$226,0))&lt;&gt;0,INDEX('Coverage Indicators - Section D'!G$45:G$226,MATCH('Print View'!$AY131,'Coverage Indicators - Section D'!$I$45:$I$226,0)),""),"")</f>
        <v/>
      </c>
      <c r="AK131" s="606" t="str">
        <f ca="1">IFERROR(IF(INDEX('Coverage Indicators - Section D'!H$45:H$226,MATCH('Print View'!$AY131,'Coverage Indicators - Section D'!$I$45:$I$226,0))&lt;&gt;0,INDEX('Coverage Indicators - Section D'!H$45:H$226,MATCH('Print View'!$AY131,'Coverage Indicators - Section D'!$I$45:$I$226,0)),""),"")</f>
        <v/>
      </c>
      <c r="AL131" s="319"/>
      <c r="AM131" s="699" t="str">
        <f>IFERROR(IF(INDEX('Coverage Indicators - Section D'!W$10:W$41,MATCH('Print View'!$A131,'Coverage Indicators - Section D'!$A$10:$A$41,0))&lt;&gt;0,INDEX('Coverage Indicators - Section D'!W$10:W$41,MATCH('Print View'!$A131,'Coverage Indicators - Section D'!$A$10:$A$41,0)),""),"")</f>
        <v xml:space="preserve">Numerator: Number of people currently receiving antiretroviral therapy at the end of the reporting period; 
Denominator: Estimated number of PLHIV living in the country. Denominator is defined using the SPECTRUM modeling tool and estimatation is updated annually. 
The treatment is provided at 5 treatment Centers, including one in the conflict region Abkhazia. The country adopted treat-all policy in December 2015, which implies offering ART to all PLHIV despite their CD4 count. Proposed scale-up is in line with NSP targets and takes into account the existing and projected dynamics in HIV diagnosis and proposed accelerated integrated testing according to the NSP.  For Jun-Dec 2019 targets are annual. 
</v>
      </c>
      <c r="AN131" s="306"/>
      <c r="AO131" s="594"/>
      <c r="AP131" s="595"/>
      <c r="AQ131" s="595"/>
      <c r="AR131" s="615" t="str">
        <f t="shared" ref="AR131" ca="1" si="180">CONCATENATE($A131,N$117)</f>
        <v>71-Jul-19 to 31-Dec-19</v>
      </c>
      <c r="AS131" s="613" t="str">
        <f t="shared" ref="AS131" ca="1" si="181">CONCATENATE($A131,Q$117)</f>
        <v>71-Jan-20 to 31-Dec-20</v>
      </c>
      <c r="AT131" s="613" t="str">
        <f t="shared" ref="AT131" ca="1" si="182">CONCATENATE($A131,T$117)</f>
        <v>71-Jan-21 to 31-Dec-21</v>
      </c>
      <c r="AU131" s="613" t="str">
        <f t="shared" ref="AU131" ca="1" si="183">CONCATENATE($A131,W$117)</f>
        <v>71-Jan-22 to 30-Jun-22</v>
      </c>
      <c r="AV131" s="613" t="str">
        <f t="shared" ref="AV131" ca="1" si="184">CONCATENATE($A131,Z$117)</f>
        <v>71-Jul-22 to 30-Jun-23</v>
      </c>
      <c r="AW131" s="613" t="str">
        <f t="shared" ref="AW131" ca="1" si="185">CONCATENATE($A131,AC$117)</f>
        <v>71-Jul-23 to 30-Jun-24</v>
      </c>
      <c r="AX131" s="613" t="str">
        <f t="shared" ref="AX131" si="186">CONCATENATE($A131,AF$117)</f>
        <v xml:space="preserve">7 to </v>
      </c>
      <c r="AY131" s="613" t="str">
        <f t="shared" ref="AY131" si="187">CONCATENATE($A131,AI$117)</f>
        <v xml:space="preserve">7 to </v>
      </c>
      <c r="AZ131" s="339"/>
      <c r="BA131" s="339"/>
    </row>
    <row r="132" spans="1:53" s="226" customFormat="1" ht="28.5" x14ac:dyDescent="0.25">
      <c r="A132" s="698"/>
      <c r="B132" s="606"/>
      <c r="C132" s="606"/>
      <c r="D132" s="606"/>
      <c r="E132" s="249">
        <f>IFERROR(IF(INDEX('Coverage Indicators - Section D'!F$10:F$41,MATCH('Print View'!$A131,'Coverage Indicators - Section D'!$A$10:$A$41,0))&lt;&gt;0,INDEX('Coverage Indicators - Section D'!F$10:F$41,MATCH('Print View'!$A131,'Coverage Indicators - Section D'!$A$10:$A$41,0)),""),"")</f>
        <v>8985</v>
      </c>
      <c r="F132" s="605"/>
      <c r="G132" s="605"/>
      <c r="H132" s="606"/>
      <c r="I132" s="606"/>
      <c r="J132" s="606"/>
      <c r="K132" s="606"/>
      <c r="L132" s="249" t="str">
        <f>IFERROR(IF(INDEX('Coverage Indicators - Section D'!U$10:U$41,MATCH('Print View'!$A131,'Coverage Indicators - Section D'!$A$10:$A$41,0))&lt;&gt;0,INDEX('Coverage Indicators - Section D'!U$10:U$41,MATCH('Print View'!$A131,'Coverage Indicators - Section D'!$A$10:$A$41,0)),""),"")</f>
        <v>National</v>
      </c>
      <c r="M132" s="606"/>
      <c r="N132" s="249">
        <f ca="1">IFERROR(IF(INDEX('Coverage Indicators - Section D'!F$45:F$226,MATCH('Print View'!$AR131,'Coverage Indicators - Section D'!$I$45:$I$226,0))&lt;&gt;0,INDEX('Coverage Indicators - Section D'!F$45:F$226,MATCH('Print View'!$AR131,'Coverage Indicators - Section D'!$I$45:$I$226,0)),""),"")</f>
        <v>11000</v>
      </c>
      <c r="O132" s="605"/>
      <c r="P132" s="606"/>
      <c r="Q132" s="249">
        <f ca="1">IFERROR(IF(INDEX('Coverage Indicators - Section D'!F$45:F$226,MATCH('Print View'!$AS131,'Coverage Indicators - Section D'!$I$45:$I$226,0))&lt;&gt;0,INDEX('Coverage Indicators - Section D'!F$45:F$226,MATCH('Print View'!$AS131,'Coverage Indicators - Section D'!$I$45:$I$226,0)),""),"")</f>
        <v>11000</v>
      </c>
      <c r="R132" s="605"/>
      <c r="S132" s="606"/>
      <c r="T132" s="249">
        <f ca="1">IFERROR(IF(INDEX('Coverage Indicators - Section D'!F$45:F$226,MATCH('Print View'!$AT131,'Coverage Indicators - Section D'!$I$45:$I$226,0))&lt;&gt;0,INDEX('Coverage Indicators - Section D'!F$45:F$226,MATCH('Print View'!$AT131,'Coverage Indicators - Section D'!$I$45:$I$226,0)),""),"")</f>
        <v>11000</v>
      </c>
      <c r="U132" s="605"/>
      <c r="V132" s="606"/>
      <c r="W132" s="249">
        <f ca="1">IFERROR(IF(INDEX('Coverage Indicators - Section D'!F$45:F$226,MATCH('Print View'!$AU131,'Coverage Indicators - Section D'!$I$45:$I$226,0))&lt;&gt;0,INDEX('Coverage Indicators - Section D'!F$45:F$226,MATCH('Print View'!$AU131,'Coverage Indicators - Section D'!$I$45:$I$226,0)),""),"")</f>
        <v>11000</v>
      </c>
      <c r="X132" s="605"/>
      <c r="Y132" s="606"/>
      <c r="Z132" s="249" t="str">
        <f ca="1">IFERROR(IF(INDEX('Coverage Indicators - Section D'!F$45:F$226,MATCH('Print View'!$AV131,'Coverage Indicators - Section D'!$I$45:$I$226,0))&lt;&gt;0,INDEX('Coverage Indicators - Section D'!F$45:F$226,MATCH('Print View'!$AV131,'Coverage Indicators - Section D'!$I$45:$I$226,0)),""),"")</f>
        <v/>
      </c>
      <c r="AA132" s="605"/>
      <c r="AB132" s="606"/>
      <c r="AC132" s="249" t="str">
        <f ca="1">IFERROR(IF(INDEX('Coverage Indicators - Section D'!F$45:F$226,MATCH('Print View'!$AW131,'Coverage Indicators - Section D'!$I$45:$I$226,0))&lt;&gt;0,INDEX('Coverage Indicators - Section D'!F$45:F$226,MATCH('Print View'!$AW131,'Coverage Indicators - Section D'!$I$45:$I$226,0)),""),"")</f>
        <v/>
      </c>
      <c r="AD132" s="605"/>
      <c r="AE132" s="606"/>
      <c r="AF132" s="249" t="str">
        <f ca="1">IFERROR(IF(INDEX('Coverage Indicators - Section D'!F$45:F$226,MATCH('Print View'!$AX131,'Coverage Indicators - Section D'!$I$45:$I$226,0))&lt;&gt;0,INDEX('Coverage Indicators - Section D'!F$45:F$226,MATCH('Print View'!$AX131,'Coverage Indicators - Section D'!$I$45:$I$226,0)),""),"")</f>
        <v/>
      </c>
      <c r="AG132" s="605"/>
      <c r="AH132" s="606"/>
      <c r="AI132" s="249" t="str">
        <f ca="1">IFERROR(IF(INDEX('Coverage Indicators - Section D'!F$45:F$226,MATCH('Print View'!$AY131,'Coverage Indicators - Section D'!$I$45:$I$226,0))&lt;&gt;0,INDEX('Coverage Indicators - Section D'!F$45:F$226,MATCH('Print View'!$AY131,'Coverage Indicators - Section D'!$I$45:$I$226,0)),""),"")</f>
        <v/>
      </c>
      <c r="AJ132" s="605"/>
      <c r="AK132" s="606"/>
      <c r="AL132" s="319"/>
      <c r="AM132" s="699"/>
      <c r="AN132" s="306"/>
      <c r="AO132" s="594"/>
      <c r="AP132" s="595"/>
      <c r="AQ132" s="595"/>
      <c r="AR132" s="615"/>
      <c r="AS132" s="613"/>
      <c r="AT132" s="613"/>
      <c r="AU132" s="613"/>
      <c r="AV132" s="613"/>
      <c r="AW132" s="613"/>
      <c r="AX132" s="613"/>
      <c r="AY132" s="613"/>
      <c r="AZ132" s="339"/>
      <c r="BA132" s="339"/>
    </row>
    <row r="133" spans="1:53" s="226" customFormat="1" ht="28.5" x14ac:dyDescent="0.25">
      <c r="A133" s="701">
        <v>8</v>
      </c>
      <c r="B133" s="608" t="str">
        <f>IFERROR(IF(INDEX('Coverage Indicators - Section D'!B$10:B$41,MATCH('Print View'!$A133,'Coverage Indicators - Section D'!$A$10:$A$41,0))&lt;&gt;0,INDEX('Coverage Indicators - Section D'!B$10:B$41,MATCH('Print View'!$A133,'Coverage Indicators - Section D'!$A$10:$A$41,0)),""),"")</f>
        <v>Comprehensive prevention programs for MSM</v>
      </c>
      <c r="C133" s="608" t="str">
        <f>IFERROR(IF(INDEX('Coverage Indicators - Section D'!C$10:C$41,MATCH('Print View'!$A133,'Coverage Indicators - Section D'!$A$10:$A$41,0))&lt;&gt;0,INDEX('Coverage Indicators - Section D'!C$10:C$41,MATCH('Print View'!$A133,'Coverage Indicators - Section D'!$A$10:$A$41,0)),""),"")</f>
        <v/>
      </c>
      <c r="D133" s="608" t="str">
        <f>IFERROR(IF(INDEX('Coverage Indicators - Section D'!D$10:D$41,MATCH('Print View'!$A133,'Coverage Indicators - Section D'!$A$10:$A$41,0))&lt;&gt;0,INDEX('Coverage Indicators - Section D'!D$10:D$41,MATCH('Print View'!$A133,'Coverage Indicators - Section D'!$A$10:$A$41,0)),""),"")</f>
        <v>KP - Other 1: Percentage of eligible people who initiated oral antiretroviral PrEP in the last 12 months.</v>
      </c>
      <c r="E133" s="271">
        <f>IFERROR(IF(INDEX('Coverage Indicators - Section D'!E$10:E$41,MATCH('Print View'!$A133,'Coverage Indicators - Section D'!$A$10:$A$41,0))&lt;&gt;0,INDEX('Coverage Indicators - Section D'!E$10:E$41,MATCH('Print View'!$A133,'Coverage Indicators - Section D'!$A$10:$A$41,0)),""),"")</f>
        <v>106</v>
      </c>
      <c r="F133" s="607">
        <f>IFERROR(IF(INDEX('Coverage Indicators - Section D'!G$10:G$41,MATCH('Print View'!$A133,'Coverage Indicators - Section D'!$A$10:$A$41,0))&lt;&gt;0,INDEX('Coverage Indicators - Section D'!G$10:G$41,MATCH('Print View'!$A133,'Coverage Indicators - Section D'!$A$10:$A$41,0)),""),"")</f>
        <v>95.495495495495504</v>
      </c>
      <c r="G133" s="607" t="str">
        <f>IFERROR(IF(INDEX('Coverage Indicators - Section D'!H$10:H$41,MATCH('Print View'!$A133,'Coverage Indicators - Section D'!$A$10:$A$41,0))&lt;&gt;0,INDEX('Coverage Indicators - Section D'!H$10:H$41,MATCH('Print View'!$A133,'Coverage Indicators - Section D'!$A$10:$A$41,0)),""),"")</f>
        <v>2018</v>
      </c>
      <c r="H133" s="608" t="str">
        <f>IFERROR(IF(INDEX('Coverage Indicators - Section D'!P$10:P$41,MATCH('Print View'!$A133,'Coverage Indicators - Section D'!$A$10:$A$41,0))&lt;&gt;0,INDEX('Coverage Indicators - Section D'!P$10:P$41,MATCH('Print View'!$A133,'Coverage Indicators - Section D'!$A$10:$A$41,0)),""),"")</f>
        <v>Reports (program records)</v>
      </c>
      <c r="I133" s="608" t="str">
        <f>IFERROR(IF(INDEX('Coverage Indicators - Section D'!Q$10:Q$41,MATCH('Print View'!$A133,'Coverage Indicators - Section D'!$A$10:$A$41,0))&lt;&gt;0,INDEX('Coverage Indicators - Section D'!Q$10:Q$41,MATCH('Print View'!$A133,'Coverage Indicators - Section D'!$A$10:$A$41,0)),""),"")</f>
        <v/>
      </c>
      <c r="J133" s="608" t="str">
        <f>IFERROR(IF(INDEX('Coverage Indicators - Section D'!R$10:R$41,MATCH('Print View'!$A133,'Coverage Indicators - Section D'!$A$10:$A$41,0))&lt;&gt;0,INDEX('Coverage Indicators - Section D'!R$10:R$41,MATCH('Print View'!$A133,'Coverage Indicators - Section D'!$A$10:$A$41,0)),""),"")</f>
        <v/>
      </c>
      <c r="K133" s="608" t="str">
        <f>IFERROR(IF(INDEX('Coverage Indicators - Section D'!S$10:S$41,MATCH('Print View'!$A133,'Coverage Indicators - Section D'!$A$10:$A$41,0))&lt;&gt;0,INDEX('Coverage Indicators - Section D'!S$10:S$41,MATCH('Print View'!$A133,'Coverage Indicators - Section D'!$A$10:$A$41,0)),""),"")</f>
        <v/>
      </c>
      <c r="L133" s="271" t="str">
        <f>IFERROR(IF(INDEX('Coverage Indicators - Section D'!T$10:T$41,MATCH('Print View'!$A133,'Coverage Indicators - Section D'!$A$10:$A$41,0))&lt;&gt;0,INDEX('Coverage Indicators - Section D'!T$10:T$41,MATCH('Print View'!$A133,'Coverage Indicators - Section D'!$A$10:$A$41,0)),""),"")</f>
        <v>Georgia</v>
      </c>
      <c r="M133" s="608" t="str">
        <f>IFERROR(IF(INDEX('Coverage Indicators - Section D'!V$10:V$41,MATCH('Print View'!$A133,'Coverage Indicators - Section D'!$A$10:$A$41,0))&lt;&gt;0,INDEX('Coverage Indicators - Section D'!V$10:V$41,MATCH('Print View'!$A133,'Coverage Indicators - Section D'!$A$10:$A$41,0)),""),"")</f>
        <v>Y- Cumulative annually</v>
      </c>
      <c r="N133" s="271">
        <f ca="1">IFERROR(IF(INDEX('Coverage Indicators - Section D'!E$45:E$226,MATCH('Print View'!$AR133,'Coverage Indicators - Section D'!$I$45:$I$226,0))&lt;&gt;0,INDEX('Coverage Indicators - Section D'!E$45:E$226,MATCH('Print View'!$AR133,'Coverage Indicators - Section D'!$I$45:$I$226,0)),""),"")</f>
        <v>150</v>
      </c>
      <c r="O133" s="607">
        <f ca="1">IFERROR(IF(INDEX('Coverage Indicators - Section D'!G$45:G$226,MATCH('Print View'!$AR133,'Coverage Indicators - Section D'!$I$45:$I$226,0))&lt;&gt;0,INDEX('Coverage Indicators - Section D'!G$45:G$226,MATCH('Print View'!$AR133,'Coverage Indicators - Section D'!$I$45:$I$226,0)),""),"")</f>
        <v>95</v>
      </c>
      <c r="P133" s="608" t="str">
        <f ca="1">IFERROR(IF(INDEX('Coverage Indicators - Section D'!H$45:H$226,MATCH('Print View'!$AR133,'Coverage Indicators - Section D'!$I$45:$I$226,0))&lt;&gt;0,INDEX('Coverage Indicators - Section D'!H$45:H$226,MATCH('Print View'!$AR133,'Coverage Indicators - Section D'!$I$45:$I$226,0)),""),"")</f>
        <v/>
      </c>
      <c r="Q133" s="271">
        <f ca="1">IFERROR(IF(INDEX('Coverage Indicators - Section D'!E$45:E$226,MATCH('Print View'!$AS133,'Coverage Indicators - Section D'!$I$45:$I$226,0))&lt;&gt;0,INDEX('Coverage Indicators - Section D'!E$45:E$226,MATCH('Print View'!$AS133,'Coverage Indicators - Section D'!$I$45:$I$226,0)),""),"")</f>
        <v>250</v>
      </c>
      <c r="R133" s="607">
        <f ca="1">IFERROR(IF(INDEX('Coverage Indicators - Section D'!G$45:G$226,MATCH('Print View'!$AS133,'Coverage Indicators - Section D'!$I$45:$I$226,0))&lt;&gt;0,INDEX('Coverage Indicators - Section D'!G$45:G$226,MATCH('Print View'!$AS133,'Coverage Indicators - Section D'!$I$45:$I$226,0)),""),"")</f>
        <v>95</v>
      </c>
      <c r="S133" s="608" t="str">
        <f ca="1">IFERROR(IF(INDEX('Coverage Indicators - Section D'!H$45:H$226,MATCH('Print View'!$AS133,'Coverage Indicators - Section D'!$I$45:$I$226,0))&lt;&gt;0,INDEX('Coverage Indicators - Section D'!H$45:H$226,MATCH('Print View'!$AS133,'Coverage Indicators - Section D'!$I$45:$I$226,0)),""),"")</f>
        <v/>
      </c>
      <c r="T133" s="271">
        <f ca="1">IFERROR(IF(INDEX('Coverage Indicators - Section D'!E$45:E$226,MATCH('Print View'!$AT133,'Coverage Indicators - Section D'!$I$45:$I$226,0))&lt;&gt;0,INDEX('Coverage Indicators - Section D'!E$45:E$226,MATCH('Print View'!$AT133,'Coverage Indicators - Section D'!$I$45:$I$226,0)),""),"")</f>
        <v>270</v>
      </c>
      <c r="U133" s="607">
        <f ca="1">IFERROR(IF(INDEX('Coverage Indicators - Section D'!G$45:G$226,MATCH('Print View'!$AT133,'Coverage Indicators - Section D'!$I$45:$I$226,0))&lt;&gt;0,INDEX('Coverage Indicators - Section D'!G$45:G$226,MATCH('Print View'!$AT133,'Coverage Indicators - Section D'!$I$45:$I$226,0)),""),"")</f>
        <v>95</v>
      </c>
      <c r="V133" s="608" t="str">
        <f ca="1">IFERROR(IF(INDEX('Coverage Indicators - Section D'!H$45:H$226,MATCH('Print View'!$AT133,'Coverage Indicators - Section D'!$I$45:$I$226,0))&lt;&gt;0,INDEX('Coverage Indicators - Section D'!H$45:H$226,MATCH('Print View'!$AT133,'Coverage Indicators - Section D'!$I$45:$I$226,0)),""),"")</f>
        <v/>
      </c>
      <c r="W133" s="271">
        <f ca="1">IFERROR(IF(INDEX('Coverage Indicators - Section D'!E$45:E$226,MATCH('Print View'!$AU133,'Coverage Indicators - Section D'!$I$45:$I$226,0))&lt;&gt;0,INDEX('Coverage Indicators - Section D'!E$45:E$226,MATCH('Print View'!$AU133,'Coverage Indicators - Section D'!$I$45:$I$226,0)),""),"")</f>
        <v>150</v>
      </c>
      <c r="X133" s="607">
        <f ca="1">IFERROR(IF(INDEX('Coverage Indicators - Section D'!G$45:G$226,MATCH('Print View'!$AU133,'Coverage Indicators - Section D'!$I$45:$I$226,0))&lt;&gt;0,INDEX('Coverage Indicators - Section D'!G$45:G$226,MATCH('Print View'!$AU133,'Coverage Indicators - Section D'!$I$45:$I$226,0)),""),"")</f>
        <v>95</v>
      </c>
      <c r="Y133" s="608" t="str">
        <f ca="1">IFERROR(IF(INDEX('Coverage Indicators - Section D'!H$45:H$226,MATCH('Print View'!$AU133,'Coverage Indicators - Section D'!$I$45:$I$226,0))&lt;&gt;0,INDEX('Coverage Indicators - Section D'!H$45:H$226,MATCH('Print View'!$AU133,'Coverage Indicators - Section D'!$I$45:$I$226,0)),""),"")</f>
        <v/>
      </c>
      <c r="Z133" s="271" t="str">
        <f ca="1">IFERROR(IF(INDEX('Coverage Indicators - Section D'!E$45:E$226,MATCH('Print View'!$AV133,'Coverage Indicators - Section D'!$I$45:$I$226,0))&lt;&gt;0,INDEX('Coverage Indicators - Section D'!E$45:E$226,MATCH('Print View'!$AV133,'Coverage Indicators - Section D'!$I$45:$I$226,0)),""),"")</f>
        <v/>
      </c>
      <c r="AA133" s="607" t="str">
        <f ca="1">IFERROR(IF(INDEX('Coverage Indicators - Section D'!G$45:G$226,MATCH('Print View'!$AV133,'Coverage Indicators - Section D'!$I$45:$I$226,0))&lt;&gt;0,INDEX('Coverage Indicators - Section D'!G$45:G$226,MATCH('Print View'!$AV133,'Coverage Indicators - Section D'!$I$45:$I$226,0)),""),"")</f>
        <v/>
      </c>
      <c r="AB133" s="608" t="str">
        <f ca="1">IFERROR(IF(INDEX('Coverage Indicators - Section D'!H$45:H$226,MATCH('Print View'!$AV133,'Coverage Indicators - Section D'!$I$45:$I$226,0))&lt;&gt;0,INDEX('Coverage Indicators - Section D'!H$45:H$226,MATCH('Print View'!$AV133,'Coverage Indicators - Section D'!$I$45:$I$226,0)),""),"")</f>
        <v/>
      </c>
      <c r="AC133" s="271" t="str">
        <f ca="1">IFERROR(IF(INDEX('Coverage Indicators - Section D'!E$45:E$226,MATCH('Print View'!$AW133,'Coverage Indicators - Section D'!$I$45:$I$226,0))&lt;&gt;0,INDEX('Coverage Indicators - Section D'!E$45:E$226,MATCH('Print View'!$AW133,'Coverage Indicators - Section D'!$I$45:$I$226,0)),""),"")</f>
        <v/>
      </c>
      <c r="AD133" s="607" t="str">
        <f ca="1">IFERROR(IF(INDEX('Coverage Indicators - Section D'!G$45:G$226,MATCH('Print View'!$AW133,'Coverage Indicators - Section D'!$I$45:$I$226,0))&lt;&gt;0,INDEX('Coverage Indicators - Section D'!G$45:G$226,MATCH('Print View'!$AW133,'Coverage Indicators - Section D'!$I$45:$I$226,0)),""),"")</f>
        <v/>
      </c>
      <c r="AE133" s="608" t="str">
        <f ca="1">IFERROR(IF(INDEX('Coverage Indicators - Section D'!H$45:H$226,MATCH('Print View'!$AW133,'Coverage Indicators - Section D'!$I$45:$I$226,0))&lt;&gt;0,INDEX('Coverage Indicators - Section D'!H$45:H$226,MATCH('Print View'!$AW133,'Coverage Indicators - Section D'!$I$45:$I$226,0)),""),"")</f>
        <v/>
      </c>
      <c r="AF133" s="271" t="str">
        <f ca="1">IFERROR(IF(INDEX('Coverage Indicators - Section D'!E$45:E$226,MATCH('Print View'!$AX133,'Coverage Indicators - Section D'!$I$45:$I$226,0))&lt;&gt;0,INDEX('Coverage Indicators - Section D'!E$45:E$226,MATCH('Print View'!$AX133,'Coverage Indicators - Section D'!$I$45:$I$226,0)),""),"")</f>
        <v/>
      </c>
      <c r="AG133" s="607" t="str">
        <f ca="1">IFERROR(IF(INDEX('Coverage Indicators - Section D'!G$45:G$226,MATCH('Print View'!$AX133,'Coverage Indicators - Section D'!$I$45:$I$226,0))&lt;&gt;0,INDEX('Coverage Indicators - Section D'!G$45:G$226,MATCH('Print View'!$AX133,'Coverage Indicators - Section D'!$I$45:$I$226,0)),""),"")</f>
        <v/>
      </c>
      <c r="AH133" s="608" t="str">
        <f ca="1">IFERROR(IF(INDEX('Coverage Indicators - Section D'!H$45:H$226,MATCH('Print View'!$AX133,'Coverage Indicators - Section D'!$I$45:$I$226,0))&lt;&gt;0,INDEX('Coverage Indicators - Section D'!H$45:H$226,MATCH('Print View'!$AX133,'Coverage Indicators - Section D'!$I$45:$I$226,0)),""),"")</f>
        <v/>
      </c>
      <c r="AI133" s="271" t="str">
        <f ca="1">IFERROR(IF(INDEX('Coverage Indicators - Section D'!E$45:E$226,MATCH('Print View'!$AY133,'Coverage Indicators - Section D'!$I$45:$I$226,0))&lt;&gt;0,INDEX('Coverage Indicators - Section D'!E$45:E$226,MATCH('Print View'!$AY133,'Coverage Indicators - Section D'!$I$45:$I$226,0)),""),"")</f>
        <v/>
      </c>
      <c r="AJ133" s="607" t="str">
        <f ca="1">IFERROR(IF(INDEX('Coverage Indicators - Section D'!G$45:G$226,MATCH('Print View'!$AY133,'Coverage Indicators - Section D'!$I$45:$I$226,0))&lt;&gt;0,INDEX('Coverage Indicators - Section D'!G$45:G$226,MATCH('Print View'!$AY133,'Coverage Indicators - Section D'!$I$45:$I$226,0)),""),"")</f>
        <v/>
      </c>
      <c r="AK133" s="608" t="str">
        <f ca="1">IFERROR(IF(INDEX('Coverage Indicators - Section D'!H$45:H$226,MATCH('Print View'!$AY133,'Coverage Indicators - Section D'!$I$45:$I$226,0))&lt;&gt;0,INDEX('Coverage Indicators - Section D'!H$45:H$226,MATCH('Print View'!$AY133,'Coverage Indicators - Section D'!$I$45:$I$226,0)),""),"")</f>
        <v/>
      </c>
      <c r="AL133" s="319"/>
      <c r="AM133" s="700" t="str">
        <f>IFERROR(IF(INDEX('Coverage Indicators - Section D'!W$10:W$41,MATCH('Print View'!$A133,'Coverage Indicators - Section D'!$A$10:$A$41,0))&lt;&gt;0,INDEX('Coverage Indicators - Section D'!W$10:W$41,MATCH('Print View'!$A133,'Coverage Indicators - Section D'!$A$10:$A$41,0)),""),"")</f>
        <v>Numerator: The number of people who initiated oral PrEP in the last 12 months.
Denominator: Number of people who were newly offered PrEP in the last 12 months.
The numerator is generated by counting the number of people who initiated oral PrEP during the last 12 months, among those who were newly offered PrEP in the reporting period. The numerator includes people who received PrEP for the first time, and those who had previously discontinued PrEP and restarted PrEP in the reporting period. Regular PrEP users who are continuing on PrEP should be excluded from both the numerator and denominator. The numerator should count each individual only once in a given reporting period. The denominator is generated by counting the number of people who were newly offered PrEP after meeting eligibility criteria. An individual should only be counted once in a given reporting period even if they initiated PrEP more than once after a period of discontinuation. Dissagregation by type of key populations: MSM, TG, PWID, FSW .
The baseline data is for 2018, data source is the programatic reports' data. 
 For Jun-Dec 2019 targets are annual. The HIV Prevention database will capcher PrEP program data and will be used for reported for the this indicator.</v>
      </c>
      <c r="AN133" s="306"/>
      <c r="AO133" s="592"/>
      <c r="AP133" s="593"/>
      <c r="AQ133" s="593"/>
      <c r="AR133" s="615" t="str">
        <f t="shared" ref="AR133" ca="1" si="188">CONCATENATE($A133,N$117)</f>
        <v>81-Jul-19 to 31-Dec-19</v>
      </c>
      <c r="AS133" s="613" t="str">
        <f t="shared" ref="AS133" ca="1" si="189">CONCATENATE($A133,Q$117)</f>
        <v>81-Jan-20 to 31-Dec-20</v>
      </c>
      <c r="AT133" s="613" t="str">
        <f t="shared" ref="AT133" ca="1" si="190">CONCATENATE($A133,T$117)</f>
        <v>81-Jan-21 to 31-Dec-21</v>
      </c>
      <c r="AU133" s="613" t="str">
        <f t="shared" ref="AU133" ca="1" si="191">CONCATENATE($A133,W$117)</f>
        <v>81-Jan-22 to 30-Jun-22</v>
      </c>
      <c r="AV133" s="613" t="str">
        <f t="shared" ref="AV133" ca="1" si="192">CONCATENATE($A133,Z$117)</f>
        <v>81-Jul-22 to 30-Jun-23</v>
      </c>
      <c r="AW133" s="613" t="str">
        <f t="shared" ref="AW133" ca="1" si="193">CONCATENATE($A133,AC$117)</f>
        <v>81-Jul-23 to 30-Jun-24</v>
      </c>
      <c r="AX133" s="613" t="str">
        <f t="shared" ref="AX133" si="194">CONCATENATE($A133,AF$117)</f>
        <v xml:space="preserve">8 to </v>
      </c>
      <c r="AY133" s="613" t="str">
        <f t="shared" ref="AY133" si="195">CONCATENATE($A133,AI$117)</f>
        <v xml:space="preserve">8 to </v>
      </c>
      <c r="AZ133" s="339"/>
      <c r="BA133" s="339"/>
    </row>
    <row r="134" spans="1:53" s="226" customFormat="1" ht="28.5" x14ac:dyDescent="0.25">
      <c r="A134" s="701"/>
      <c r="B134" s="608"/>
      <c r="C134" s="608"/>
      <c r="D134" s="608"/>
      <c r="E134" s="272">
        <f>IFERROR(IF(INDEX('Coverage Indicators - Section D'!F$10:F$41,MATCH('Print View'!$A133,'Coverage Indicators - Section D'!$A$10:$A$41,0))&lt;&gt;0,INDEX('Coverage Indicators - Section D'!F$10:F$41,MATCH('Print View'!$A133,'Coverage Indicators - Section D'!$A$10:$A$41,0)),""),"")</f>
        <v>111</v>
      </c>
      <c r="F134" s="607"/>
      <c r="G134" s="607"/>
      <c r="H134" s="608"/>
      <c r="I134" s="608"/>
      <c r="J134" s="608"/>
      <c r="K134" s="608"/>
      <c r="L134" s="272" t="str">
        <f>IFERROR(IF(INDEX('Coverage Indicators - Section D'!U$10:U$41,MATCH('Print View'!$A133,'Coverage Indicators - Section D'!$A$10:$A$41,0))&lt;&gt;0,INDEX('Coverage Indicators - Section D'!U$10:U$41,MATCH('Print View'!$A133,'Coverage Indicators - Section D'!$A$10:$A$41,0)),""),"")</f>
        <v>Subnational</v>
      </c>
      <c r="M134" s="608"/>
      <c r="N134" s="272">
        <f ca="1">IFERROR(IF(INDEX('Coverage Indicators - Section D'!F$45:F$226,MATCH('Print View'!$AR133,'Coverage Indicators - Section D'!$I$45:$I$226,0))&lt;&gt;0,INDEX('Coverage Indicators - Section D'!F$45:F$226,MATCH('Print View'!$AR133,'Coverage Indicators - Section D'!$I$45:$I$226,0)),""),"")</f>
        <v>158</v>
      </c>
      <c r="O134" s="607"/>
      <c r="P134" s="608"/>
      <c r="Q134" s="272">
        <f ca="1">IFERROR(IF(INDEX('Coverage Indicators - Section D'!F$45:F$226,MATCH('Print View'!$AS133,'Coverage Indicators - Section D'!$I$45:$I$226,0))&lt;&gt;0,INDEX('Coverage Indicators - Section D'!F$45:F$226,MATCH('Print View'!$AS133,'Coverage Indicators - Section D'!$I$45:$I$226,0)),""),"")</f>
        <v>263</v>
      </c>
      <c r="R134" s="607"/>
      <c r="S134" s="608"/>
      <c r="T134" s="272">
        <f ca="1">IFERROR(IF(INDEX('Coverage Indicators - Section D'!F$45:F$226,MATCH('Print View'!$AT133,'Coverage Indicators - Section D'!$I$45:$I$226,0))&lt;&gt;0,INDEX('Coverage Indicators - Section D'!F$45:F$226,MATCH('Print View'!$AT133,'Coverage Indicators - Section D'!$I$45:$I$226,0)),""),"")</f>
        <v>284</v>
      </c>
      <c r="U134" s="607"/>
      <c r="V134" s="608"/>
      <c r="W134" s="272">
        <f ca="1">IFERROR(IF(INDEX('Coverage Indicators - Section D'!F$45:F$226,MATCH('Print View'!$AU133,'Coverage Indicators - Section D'!$I$45:$I$226,0))&lt;&gt;0,INDEX('Coverage Indicators - Section D'!F$45:F$226,MATCH('Print View'!$AU133,'Coverage Indicators - Section D'!$I$45:$I$226,0)),""),"")</f>
        <v>157.89473684210526</v>
      </c>
      <c r="X134" s="607"/>
      <c r="Y134" s="608"/>
      <c r="Z134" s="272" t="str">
        <f ca="1">IFERROR(IF(INDEX('Coverage Indicators - Section D'!F$45:F$226,MATCH('Print View'!$AV133,'Coverage Indicators - Section D'!$I$45:$I$226,0))&lt;&gt;0,INDEX('Coverage Indicators - Section D'!F$45:F$226,MATCH('Print View'!$AV133,'Coverage Indicators - Section D'!$I$45:$I$226,0)),""),"")</f>
        <v/>
      </c>
      <c r="AA134" s="607"/>
      <c r="AB134" s="608"/>
      <c r="AC134" s="272" t="str">
        <f ca="1">IFERROR(IF(INDEX('Coverage Indicators - Section D'!F$45:F$226,MATCH('Print View'!$AW133,'Coverage Indicators - Section D'!$I$45:$I$226,0))&lt;&gt;0,INDEX('Coverage Indicators - Section D'!F$45:F$226,MATCH('Print View'!$AW133,'Coverage Indicators - Section D'!$I$45:$I$226,0)),""),"")</f>
        <v/>
      </c>
      <c r="AD134" s="607"/>
      <c r="AE134" s="608"/>
      <c r="AF134" s="272" t="str">
        <f ca="1">IFERROR(IF(INDEX('Coverage Indicators - Section D'!F$45:F$226,MATCH('Print View'!$AX133,'Coverage Indicators - Section D'!$I$45:$I$226,0))&lt;&gt;0,INDEX('Coverage Indicators - Section D'!F$45:F$226,MATCH('Print View'!$AX133,'Coverage Indicators - Section D'!$I$45:$I$226,0)),""),"")</f>
        <v/>
      </c>
      <c r="AG134" s="607"/>
      <c r="AH134" s="608"/>
      <c r="AI134" s="272" t="str">
        <f ca="1">IFERROR(IF(INDEX('Coverage Indicators - Section D'!F$45:F$226,MATCH('Print View'!$AY133,'Coverage Indicators - Section D'!$I$45:$I$226,0))&lt;&gt;0,INDEX('Coverage Indicators - Section D'!F$45:F$226,MATCH('Print View'!$AY133,'Coverage Indicators - Section D'!$I$45:$I$226,0)),""),"")</f>
        <v/>
      </c>
      <c r="AJ134" s="607"/>
      <c r="AK134" s="608"/>
      <c r="AL134" s="319"/>
      <c r="AM134" s="700"/>
      <c r="AN134" s="306"/>
      <c r="AO134" s="592"/>
      <c r="AP134" s="593"/>
      <c r="AQ134" s="593"/>
      <c r="AR134" s="615"/>
      <c r="AS134" s="613"/>
      <c r="AT134" s="613"/>
      <c r="AU134" s="613"/>
      <c r="AV134" s="613"/>
      <c r="AW134" s="613"/>
      <c r="AX134" s="613"/>
      <c r="AY134" s="613"/>
      <c r="AZ134" s="339"/>
      <c r="BA134" s="339"/>
    </row>
    <row r="135" spans="1:53" s="226" customFormat="1" ht="28.5" hidden="1" x14ac:dyDescent="0.25">
      <c r="A135" s="698">
        <v>9</v>
      </c>
      <c r="B135" s="606" t="str">
        <f>IFERROR(IF(INDEX('Coverage Indicators - Section D'!B$10:B$41,MATCH('Print View'!$A135,'Coverage Indicators - Section D'!$A$10:$A$41,0))&lt;&gt;0,INDEX('Coverage Indicators - Section D'!B$10:B$41,MATCH('Print View'!$A135,'Coverage Indicators - Section D'!$A$10:$A$41,0)),""),"")</f>
        <v/>
      </c>
      <c r="C135" s="606" t="str">
        <f>IFERROR(IF(INDEX('Coverage Indicators - Section D'!C$10:C$41,MATCH('Print View'!$A135,'Coverage Indicators - Section D'!$A$10:$A$41,0))&lt;&gt;0,INDEX('Coverage Indicators - Section D'!C$10:C$41,MATCH('Print View'!$A135,'Coverage Indicators - Section D'!$A$10:$A$41,0)),""),"")</f>
        <v/>
      </c>
      <c r="D135" s="606" t="str">
        <f>IFERROR(IF(INDEX('Coverage Indicators - Section D'!D$10:D$41,MATCH('Print View'!$A135,'Coverage Indicators - Section D'!$A$10:$A$41,0))&lt;&gt;0,INDEX('Coverage Indicators - Section D'!D$10:D$41,MATCH('Print View'!$A135,'Coverage Indicators - Section D'!$A$10:$A$41,0)),""),"")</f>
        <v/>
      </c>
      <c r="E135" s="250" t="str">
        <f>IFERROR(IF(INDEX('Coverage Indicators - Section D'!E$10:E$41,MATCH('Print View'!$A135,'Coverage Indicators - Section D'!$A$10:$A$41,0))&lt;&gt;0,INDEX('Coverage Indicators - Section D'!E$10:E$41,MATCH('Print View'!$A135,'Coverage Indicators - Section D'!$A$10:$A$41,0)),""),"")</f>
        <v/>
      </c>
      <c r="F135" s="605" t="str">
        <f>IFERROR(IF(INDEX('Coverage Indicators - Section D'!G$10:G$41,MATCH('Print View'!$A135,'Coverage Indicators - Section D'!$A$10:$A$41,0))&lt;&gt;0,INDEX('Coverage Indicators - Section D'!G$10:G$41,MATCH('Print View'!$A135,'Coverage Indicators - Section D'!$A$10:$A$41,0)),""),"")</f>
        <v/>
      </c>
      <c r="G135" s="605" t="str">
        <f>IFERROR(IF(INDEX('Coverage Indicators - Section D'!H$10:H$41,MATCH('Print View'!$A135,'Coverage Indicators - Section D'!$A$10:$A$41,0))&lt;&gt;0,INDEX('Coverage Indicators - Section D'!H$10:H$41,MATCH('Print View'!$A135,'Coverage Indicators - Section D'!$A$10:$A$41,0)),""),"")</f>
        <v/>
      </c>
      <c r="H135" s="606" t="str">
        <f>IFERROR(IF(INDEX('Coverage Indicators - Section D'!P$10:P$41,MATCH('Print View'!$A135,'Coverage Indicators - Section D'!$A$10:$A$41,0))&lt;&gt;0,INDEX('Coverage Indicators - Section D'!P$10:P$41,MATCH('Print View'!$A135,'Coverage Indicators - Section D'!$A$10:$A$41,0)),""),"")</f>
        <v/>
      </c>
      <c r="I135" s="606" t="str">
        <f>IFERROR(IF(INDEX('Coverage Indicators - Section D'!Q$10:Q$41,MATCH('Print View'!$A135,'Coverage Indicators - Section D'!$A$10:$A$41,0))&lt;&gt;0,INDEX('Coverage Indicators - Section D'!Q$10:Q$41,MATCH('Print View'!$A135,'Coverage Indicators - Section D'!$A$10:$A$41,0)),""),"")</f>
        <v/>
      </c>
      <c r="J135" s="606" t="str">
        <f>IFERROR(IF(INDEX('Coverage Indicators - Section D'!R$10:R$41,MATCH('Print View'!$A135,'Coverage Indicators - Section D'!$A$10:$A$41,0))&lt;&gt;0,INDEX('Coverage Indicators - Section D'!R$10:R$41,MATCH('Print View'!$A135,'Coverage Indicators - Section D'!$A$10:$A$41,0)),""),"")</f>
        <v/>
      </c>
      <c r="K135" s="606" t="str">
        <f>IFERROR(IF(INDEX('Coverage Indicators - Section D'!S$10:S$41,MATCH('Print View'!$A135,'Coverage Indicators - Section D'!$A$10:$A$41,0))&lt;&gt;0,INDEX('Coverage Indicators - Section D'!S$10:S$41,MATCH('Print View'!$A135,'Coverage Indicators - Section D'!$A$10:$A$41,0)),""),"")</f>
        <v/>
      </c>
      <c r="L135" s="250" t="str">
        <f>IFERROR(IF(INDEX('Coverage Indicators - Section D'!T$10:T$41,MATCH('Print View'!$A135,'Coverage Indicators - Section D'!$A$10:$A$41,0))&lt;&gt;0,INDEX('Coverage Indicators - Section D'!T$10:T$41,MATCH('Print View'!$A135,'Coverage Indicators - Section D'!$A$10:$A$41,0)),""),"")</f>
        <v/>
      </c>
      <c r="M135" s="606" t="str">
        <f>IFERROR(IF(INDEX('Coverage Indicators - Section D'!V$10:V$41,MATCH('Print View'!$A135,'Coverage Indicators - Section D'!$A$10:$A$41,0))&lt;&gt;0,INDEX('Coverage Indicators - Section D'!V$10:V$41,MATCH('Print View'!$A135,'Coverage Indicators - Section D'!$A$10:$A$41,0)),""),"")</f>
        <v/>
      </c>
      <c r="N135" s="250" t="str">
        <f ca="1">IFERROR(IF(INDEX('Coverage Indicators - Section D'!E$45:E$226,MATCH('Print View'!$AR135,'Coverage Indicators - Section D'!$I$45:$I$226,0))&lt;&gt;0,INDEX('Coverage Indicators - Section D'!E$45:E$226,MATCH('Print View'!$AR135,'Coverage Indicators - Section D'!$I$45:$I$226,0)),""),"")</f>
        <v/>
      </c>
      <c r="O135" s="605" t="str">
        <f ca="1">IFERROR(IF(INDEX('Coverage Indicators - Section D'!G$45:G$226,MATCH('Print View'!$AR135,'Coverage Indicators - Section D'!$I$45:$I$226,0))&lt;&gt;0,INDEX('Coverage Indicators - Section D'!G$45:G$226,MATCH('Print View'!$AR135,'Coverage Indicators - Section D'!$I$45:$I$226,0)),""),"")</f>
        <v/>
      </c>
      <c r="P135" s="606" t="str">
        <f ca="1">IFERROR(IF(INDEX('Coverage Indicators - Section D'!H$45:H$226,MATCH('Print View'!$AR135,'Coverage Indicators - Section D'!$I$45:$I$226,0))&lt;&gt;0,INDEX('Coverage Indicators - Section D'!H$45:H$226,MATCH('Print View'!$AR135,'Coverage Indicators - Section D'!$I$45:$I$226,0)),""),"")</f>
        <v/>
      </c>
      <c r="Q135" s="250" t="str">
        <f ca="1">IFERROR(IF(INDEX('Coverage Indicators - Section D'!E$45:E$226,MATCH('Print View'!$AS135,'Coverage Indicators - Section D'!$I$45:$I$226,0))&lt;&gt;0,INDEX('Coverage Indicators - Section D'!E$45:E$226,MATCH('Print View'!$AS135,'Coverage Indicators - Section D'!$I$45:$I$226,0)),""),"")</f>
        <v/>
      </c>
      <c r="R135" s="605" t="str">
        <f ca="1">IFERROR(IF(INDEX('Coverage Indicators - Section D'!G$45:G$226,MATCH('Print View'!$AS135,'Coverage Indicators - Section D'!$I$45:$I$226,0))&lt;&gt;0,INDEX('Coverage Indicators - Section D'!G$45:G$226,MATCH('Print View'!$AS135,'Coverage Indicators - Section D'!$I$45:$I$226,0)),""),"")</f>
        <v/>
      </c>
      <c r="S135" s="606" t="str">
        <f ca="1">IFERROR(IF(INDEX('Coverage Indicators - Section D'!H$45:H$226,MATCH('Print View'!$AS135,'Coverage Indicators - Section D'!$I$45:$I$226,0))&lt;&gt;0,INDEX('Coverage Indicators - Section D'!H$45:H$226,MATCH('Print View'!$AS135,'Coverage Indicators - Section D'!$I$45:$I$226,0)),""),"")</f>
        <v/>
      </c>
      <c r="T135" s="250" t="str">
        <f ca="1">IFERROR(IF(INDEX('Coverage Indicators - Section D'!E$45:E$226,MATCH('Print View'!$AT135,'Coverage Indicators - Section D'!$I$45:$I$226,0))&lt;&gt;0,INDEX('Coverage Indicators - Section D'!E$45:E$226,MATCH('Print View'!$AT135,'Coverage Indicators - Section D'!$I$45:$I$226,0)),""),"")</f>
        <v/>
      </c>
      <c r="U135" s="605" t="str">
        <f ca="1">IFERROR(IF(INDEX('Coverage Indicators - Section D'!G$45:G$226,MATCH('Print View'!$AT135,'Coverage Indicators - Section D'!$I$45:$I$226,0))&lt;&gt;0,INDEX('Coverage Indicators - Section D'!G$45:G$226,MATCH('Print View'!$AT135,'Coverage Indicators - Section D'!$I$45:$I$226,0)),""),"")</f>
        <v/>
      </c>
      <c r="V135" s="606" t="str">
        <f ca="1">IFERROR(IF(INDEX('Coverage Indicators - Section D'!H$45:H$226,MATCH('Print View'!$AT135,'Coverage Indicators - Section D'!$I$45:$I$226,0))&lt;&gt;0,INDEX('Coverage Indicators - Section D'!H$45:H$226,MATCH('Print View'!$AT135,'Coverage Indicators - Section D'!$I$45:$I$226,0)),""),"")</f>
        <v/>
      </c>
      <c r="W135" s="250" t="str">
        <f ca="1">IFERROR(IF(INDEX('Coverage Indicators - Section D'!E$45:E$226,MATCH('Print View'!$AU135,'Coverage Indicators - Section D'!$I$45:$I$226,0))&lt;&gt;0,INDEX('Coverage Indicators - Section D'!E$45:E$226,MATCH('Print View'!$AU135,'Coverage Indicators - Section D'!$I$45:$I$226,0)),""),"")</f>
        <v/>
      </c>
      <c r="X135" s="605" t="str">
        <f ca="1">IFERROR(IF(INDEX('Coverage Indicators - Section D'!G$45:G$226,MATCH('Print View'!$AU135,'Coverage Indicators - Section D'!$I$45:$I$226,0))&lt;&gt;0,INDEX('Coverage Indicators - Section D'!G$45:G$226,MATCH('Print View'!$AU135,'Coverage Indicators - Section D'!$I$45:$I$226,0)),""),"")</f>
        <v/>
      </c>
      <c r="Y135" s="606" t="str">
        <f ca="1">IFERROR(IF(INDEX('Coverage Indicators - Section D'!H$45:H$226,MATCH('Print View'!$AU135,'Coverage Indicators - Section D'!$I$45:$I$226,0))&lt;&gt;0,INDEX('Coverage Indicators - Section D'!H$45:H$226,MATCH('Print View'!$AU135,'Coverage Indicators - Section D'!$I$45:$I$226,0)),""),"")</f>
        <v/>
      </c>
      <c r="Z135" s="250" t="str">
        <f ca="1">IFERROR(IF(INDEX('Coverage Indicators - Section D'!E$45:E$226,MATCH('Print View'!$AV135,'Coverage Indicators - Section D'!$I$45:$I$226,0))&lt;&gt;0,INDEX('Coverage Indicators - Section D'!E$45:E$226,MATCH('Print View'!$AV135,'Coverage Indicators - Section D'!$I$45:$I$226,0)),""),"")</f>
        <v/>
      </c>
      <c r="AA135" s="605" t="str">
        <f ca="1">IFERROR(IF(INDEX('Coverage Indicators - Section D'!G$45:G$226,MATCH('Print View'!$AV135,'Coverage Indicators - Section D'!$I$45:$I$226,0))&lt;&gt;0,INDEX('Coverage Indicators - Section D'!G$45:G$226,MATCH('Print View'!$AV135,'Coverage Indicators - Section D'!$I$45:$I$226,0)),""),"")</f>
        <v/>
      </c>
      <c r="AB135" s="606" t="str">
        <f ca="1">IFERROR(IF(INDEX('Coverage Indicators - Section D'!H$45:H$226,MATCH('Print View'!$AV135,'Coverage Indicators - Section D'!$I$45:$I$226,0))&lt;&gt;0,INDEX('Coverage Indicators - Section D'!H$45:H$226,MATCH('Print View'!$AV135,'Coverage Indicators - Section D'!$I$45:$I$226,0)),""),"")</f>
        <v/>
      </c>
      <c r="AC135" s="250" t="str">
        <f ca="1">IFERROR(IF(INDEX('Coverage Indicators - Section D'!E$45:E$226,MATCH('Print View'!$AW135,'Coverage Indicators - Section D'!$I$45:$I$226,0))&lt;&gt;0,INDEX('Coverage Indicators - Section D'!E$45:E$226,MATCH('Print View'!$AW135,'Coverage Indicators - Section D'!$I$45:$I$226,0)),""),"")</f>
        <v/>
      </c>
      <c r="AD135" s="605" t="str">
        <f ca="1">IFERROR(IF(INDEX('Coverage Indicators - Section D'!G$45:G$226,MATCH('Print View'!$AW135,'Coverage Indicators - Section D'!$I$45:$I$226,0))&lt;&gt;0,INDEX('Coverage Indicators - Section D'!G$45:G$226,MATCH('Print View'!$AW135,'Coverage Indicators - Section D'!$I$45:$I$226,0)),""),"")</f>
        <v/>
      </c>
      <c r="AE135" s="606" t="str">
        <f ca="1">IFERROR(IF(INDEX('Coverage Indicators - Section D'!H$45:H$226,MATCH('Print View'!$AW135,'Coverage Indicators - Section D'!$I$45:$I$226,0))&lt;&gt;0,INDEX('Coverage Indicators - Section D'!H$45:H$226,MATCH('Print View'!$AW135,'Coverage Indicators - Section D'!$I$45:$I$226,0)),""),"")</f>
        <v/>
      </c>
      <c r="AF135" s="250" t="str">
        <f ca="1">IFERROR(IF(INDEX('Coverage Indicators - Section D'!E$45:E$226,MATCH('Print View'!$AX135,'Coverage Indicators - Section D'!$I$45:$I$226,0))&lt;&gt;0,INDEX('Coverage Indicators - Section D'!E$45:E$226,MATCH('Print View'!$AX135,'Coverage Indicators - Section D'!$I$45:$I$226,0)),""),"")</f>
        <v/>
      </c>
      <c r="AG135" s="605" t="str">
        <f ca="1">IFERROR(IF(INDEX('Coverage Indicators - Section D'!G$45:G$226,MATCH('Print View'!$AX135,'Coverage Indicators - Section D'!$I$45:$I$226,0))&lt;&gt;0,INDEX('Coverage Indicators - Section D'!G$45:G$226,MATCH('Print View'!$AX135,'Coverage Indicators - Section D'!$I$45:$I$226,0)),""),"")</f>
        <v/>
      </c>
      <c r="AH135" s="606" t="str">
        <f ca="1">IFERROR(IF(INDEX('Coverage Indicators - Section D'!H$45:H$226,MATCH('Print View'!$AX135,'Coverage Indicators - Section D'!$I$45:$I$226,0))&lt;&gt;0,INDEX('Coverage Indicators - Section D'!H$45:H$226,MATCH('Print View'!$AX135,'Coverage Indicators - Section D'!$I$45:$I$226,0)),""),"")</f>
        <v/>
      </c>
      <c r="AI135" s="250" t="str">
        <f ca="1">IFERROR(IF(INDEX('Coverage Indicators - Section D'!E$45:E$226,MATCH('Print View'!$AY135,'Coverage Indicators - Section D'!$I$45:$I$226,0))&lt;&gt;0,INDEX('Coverage Indicators - Section D'!E$45:E$226,MATCH('Print View'!$AY135,'Coverage Indicators - Section D'!$I$45:$I$226,0)),""),"")</f>
        <v/>
      </c>
      <c r="AJ135" s="605" t="str">
        <f ca="1">IFERROR(IF(INDEX('Coverage Indicators - Section D'!G$45:G$226,MATCH('Print View'!$AY135,'Coverage Indicators - Section D'!$I$45:$I$226,0))&lt;&gt;0,INDEX('Coverage Indicators - Section D'!G$45:G$226,MATCH('Print View'!$AY135,'Coverage Indicators - Section D'!$I$45:$I$226,0)),""),"")</f>
        <v/>
      </c>
      <c r="AK135" s="606" t="str">
        <f ca="1">IFERROR(IF(INDEX('Coverage Indicators - Section D'!H$45:H$226,MATCH('Print View'!$AY135,'Coverage Indicators - Section D'!$I$45:$I$226,0))&lt;&gt;0,INDEX('Coverage Indicators - Section D'!H$45:H$226,MATCH('Print View'!$AY135,'Coverage Indicators - Section D'!$I$45:$I$226,0)),""),"")</f>
        <v/>
      </c>
      <c r="AL135" s="319"/>
      <c r="AM135" s="699" t="str">
        <f>IFERROR(IF(INDEX('Coverage Indicators - Section D'!W$10:W$41,MATCH('Print View'!$A135,'Coverage Indicators - Section D'!$A$10:$A$41,0))&lt;&gt;0,INDEX('Coverage Indicators - Section D'!W$10:W$41,MATCH('Print View'!$A135,'Coverage Indicators - Section D'!$A$10:$A$41,0)),""),"")</f>
        <v/>
      </c>
      <c r="AN135" s="306"/>
      <c r="AO135" s="594"/>
      <c r="AP135" s="595"/>
      <c r="AQ135" s="595"/>
      <c r="AR135" s="615" t="str">
        <f t="shared" ref="AR135" ca="1" si="196">CONCATENATE($A135,N$117)</f>
        <v>91-Jul-19 to 31-Dec-19</v>
      </c>
      <c r="AS135" s="613" t="str">
        <f t="shared" ref="AS135" ca="1" si="197">CONCATENATE($A135,Q$117)</f>
        <v>91-Jan-20 to 31-Dec-20</v>
      </c>
      <c r="AT135" s="613" t="str">
        <f t="shared" ref="AT135" ca="1" si="198">CONCATENATE($A135,T$117)</f>
        <v>91-Jan-21 to 31-Dec-21</v>
      </c>
      <c r="AU135" s="613" t="str">
        <f t="shared" ref="AU135" ca="1" si="199">CONCATENATE($A135,W$117)</f>
        <v>91-Jan-22 to 30-Jun-22</v>
      </c>
      <c r="AV135" s="613" t="str">
        <f t="shared" ref="AV135" ca="1" si="200">CONCATENATE($A135,Z$117)</f>
        <v>91-Jul-22 to 30-Jun-23</v>
      </c>
      <c r="AW135" s="613" t="str">
        <f t="shared" ref="AW135" ca="1" si="201">CONCATENATE($A135,AC$117)</f>
        <v>91-Jul-23 to 30-Jun-24</v>
      </c>
      <c r="AX135" s="613" t="str">
        <f t="shared" ref="AX135" si="202">CONCATENATE($A135,AF$117)</f>
        <v xml:space="preserve">9 to </v>
      </c>
      <c r="AY135" s="613" t="str">
        <f t="shared" ref="AY135" si="203">CONCATENATE($A135,AI$117)</f>
        <v xml:space="preserve">9 to </v>
      </c>
      <c r="AZ135" s="339"/>
      <c r="BA135" s="339"/>
    </row>
    <row r="136" spans="1:53" s="226" customFormat="1" ht="28.5" hidden="1" x14ac:dyDescent="0.25">
      <c r="A136" s="698"/>
      <c r="B136" s="606"/>
      <c r="C136" s="606"/>
      <c r="D136" s="606"/>
      <c r="E136" s="249" t="str">
        <f>IFERROR(IF(INDEX('Coverage Indicators - Section D'!F$10:F$41,MATCH('Print View'!$A135,'Coverage Indicators - Section D'!$A$10:$A$41,0))&lt;&gt;0,INDEX('Coverage Indicators - Section D'!F$10:F$41,MATCH('Print View'!$A135,'Coverage Indicators - Section D'!$A$10:$A$41,0)),""),"")</f>
        <v/>
      </c>
      <c r="F136" s="605"/>
      <c r="G136" s="605"/>
      <c r="H136" s="606"/>
      <c r="I136" s="606"/>
      <c r="J136" s="606"/>
      <c r="K136" s="606"/>
      <c r="L136" s="249" t="str">
        <f>IFERROR(IF(INDEX('Coverage Indicators - Section D'!U$10:U$41,MATCH('Print View'!$A135,'Coverage Indicators - Section D'!$A$10:$A$41,0))&lt;&gt;0,INDEX('Coverage Indicators - Section D'!U$10:U$41,MATCH('Print View'!$A135,'Coverage Indicators - Section D'!$A$10:$A$41,0)),""),"")</f>
        <v/>
      </c>
      <c r="M136" s="606"/>
      <c r="N136" s="249" t="str">
        <f ca="1">IFERROR(IF(INDEX('Coverage Indicators - Section D'!F$45:F$226,MATCH('Print View'!$AR135,'Coverage Indicators - Section D'!$I$45:$I$226,0))&lt;&gt;0,INDEX('Coverage Indicators - Section D'!F$45:F$226,MATCH('Print View'!$AR135,'Coverage Indicators - Section D'!$I$45:$I$226,0)),""),"")</f>
        <v/>
      </c>
      <c r="O136" s="605"/>
      <c r="P136" s="606"/>
      <c r="Q136" s="249" t="str">
        <f ca="1">IFERROR(IF(INDEX('Coverage Indicators - Section D'!F$45:F$226,MATCH('Print View'!$AS135,'Coverage Indicators - Section D'!$I$45:$I$226,0))&lt;&gt;0,INDEX('Coverage Indicators - Section D'!F$45:F$226,MATCH('Print View'!$AS135,'Coverage Indicators - Section D'!$I$45:$I$226,0)),""),"")</f>
        <v/>
      </c>
      <c r="R136" s="605"/>
      <c r="S136" s="606"/>
      <c r="T136" s="249" t="str">
        <f ca="1">IFERROR(IF(INDEX('Coverage Indicators - Section D'!F$45:F$226,MATCH('Print View'!$AT135,'Coverage Indicators - Section D'!$I$45:$I$226,0))&lt;&gt;0,INDEX('Coverage Indicators - Section D'!F$45:F$226,MATCH('Print View'!$AT135,'Coverage Indicators - Section D'!$I$45:$I$226,0)),""),"")</f>
        <v/>
      </c>
      <c r="U136" s="605"/>
      <c r="V136" s="606"/>
      <c r="W136" s="249" t="str">
        <f ca="1">IFERROR(IF(INDEX('Coverage Indicators - Section D'!F$45:F$226,MATCH('Print View'!$AU135,'Coverage Indicators - Section D'!$I$45:$I$226,0))&lt;&gt;0,INDEX('Coverage Indicators - Section D'!F$45:F$226,MATCH('Print View'!$AU135,'Coverage Indicators - Section D'!$I$45:$I$226,0)),""),"")</f>
        <v/>
      </c>
      <c r="X136" s="605"/>
      <c r="Y136" s="606"/>
      <c r="Z136" s="249" t="str">
        <f ca="1">IFERROR(IF(INDEX('Coverage Indicators - Section D'!F$45:F$226,MATCH('Print View'!$AV135,'Coverage Indicators - Section D'!$I$45:$I$226,0))&lt;&gt;0,INDEX('Coverage Indicators - Section D'!F$45:F$226,MATCH('Print View'!$AV135,'Coverage Indicators - Section D'!$I$45:$I$226,0)),""),"")</f>
        <v/>
      </c>
      <c r="AA136" s="605"/>
      <c r="AB136" s="606"/>
      <c r="AC136" s="249" t="str">
        <f ca="1">IFERROR(IF(INDEX('Coverage Indicators - Section D'!F$45:F$226,MATCH('Print View'!$AW135,'Coverage Indicators - Section D'!$I$45:$I$226,0))&lt;&gt;0,INDEX('Coverage Indicators - Section D'!F$45:F$226,MATCH('Print View'!$AW135,'Coverage Indicators - Section D'!$I$45:$I$226,0)),""),"")</f>
        <v/>
      </c>
      <c r="AD136" s="605"/>
      <c r="AE136" s="606"/>
      <c r="AF136" s="249" t="str">
        <f ca="1">IFERROR(IF(INDEX('Coverage Indicators - Section D'!F$45:F$226,MATCH('Print View'!$AX135,'Coverage Indicators - Section D'!$I$45:$I$226,0))&lt;&gt;0,INDEX('Coverage Indicators - Section D'!F$45:F$226,MATCH('Print View'!$AX135,'Coverage Indicators - Section D'!$I$45:$I$226,0)),""),"")</f>
        <v/>
      </c>
      <c r="AG136" s="605"/>
      <c r="AH136" s="606"/>
      <c r="AI136" s="249" t="str">
        <f ca="1">IFERROR(IF(INDEX('Coverage Indicators - Section D'!F$45:F$226,MATCH('Print View'!$AY135,'Coverage Indicators - Section D'!$I$45:$I$226,0))&lt;&gt;0,INDEX('Coverage Indicators - Section D'!F$45:F$226,MATCH('Print View'!$AY135,'Coverage Indicators - Section D'!$I$45:$I$226,0)),""),"")</f>
        <v/>
      </c>
      <c r="AJ136" s="605"/>
      <c r="AK136" s="606"/>
      <c r="AL136" s="319"/>
      <c r="AM136" s="699"/>
      <c r="AN136" s="306"/>
      <c r="AO136" s="594"/>
      <c r="AP136" s="595"/>
      <c r="AQ136" s="595"/>
      <c r="AR136" s="615"/>
      <c r="AS136" s="613"/>
      <c r="AT136" s="613"/>
      <c r="AU136" s="613"/>
      <c r="AV136" s="613"/>
      <c r="AW136" s="613"/>
      <c r="AX136" s="613"/>
      <c r="AY136" s="613"/>
      <c r="AZ136" s="339"/>
      <c r="BA136" s="339"/>
    </row>
    <row r="137" spans="1:53" s="226" customFormat="1" ht="28.5" hidden="1" x14ac:dyDescent="0.25">
      <c r="A137" s="701">
        <v>10</v>
      </c>
      <c r="B137" s="608" t="str">
        <f>IFERROR(IF(INDEX('Coverage Indicators - Section D'!B$10:B$41,MATCH('Print View'!$A137,'Coverage Indicators - Section D'!$A$10:$A$41,0))&lt;&gt;0,INDEX('Coverage Indicators - Section D'!B$10:B$41,MATCH('Print View'!$A137,'Coverage Indicators - Section D'!$A$10:$A$41,0)),""),"")</f>
        <v/>
      </c>
      <c r="C137" s="608" t="str">
        <f>IFERROR(IF(INDEX('Coverage Indicators - Section D'!C$10:C$41,MATCH('Print View'!$A137,'Coverage Indicators - Section D'!$A$10:$A$41,0))&lt;&gt;0,INDEX('Coverage Indicators - Section D'!C$10:C$41,MATCH('Print View'!$A137,'Coverage Indicators - Section D'!$A$10:$A$41,0)),""),"")</f>
        <v/>
      </c>
      <c r="D137" s="608" t="str">
        <f>IFERROR(IF(INDEX('Coverage Indicators - Section D'!D$10:D$41,MATCH('Print View'!$A137,'Coverage Indicators - Section D'!$A$10:$A$41,0))&lt;&gt;0,INDEX('Coverage Indicators - Section D'!D$10:D$41,MATCH('Print View'!$A137,'Coverage Indicators - Section D'!$A$10:$A$41,0)),""),"")</f>
        <v/>
      </c>
      <c r="E137" s="271" t="str">
        <f>IFERROR(IF(INDEX('Coverage Indicators - Section D'!E$10:E$41,MATCH('Print View'!$A137,'Coverage Indicators - Section D'!$A$10:$A$41,0))&lt;&gt;0,INDEX('Coverage Indicators - Section D'!E$10:E$41,MATCH('Print View'!$A137,'Coverage Indicators - Section D'!$A$10:$A$41,0)),""),"")</f>
        <v/>
      </c>
      <c r="F137" s="607" t="str">
        <f>IFERROR(IF(INDEX('Coverage Indicators - Section D'!G$10:G$41,MATCH('Print View'!$A137,'Coverage Indicators - Section D'!$A$10:$A$41,0))&lt;&gt;0,INDEX('Coverage Indicators - Section D'!G$10:G$41,MATCH('Print View'!$A137,'Coverage Indicators - Section D'!$A$10:$A$41,0)),""),"")</f>
        <v/>
      </c>
      <c r="G137" s="607" t="str">
        <f>IFERROR(IF(INDEX('Coverage Indicators - Section D'!H$10:H$41,MATCH('Print View'!$A137,'Coverage Indicators - Section D'!$A$10:$A$41,0))&lt;&gt;0,INDEX('Coverage Indicators - Section D'!H$10:H$41,MATCH('Print View'!$A137,'Coverage Indicators - Section D'!$A$10:$A$41,0)),""),"")</f>
        <v/>
      </c>
      <c r="H137" s="608" t="str">
        <f>IFERROR(IF(INDEX('Coverage Indicators - Section D'!P$10:P$41,MATCH('Print View'!$A137,'Coverage Indicators - Section D'!$A$10:$A$41,0))&lt;&gt;0,INDEX('Coverage Indicators - Section D'!P$10:P$41,MATCH('Print View'!$A137,'Coverage Indicators - Section D'!$A$10:$A$41,0)),""),"")</f>
        <v/>
      </c>
      <c r="I137" s="608" t="str">
        <f>IFERROR(IF(INDEX('Coverage Indicators - Section D'!Q$10:Q$41,MATCH('Print View'!$A137,'Coverage Indicators - Section D'!$A$10:$A$41,0))&lt;&gt;0,INDEX('Coverage Indicators - Section D'!Q$10:Q$41,MATCH('Print View'!$A137,'Coverage Indicators - Section D'!$A$10:$A$41,0)),""),"")</f>
        <v/>
      </c>
      <c r="J137" s="608" t="str">
        <f>IFERROR(IF(INDEX('Coverage Indicators - Section D'!R$10:R$41,MATCH('Print View'!$A137,'Coverage Indicators - Section D'!$A$10:$A$41,0))&lt;&gt;0,INDEX('Coverage Indicators - Section D'!R$10:R$41,MATCH('Print View'!$A137,'Coverage Indicators - Section D'!$A$10:$A$41,0)),""),"")</f>
        <v/>
      </c>
      <c r="K137" s="608" t="str">
        <f>IFERROR(IF(INDEX('Coverage Indicators - Section D'!S$10:S$41,MATCH('Print View'!$A137,'Coverage Indicators - Section D'!$A$10:$A$41,0))&lt;&gt;0,INDEX('Coverage Indicators - Section D'!S$10:S$41,MATCH('Print View'!$A137,'Coverage Indicators - Section D'!$A$10:$A$41,0)),""),"")</f>
        <v/>
      </c>
      <c r="L137" s="271" t="str">
        <f>IFERROR(IF(INDEX('Coverage Indicators - Section D'!T$10:T$41,MATCH('Print View'!$A137,'Coverage Indicators - Section D'!$A$10:$A$41,0))&lt;&gt;0,INDEX('Coverage Indicators - Section D'!T$10:T$41,MATCH('Print View'!$A137,'Coverage Indicators - Section D'!$A$10:$A$41,0)),""),"")</f>
        <v/>
      </c>
      <c r="M137" s="608" t="str">
        <f>IFERROR(IF(INDEX('Coverage Indicators - Section D'!V$10:V$41,MATCH('Print View'!$A137,'Coverage Indicators - Section D'!$A$10:$A$41,0))&lt;&gt;0,INDEX('Coverage Indicators - Section D'!V$10:V$41,MATCH('Print View'!$A137,'Coverage Indicators - Section D'!$A$10:$A$41,0)),""),"")</f>
        <v/>
      </c>
      <c r="N137" s="271" t="str">
        <f ca="1">IFERROR(IF(INDEX('Coverage Indicators - Section D'!E$45:E$226,MATCH('Print View'!$AR137,'Coverage Indicators - Section D'!$I$45:$I$226,0))&lt;&gt;0,INDEX('Coverage Indicators - Section D'!E$45:E$226,MATCH('Print View'!$AR137,'Coverage Indicators - Section D'!$I$45:$I$226,0)),""),"")</f>
        <v/>
      </c>
      <c r="O137" s="607" t="str">
        <f ca="1">IFERROR(IF(INDEX('Coverage Indicators - Section D'!G$45:G$226,MATCH('Print View'!$AR137,'Coverage Indicators - Section D'!$I$45:$I$226,0))&lt;&gt;0,INDEX('Coverage Indicators - Section D'!G$45:G$226,MATCH('Print View'!$AR137,'Coverage Indicators - Section D'!$I$45:$I$226,0)),""),"")</f>
        <v/>
      </c>
      <c r="P137" s="608" t="str">
        <f ca="1">IFERROR(IF(INDEX('Coverage Indicators - Section D'!H$45:H$226,MATCH('Print View'!$AR137,'Coverage Indicators - Section D'!$I$45:$I$226,0))&lt;&gt;0,INDEX('Coverage Indicators - Section D'!H$45:H$226,MATCH('Print View'!$AR137,'Coverage Indicators - Section D'!$I$45:$I$226,0)),""),"")</f>
        <v/>
      </c>
      <c r="Q137" s="271" t="str">
        <f ca="1">IFERROR(IF(INDEX('Coverage Indicators - Section D'!E$45:E$226,MATCH('Print View'!$AS137,'Coverage Indicators - Section D'!$I$45:$I$226,0))&lt;&gt;0,INDEX('Coverage Indicators - Section D'!E$45:E$226,MATCH('Print View'!$AS137,'Coverage Indicators - Section D'!$I$45:$I$226,0)),""),"")</f>
        <v/>
      </c>
      <c r="R137" s="607" t="str">
        <f ca="1">IFERROR(IF(INDEX('Coverage Indicators - Section D'!G$45:G$226,MATCH('Print View'!$AS137,'Coverage Indicators - Section D'!$I$45:$I$226,0))&lt;&gt;0,INDEX('Coverage Indicators - Section D'!G$45:G$226,MATCH('Print View'!$AS137,'Coverage Indicators - Section D'!$I$45:$I$226,0)),""),"")</f>
        <v/>
      </c>
      <c r="S137" s="608" t="str">
        <f ca="1">IFERROR(IF(INDEX('Coverage Indicators - Section D'!H$45:H$226,MATCH('Print View'!$AS137,'Coverage Indicators - Section D'!$I$45:$I$226,0))&lt;&gt;0,INDEX('Coverage Indicators - Section D'!H$45:H$226,MATCH('Print View'!$AS137,'Coverage Indicators - Section D'!$I$45:$I$226,0)),""),"")</f>
        <v/>
      </c>
      <c r="T137" s="271" t="str">
        <f ca="1">IFERROR(IF(INDEX('Coverage Indicators - Section D'!E$45:E$226,MATCH('Print View'!$AT137,'Coverage Indicators - Section D'!$I$45:$I$226,0))&lt;&gt;0,INDEX('Coverage Indicators - Section D'!E$45:E$226,MATCH('Print View'!$AT137,'Coverage Indicators - Section D'!$I$45:$I$226,0)),""),"")</f>
        <v/>
      </c>
      <c r="U137" s="607" t="str">
        <f ca="1">IFERROR(IF(INDEX('Coverage Indicators - Section D'!G$45:G$226,MATCH('Print View'!$AT137,'Coverage Indicators - Section D'!$I$45:$I$226,0))&lt;&gt;0,INDEX('Coverage Indicators - Section D'!G$45:G$226,MATCH('Print View'!$AT137,'Coverage Indicators - Section D'!$I$45:$I$226,0)),""),"")</f>
        <v/>
      </c>
      <c r="V137" s="608" t="str">
        <f ca="1">IFERROR(IF(INDEX('Coverage Indicators - Section D'!H$45:H$226,MATCH('Print View'!$AT137,'Coverage Indicators - Section D'!$I$45:$I$226,0))&lt;&gt;0,INDEX('Coverage Indicators - Section D'!H$45:H$226,MATCH('Print View'!$AT137,'Coverage Indicators - Section D'!$I$45:$I$226,0)),""),"")</f>
        <v/>
      </c>
      <c r="W137" s="271" t="str">
        <f ca="1">IFERROR(IF(INDEX('Coverage Indicators - Section D'!E$45:E$226,MATCH('Print View'!$AU137,'Coverage Indicators - Section D'!$I$45:$I$226,0))&lt;&gt;0,INDEX('Coverage Indicators - Section D'!E$45:E$226,MATCH('Print View'!$AU137,'Coverage Indicators - Section D'!$I$45:$I$226,0)),""),"")</f>
        <v/>
      </c>
      <c r="X137" s="607" t="str">
        <f ca="1">IFERROR(IF(INDEX('Coverage Indicators - Section D'!G$45:G$226,MATCH('Print View'!$AU137,'Coverage Indicators - Section D'!$I$45:$I$226,0))&lt;&gt;0,INDEX('Coverage Indicators - Section D'!G$45:G$226,MATCH('Print View'!$AU137,'Coverage Indicators - Section D'!$I$45:$I$226,0)),""),"")</f>
        <v/>
      </c>
      <c r="Y137" s="608" t="str">
        <f ca="1">IFERROR(IF(INDEX('Coverage Indicators - Section D'!H$45:H$226,MATCH('Print View'!$AU137,'Coverage Indicators - Section D'!$I$45:$I$226,0))&lt;&gt;0,INDEX('Coverage Indicators - Section D'!H$45:H$226,MATCH('Print View'!$AU137,'Coverage Indicators - Section D'!$I$45:$I$226,0)),""),"")</f>
        <v/>
      </c>
      <c r="Z137" s="271" t="str">
        <f ca="1">IFERROR(IF(INDEX('Coverage Indicators - Section D'!E$45:E$226,MATCH('Print View'!$AV137,'Coverage Indicators - Section D'!$I$45:$I$226,0))&lt;&gt;0,INDEX('Coverage Indicators - Section D'!E$45:E$226,MATCH('Print View'!$AV137,'Coverage Indicators - Section D'!$I$45:$I$226,0)),""),"")</f>
        <v/>
      </c>
      <c r="AA137" s="607" t="str">
        <f ca="1">IFERROR(IF(INDEX('Coverage Indicators - Section D'!G$45:G$226,MATCH('Print View'!$AV137,'Coverage Indicators - Section D'!$I$45:$I$226,0))&lt;&gt;0,INDEX('Coverage Indicators - Section D'!G$45:G$226,MATCH('Print View'!$AV137,'Coverage Indicators - Section D'!$I$45:$I$226,0)),""),"")</f>
        <v/>
      </c>
      <c r="AB137" s="608" t="str">
        <f ca="1">IFERROR(IF(INDEX('Coverage Indicators - Section D'!H$45:H$226,MATCH('Print View'!$AV137,'Coverage Indicators - Section D'!$I$45:$I$226,0))&lt;&gt;0,INDEX('Coverage Indicators - Section D'!H$45:H$226,MATCH('Print View'!$AV137,'Coverage Indicators - Section D'!$I$45:$I$226,0)),""),"")</f>
        <v/>
      </c>
      <c r="AC137" s="271" t="str">
        <f ca="1">IFERROR(IF(INDEX('Coverage Indicators - Section D'!E$45:E$226,MATCH('Print View'!$AW137,'Coverage Indicators - Section D'!$I$45:$I$226,0))&lt;&gt;0,INDEX('Coverage Indicators - Section D'!E$45:E$226,MATCH('Print View'!$AW137,'Coverage Indicators - Section D'!$I$45:$I$226,0)),""),"")</f>
        <v/>
      </c>
      <c r="AD137" s="607" t="str">
        <f ca="1">IFERROR(IF(INDEX('Coverage Indicators - Section D'!G$45:G$226,MATCH('Print View'!$AW137,'Coverage Indicators - Section D'!$I$45:$I$226,0))&lt;&gt;0,INDEX('Coverage Indicators - Section D'!G$45:G$226,MATCH('Print View'!$AW137,'Coverage Indicators - Section D'!$I$45:$I$226,0)),""),"")</f>
        <v/>
      </c>
      <c r="AE137" s="608" t="str">
        <f ca="1">IFERROR(IF(INDEX('Coverage Indicators - Section D'!H$45:H$226,MATCH('Print View'!$AW137,'Coverage Indicators - Section D'!$I$45:$I$226,0))&lt;&gt;0,INDEX('Coverage Indicators - Section D'!H$45:H$226,MATCH('Print View'!$AW137,'Coverage Indicators - Section D'!$I$45:$I$226,0)),""),"")</f>
        <v/>
      </c>
      <c r="AF137" s="271" t="str">
        <f ca="1">IFERROR(IF(INDEX('Coverage Indicators - Section D'!E$45:E$226,MATCH('Print View'!$AX137,'Coverage Indicators - Section D'!$I$45:$I$226,0))&lt;&gt;0,INDEX('Coverage Indicators - Section D'!E$45:E$226,MATCH('Print View'!$AX137,'Coverage Indicators - Section D'!$I$45:$I$226,0)),""),"")</f>
        <v/>
      </c>
      <c r="AG137" s="607" t="str">
        <f ca="1">IFERROR(IF(INDEX('Coverage Indicators - Section D'!G$45:G$226,MATCH('Print View'!$AX137,'Coverage Indicators - Section D'!$I$45:$I$226,0))&lt;&gt;0,INDEX('Coverage Indicators - Section D'!G$45:G$226,MATCH('Print View'!$AX137,'Coverage Indicators - Section D'!$I$45:$I$226,0)),""),"")</f>
        <v/>
      </c>
      <c r="AH137" s="608" t="str">
        <f ca="1">IFERROR(IF(INDEX('Coverage Indicators - Section D'!H$45:H$226,MATCH('Print View'!$AX137,'Coverage Indicators - Section D'!$I$45:$I$226,0))&lt;&gt;0,INDEX('Coverage Indicators - Section D'!H$45:H$226,MATCH('Print View'!$AX137,'Coverage Indicators - Section D'!$I$45:$I$226,0)),""),"")</f>
        <v/>
      </c>
      <c r="AI137" s="271" t="str">
        <f ca="1">IFERROR(IF(INDEX('Coverage Indicators - Section D'!E$45:E$226,MATCH('Print View'!$AY137,'Coverage Indicators - Section D'!$I$45:$I$226,0))&lt;&gt;0,INDEX('Coverage Indicators - Section D'!E$45:E$226,MATCH('Print View'!$AY137,'Coverage Indicators - Section D'!$I$45:$I$226,0)),""),"")</f>
        <v/>
      </c>
      <c r="AJ137" s="607" t="str">
        <f ca="1">IFERROR(IF(INDEX('Coverage Indicators - Section D'!G$45:G$226,MATCH('Print View'!$AY137,'Coverage Indicators - Section D'!$I$45:$I$226,0))&lt;&gt;0,INDEX('Coverage Indicators - Section D'!G$45:G$226,MATCH('Print View'!$AY137,'Coverage Indicators - Section D'!$I$45:$I$226,0)),""),"")</f>
        <v/>
      </c>
      <c r="AK137" s="608" t="str">
        <f ca="1">IFERROR(IF(INDEX('Coverage Indicators - Section D'!H$45:H$226,MATCH('Print View'!$AY137,'Coverage Indicators - Section D'!$I$45:$I$226,0))&lt;&gt;0,INDEX('Coverage Indicators - Section D'!H$45:H$226,MATCH('Print View'!$AY137,'Coverage Indicators - Section D'!$I$45:$I$226,0)),""),"")</f>
        <v/>
      </c>
      <c r="AL137" s="319"/>
      <c r="AM137" s="700" t="str">
        <f>IFERROR(IF(INDEX('Coverage Indicators - Section D'!W$10:W$41,MATCH('Print View'!$A137,'Coverage Indicators - Section D'!$A$10:$A$41,0))&lt;&gt;0,INDEX('Coverage Indicators - Section D'!W$10:W$41,MATCH('Print View'!$A137,'Coverage Indicators - Section D'!$A$10:$A$41,0)),""),"")</f>
        <v/>
      </c>
      <c r="AN137" s="306"/>
      <c r="AO137" s="592"/>
      <c r="AP137" s="593"/>
      <c r="AQ137" s="593"/>
      <c r="AR137" s="615" t="str">
        <f t="shared" ref="AR137" ca="1" si="204">CONCATENATE($A137,N$117)</f>
        <v>101-Jul-19 to 31-Dec-19</v>
      </c>
      <c r="AS137" s="613" t="str">
        <f t="shared" ref="AS137" ca="1" si="205">CONCATENATE($A137,Q$117)</f>
        <v>101-Jan-20 to 31-Dec-20</v>
      </c>
      <c r="AT137" s="613" t="str">
        <f t="shared" ref="AT137" ca="1" si="206">CONCATENATE($A137,T$117)</f>
        <v>101-Jan-21 to 31-Dec-21</v>
      </c>
      <c r="AU137" s="613" t="str">
        <f t="shared" ref="AU137" ca="1" si="207">CONCATENATE($A137,W$117)</f>
        <v>101-Jan-22 to 30-Jun-22</v>
      </c>
      <c r="AV137" s="613" t="str">
        <f t="shared" ref="AV137" ca="1" si="208">CONCATENATE($A137,Z$117)</f>
        <v>101-Jul-22 to 30-Jun-23</v>
      </c>
      <c r="AW137" s="613" t="str">
        <f t="shared" ref="AW137" ca="1" si="209">CONCATENATE($A137,AC$117)</f>
        <v>101-Jul-23 to 30-Jun-24</v>
      </c>
      <c r="AX137" s="613" t="str">
        <f t="shared" ref="AX137" si="210">CONCATENATE($A137,AF$117)</f>
        <v xml:space="preserve">10 to </v>
      </c>
      <c r="AY137" s="613" t="str">
        <f t="shared" ref="AY137" si="211">CONCATENATE($A137,AI$117)</f>
        <v xml:space="preserve">10 to </v>
      </c>
      <c r="AZ137" s="339"/>
      <c r="BA137" s="339"/>
    </row>
    <row r="138" spans="1:53" s="226" customFormat="1" ht="28.5" hidden="1" x14ac:dyDescent="0.25">
      <c r="A138" s="701"/>
      <c r="B138" s="608"/>
      <c r="C138" s="608"/>
      <c r="D138" s="608"/>
      <c r="E138" s="272" t="str">
        <f>IFERROR(IF(INDEX('Coverage Indicators - Section D'!F$10:F$41,MATCH('Print View'!$A137,'Coverage Indicators - Section D'!$A$10:$A$41,0))&lt;&gt;0,INDEX('Coverage Indicators - Section D'!F$10:F$41,MATCH('Print View'!$A137,'Coverage Indicators - Section D'!$A$10:$A$41,0)),""),"")</f>
        <v/>
      </c>
      <c r="F138" s="607"/>
      <c r="G138" s="607"/>
      <c r="H138" s="608"/>
      <c r="I138" s="608"/>
      <c r="J138" s="608"/>
      <c r="K138" s="608"/>
      <c r="L138" s="272" t="str">
        <f>IFERROR(IF(INDEX('Coverage Indicators - Section D'!U$10:U$41,MATCH('Print View'!$A137,'Coverage Indicators - Section D'!$A$10:$A$41,0))&lt;&gt;0,INDEX('Coverage Indicators - Section D'!U$10:U$41,MATCH('Print View'!$A137,'Coverage Indicators - Section D'!$A$10:$A$41,0)),""),"")</f>
        <v/>
      </c>
      <c r="M138" s="608"/>
      <c r="N138" s="272" t="str">
        <f ca="1">IFERROR(IF(INDEX('Coverage Indicators - Section D'!F$45:F$226,MATCH('Print View'!$AR137,'Coverage Indicators - Section D'!$I$45:$I$226,0))&lt;&gt;0,INDEX('Coverage Indicators - Section D'!F$45:F$226,MATCH('Print View'!$AR137,'Coverage Indicators - Section D'!$I$45:$I$226,0)),""),"")</f>
        <v/>
      </c>
      <c r="O138" s="607"/>
      <c r="P138" s="608"/>
      <c r="Q138" s="272" t="str">
        <f ca="1">IFERROR(IF(INDEX('Coverage Indicators - Section D'!F$45:F$226,MATCH('Print View'!$AS137,'Coverage Indicators - Section D'!$I$45:$I$226,0))&lt;&gt;0,INDEX('Coverage Indicators - Section D'!F$45:F$226,MATCH('Print View'!$AS137,'Coverage Indicators - Section D'!$I$45:$I$226,0)),""),"")</f>
        <v/>
      </c>
      <c r="R138" s="607"/>
      <c r="S138" s="608"/>
      <c r="T138" s="272" t="str">
        <f ca="1">IFERROR(IF(INDEX('Coverage Indicators - Section D'!F$45:F$226,MATCH('Print View'!$AT137,'Coverage Indicators - Section D'!$I$45:$I$226,0))&lt;&gt;0,INDEX('Coverage Indicators - Section D'!F$45:F$226,MATCH('Print View'!$AT137,'Coverage Indicators - Section D'!$I$45:$I$226,0)),""),"")</f>
        <v/>
      </c>
      <c r="U138" s="607"/>
      <c r="V138" s="608"/>
      <c r="W138" s="272" t="str">
        <f ca="1">IFERROR(IF(INDEX('Coverage Indicators - Section D'!F$45:F$226,MATCH('Print View'!$AU137,'Coverage Indicators - Section D'!$I$45:$I$226,0))&lt;&gt;0,INDEX('Coverage Indicators - Section D'!F$45:F$226,MATCH('Print View'!$AU137,'Coverage Indicators - Section D'!$I$45:$I$226,0)),""),"")</f>
        <v/>
      </c>
      <c r="X138" s="607"/>
      <c r="Y138" s="608"/>
      <c r="Z138" s="272" t="str">
        <f ca="1">IFERROR(IF(INDEX('Coverage Indicators - Section D'!F$45:F$226,MATCH('Print View'!$AV137,'Coverage Indicators - Section D'!$I$45:$I$226,0))&lt;&gt;0,INDEX('Coverage Indicators - Section D'!F$45:F$226,MATCH('Print View'!$AV137,'Coverage Indicators - Section D'!$I$45:$I$226,0)),""),"")</f>
        <v/>
      </c>
      <c r="AA138" s="607"/>
      <c r="AB138" s="608"/>
      <c r="AC138" s="272" t="str">
        <f ca="1">IFERROR(IF(INDEX('Coverage Indicators - Section D'!F$45:F$226,MATCH('Print View'!$AW137,'Coverage Indicators - Section D'!$I$45:$I$226,0))&lt;&gt;0,INDEX('Coverage Indicators - Section D'!F$45:F$226,MATCH('Print View'!$AW137,'Coverage Indicators - Section D'!$I$45:$I$226,0)),""),"")</f>
        <v/>
      </c>
      <c r="AD138" s="607"/>
      <c r="AE138" s="608"/>
      <c r="AF138" s="272" t="str">
        <f ca="1">IFERROR(IF(INDEX('Coverage Indicators - Section D'!F$45:F$226,MATCH('Print View'!$AX137,'Coverage Indicators - Section D'!$I$45:$I$226,0))&lt;&gt;0,INDEX('Coverage Indicators - Section D'!F$45:F$226,MATCH('Print View'!$AX137,'Coverage Indicators - Section D'!$I$45:$I$226,0)),""),"")</f>
        <v/>
      </c>
      <c r="AG138" s="607"/>
      <c r="AH138" s="608"/>
      <c r="AI138" s="272" t="str">
        <f ca="1">IFERROR(IF(INDEX('Coverage Indicators - Section D'!F$45:F$226,MATCH('Print View'!$AY137,'Coverage Indicators - Section D'!$I$45:$I$226,0))&lt;&gt;0,INDEX('Coverage Indicators - Section D'!F$45:F$226,MATCH('Print View'!$AY137,'Coverage Indicators - Section D'!$I$45:$I$226,0)),""),"")</f>
        <v/>
      </c>
      <c r="AJ138" s="607"/>
      <c r="AK138" s="608"/>
      <c r="AL138" s="319"/>
      <c r="AM138" s="700"/>
      <c r="AN138" s="306"/>
      <c r="AO138" s="592"/>
      <c r="AP138" s="593"/>
      <c r="AQ138" s="593"/>
      <c r="AR138" s="615"/>
      <c r="AS138" s="613"/>
      <c r="AT138" s="613"/>
      <c r="AU138" s="613"/>
      <c r="AV138" s="613"/>
      <c r="AW138" s="613"/>
      <c r="AX138" s="613"/>
      <c r="AY138" s="613"/>
      <c r="AZ138" s="339"/>
      <c r="BA138" s="339"/>
    </row>
    <row r="139" spans="1:53" s="226" customFormat="1" ht="28.5" hidden="1" x14ac:dyDescent="0.25">
      <c r="A139" s="698">
        <v>11</v>
      </c>
      <c r="B139" s="606" t="str">
        <f>IFERROR(IF(INDEX('Coverage Indicators - Section D'!B$10:B$41,MATCH('Print View'!$A139,'Coverage Indicators - Section D'!$A$10:$A$41,0))&lt;&gt;0,INDEX('Coverage Indicators - Section D'!B$10:B$41,MATCH('Print View'!$A139,'Coverage Indicators - Section D'!$A$10:$A$41,0)),""),"")</f>
        <v/>
      </c>
      <c r="C139" s="606" t="str">
        <f>IFERROR(IF(INDEX('Coverage Indicators - Section D'!C$10:C$41,MATCH('Print View'!$A139,'Coverage Indicators - Section D'!$A$10:$A$41,0))&lt;&gt;0,INDEX('Coverage Indicators - Section D'!C$10:C$41,MATCH('Print View'!$A139,'Coverage Indicators - Section D'!$A$10:$A$41,0)),""),"")</f>
        <v/>
      </c>
      <c r="D139" s="606" t="str">
        <f>IFERROR(IF(INDEX('Coverage Indicators - Section D'!D$10:D$41,MATCH('Print View'!$A139,'Coverage Indicators - Section D'!$A$10:$A$41,0))&lt;&gt;0,INDEX('Coverage Indicators - Section D'!D$10:D$41,MATCH('Print View'!$A139,'Coverage Indicators - Section D'!$A$10:$A$41,0)),""),"")</f>
        <v/>
      </c>
      <c r="E139" s="250" t="str">
        <f>IFERROR(IF(INDEX('Coverage Indicators - Section D'!E$10:E$41,MATCH('Print View'!$A139,'Coverage Indicators - Section D'!$A$10:$A$41,0))&lt;&gt;0,INDEX('Coverage Indicators - Section D'!E$10:E$41,MATCH('Print View'!$A139,'Coverage Indicators - Section D'!$A$10:$A$41,0)),""),"")</f>
        <v/>
      </c>
      <c r="F139" s="605" t="str">
        <f>IFERROR(IF(INDEX('Coverage Indicators - Section D'!G$10:G$41,MATCH('Print View'!$A139,'Coverage Indicators - Section D'!$A$10:$A$41,0))&lt;&gt;0,INDEX('Coverage Indicators - Section D'!G$10:G$41,MATCH('Print View'!$A139,'Coverage Indicators - Section D'!$A$10:$A$41,0)),""),"")</f>
        <v/>
      </c>
      <c r="G139" s="605" t="str">
        <f>IFERROR(IF(INDEX('Coverage Indicators - Section D'!H$10:H$41,MATCH('Print View'!$A139,'Coverage Indicators - Section D'!$A$10:$A$41,0))&lt;&gt;0,INDEX('Coverage Indicators - Section D'!H$10:H$41,MATCH('Print View'!$A139,'Coverage Indicators - Section D'!$A$10:$A$41,0)),""),"")</f>
        <v/>
      </c>
      <c r="H139" s="606" t="str">
        <f>IFERROR(IF(INDEX('Coverage Indicators - Section D'!P$10:P$41,MATCH('Print View'!$A139,'Coverage Indicators - Section D'!$A$10:$A$41,0))&lt;&gt;0,INDEX('Coverage Indicators - Section D'!P$10:P$41,MATCH('Print View'!$A139,'Coverage Indicators - Section D'!$A$10:$A$41,0)),""),"")</f>
        <v/>
      </c>
      <c r="I139" s="606" t="str">
        <f>IFERROR(IF(INDEX('Coverage Indicators - Section D'!Q$10:Q$41,MATCH('Print View'!$A139,'Coverage Indicators - Section D'!$A$10:$A$41,0))&lt;&gt;0,INDEX('Coverage Indicators - Section D'!Q$10:Q$41,MATCH('Print View'!$A139,'Coverage Indicators - Section D'!$A$10:$A$41,0)),""),"")</f>
        <v/>
      </c>
      <c r="J139" s="606" t="str">
        <f>IFERROR(IF(INDEX('Coverage Indicators - Section D'!R$10:R$41,MATCH('Print View'!$A139,'Coverage Indicators - Section D'!$A$10:$A$41,0))&lt;&gt;0,INDEX('Coverage Indicators - Section D'!R$10:R$41,MATCH('Print View'!$A139,'Coverage Indicators - Section D'!$A$10:$A$41,0)),""),"")</f>
        <v/>
      </c>
      <c r="K139" s="606" t="str">
        <f>IFERROR(IF(INDEX('Coverage Indicators - Section D'!S$10:S$41,MATCH('Print View'!$A139,'Coverage Indicators - Section D'!$A$10:$A$41,0))&lt;&gt;0,INDEX('Coverage Indicators - Section D'!S$10:S$41,MATCH('Print View'!$A139,'Coverage Indicators - Section D'!$A$10:$A$41,0)),""),"")</f>
        <v/>
      </c>
      <c r="L139" s="250" t="str">
        <f>IFERROR(IF(INDEX('Coverage Indicators - Section D'!T$10:T$41,MATCH('Print View'!$A139,'Coverage Indicators - Section D'!$A$10:$A$41,0))&lt;&gt;0,INDEX('Coverage Indicators - Section D'!T$10:T$41,MATCH('Print View'!$A139,'Coverage Indicators - Section D'!$A$10:$A$41,0)),""),"")</f>
        <v/>
      </c>
      <c r="M139" s="606" t="str">
        <f>IFERROR(IF(INDEX('Coverage Indicators - Section D'!V$10:V$41,MATCH('Print View'!$A139,'Coverage Indicators - Section D'!$A$10:$A$41,0))&lt;&gt;0,INDEX('Coverage Indicators - Section D'!V$10:V$41,MATCH('Print View'!$A139,'Coverage Indicators - Section D'!$A$10:$A$41,0)),""),"")</f>
        <v/>
      </c>
      <c r="N139" s="250" t="str">
        <f ca="1">IFERROR(IF(INDEX('Coverage Indicators - Section D'!E$45:E$226,MATCH('Print View'!$AR139,'Coverage Indicators - Section D'!$I$45:$I$226,0))&lt;&gt;0,INDEX('Coverage Indicators - Section D'!E$45:E$226,MATCH('Print View'!$AR139,'Coverage Indicators - Section D'!$I$45:$I$226,0)),""),"")</f>
        <v/>
      </c>
      <c r="O139" s="605" t="str">
        <f ca="1">IFERROR(IF(INDEX('Coverage Indicators - Section D'!G$45:G$226,MATCH('Print View'!$AR139,'Coverage Indicators - Section D'!$I$45:$I$226,0))&lt;&gt;0,INDEX('Coverage Indicators - Section D'!G$45:G$226,MATCH('Print View'!$AR139,'Coverage Indicators - Section D'!$I$45:$I$226,0)),""),"")</f>
        <v/>
      </c>
      <c r="P139" s="606" t="str">
        <f ca="1">IFERROR(IF(INDEX('Coverage Indicators - Section D'!H$45:H$226,MATCH('Print View'!$AR139,'Coverage Indicators - Section D'!$I$45:$I$226,0))&lt;&gt;0,INDEX('Coverage Indicators - Section D'!H$45:H$226,MATCH('Print View'!$AR139,'Coverage Indicators - Section D'!$I$45:$I$226,0)),""),"")</f>
        <v/>
      </c>
      <c r="Q139" s="250" t="str">
        <f ca="1">IFERROR(IF(INDEX('Coverage Indicators - Section D'!E$45:E$226,MATCH('Print View'!$AS139,'Coverage Indicators - Section D'!$I$45:$I$226,0))&lt;&gt;0,INDEX('Coverage Indicators - Section D'!E$45:E$226,MATCH('Print View'!$AS139,'Coverage Indicators - Section D'!$I$45:$I$226,0)),""),"")</f>
        <v/>
      </c>
      <c r="R139" s="605" t="str">
        <f ca="1">IFERROR(IF(INDEX('Coverage Indicators - Section D'!G$45:G$226,MATCH('Print View'!$AS139,'Coverage Indicators - Section D'!$I$45:$I$226,0))&lt;&gt;0,INDEX('Coverage Indicators - Section D'!G$45:G$226,MATCH('Print View'!$AS139,'Coverage Indicators - Section D'!$I$45:$I$226,0)),""),"")</f>
        <v/>
      </c>
      <c r="S139" s="606" t="str">
        <f ca="1">IFERROR(IF(INDEX('Coverage Indicators - Section D'!H$45:H$226,MATCH('Print View'!$AS139,'Coverage Indicators - Section D'!$I$45:$I$226,0))&lt;&gt;0,INDEX('Coverage Indicators - Section D'!H$45:H$226,MATCH('Print View'!$AS139,'Coverage Indicators - Section D'!$I$45:$I$226,0)),""),"")</f>
        <v/>
      </c>
      <c r="T139" s="250" t="str">
        <f ca="1">IFERROR(IF(INDEX('Coverage Indicators - Section D'!E$45:E$226,MATCH('Print View'!$AT139,'Coverage Indicators - Section D'!$I$45:$I$226,0))&lt;&gt;0,INDEX('Coverage Indicators - Section D'!E$45:E$226,MATCH('Print View'!$AT139,'Coverage Indicators - Section D'!$I$45:$I$226,0)),""),"")</f>
        <v/>
      </c>
      <c r="U139" s="605" t="str">
        <f ca="1">IFERROR(IF(INDEX('Coverage Indicators - Section D'!G$45:G$226,MATCH('Print View'!$AT139,'Coverage Indicators - Section D'!$I$45:$I$226,0))&lt;&gt;0,INDEX('Coverage Indicators - Section D'!G$45:G$226,MATCH('Print View'!$AT139,'Coverage Indicators - Section D'!$I$45:$I$226,0)),""),"")</f>
        <v/>
      </c>
      <c r="V139" s="606" t="str">
        <f ca="1">IFERROR(IF(INDEX('Coverage Indicators - Section D'!H$45:H$226,MATCH('Print View'!$AT139,'Coverage Indicators - Section D'!$I$45:$I$226,0))&lt;&gt;0,INDEX('Coverage Indicators - Section D'!H$45:H$226,MATCH('Print View'!$AT139,'Coverage Indicators - Section D'!$I$45:$I$226,0)),""),"")</f>
        <v/>
      </c>
      <c r="W139" s="250" t="str">
        <f ca="1">IFERROR(IF(INDEX('Coverage Indicators - Section D'!E$45:E$226,MATCH('Print View'!$AU139,'Coverage Indicators - Section D'!$I$45:$I$226,0))&lt;&gt;0,INDEX('Coverage Indicators - Section D'!E$45:E$226,MATCH('Print View'!$AU139,'Coverage Indicators - Section D'!$I$45:$I$226,0)),""),"")</f>
        <v/>
      </c>
      <c r="X139" s="605" t="str">
        <f ca="1">IFERROR(IF(INDEX('Coverage Indicators - Section D'!G$45:G$226,MATCH('Print View'!$AU139,'Coverage Indicators - Section D'!$I$45:$I$226,0))&lt;&gt;0,INDEX('Coverage Indicators - Section D'!G$45:G$226,MATCH('Print View'!$AU139,'Coverage Indicators - Section D'!$I$45:$I$226,0)),""),"")</f>
        <v/>
      </c>
      <c r="Y139" s="606" t="str">
        <f ca="1">IFERROR(IF(INDEX('Coverage Indicators - Section D'!H$45:H$226,MATCH('Print View'!$AU139,'Coverage Indicators - Section D'!$I$45:$I$226,0))&lt;&gt;0,INDEX('Coverage Indicators - Section D'!H$45:H$226,MATCH('Print View'!$AU139,'Coverage Indicators - Section D'!$I$45:$I$226,0)),""),"")</f>
        <v/>
      </c>
      <c r="Z139" s="250" t="str">
        <f ca="1">IFERROR(IF(INDEX('Coverage Indicators - Section D'!E$45:E$226,MATCH('Print View'!$AV139,'Coverage Indicators - Section D'!$I$45:$I$226,0))&lt;&gt;0,INDEX('Coverage Indicators - Section D'!E$45:E$226,MATCH('Print View'!$AV139,'Coverage Indicators - Section D'!$I$45:$I$226,0)),""),"")</f>
        <v/>
      </c>
      <c r="AA139" s="605" t="str">
        <f ca="1">IFERROR(IF(INDEX('Coverage Indicators - Section D'!G$45:G$226,MATCH('Print View'!$AV139,'Coverage Indicators - Section D'!$I$45:$I$226,0))&lt;&gt;0,INDEX('Coverage Indicators - Section D'!G$45:G$226,MATCH('Print View'!$AV139,'Coverage Indicators - Section D'!$I$45:$I$226,0)),""),"")</f>
        <v/>
      </c>
      <c r="AB139" s="606" t="str">
        <f ca="1">IFERROR(IF(INDEX('Coverage Indicators - Section D'!H$45:H$226,MATCH('Print View'!$AV139,'Coverage Indicators - Section D'!$I$45:$I$226,0))&lt;&gt;0,INDEX('Coverage Indicators - Section D'!H$45:H$226,MATCH('Print View'!$AV139,'Coverage Indicators - Section D'!$I$45:$I$226,0)),""),"")</f>
        <v/>
      </c>
      <c r="AC139" s="250" t="str">
        <f ca="1">IFERROR(IF(INDEX('Coverage Indicators - Section D'!E$45:E$226,MATCH('Print View'!$AW139,'Coverage Indicators - Section D'!$I$45:$I$226,0))&lt;&gt;0,INDEX('Coverage Indicators - Section D'!E$45:E$226,MATCH('Print View'!$AW139,'Coverage Indicators - Section D'!$I$45:$I$226,0)),""),"")</f>
        <v/>
      </c>
      <c r="AD139" s="605" t="str">
        <f ca="1">IFERROR(IF(INDEX('Coverage Indicators - Section D'!G$45:G$226,MATCH('Print View'!$AW139,'Coverage Indicators - Section D'!$I$45:$I$226,0))&lt;&gt;0,INDEX('Coverage Indicators - Section D'!G$45:G$226,MATCH('Print View'!$AW139,'Coverage Indicators - Section D'!$I$45:$I$226,0)),""),"")</f>
        <v/>
      </c>
      <c r="AE139" s="606" t="str">
        <f ca="1">IFERROR(IF(INDEX('Coverage Indicators - Section D'!H$45:H$226,MATCH('Print View'!$AW139,'Coverage Indicators - Section D'!$I$45:$I$226,0))&lt;&gt;0,INDEX('Coverage Indicators - Section D'!H$45:H$226,MATCH('Print View'!$AW139,'Coverage Indicators - Section D'!$I$45:$I$226,0)),""),"")</f>
        <v/>
      </c>
      <c r="AF139" s="250" t="str">
        <f ca="1">IFERROR(IF(INDEX('Coverage Indicators - Section D'!E$45:E$226,MATCH('Print View'!$AX139,'Coverage Indicators - Section D'!$I$45:$I$226,0))&lt;&gt;0,INDEX('Coverage Indicators - Section D'!E$45:E$226,MATCH('Print View'!$AX139,'Coverage Indicators - Section D'!$I$45:$I$226,0)),""),"")</f>
        <v/>
      </c>
      <c r="AG139" s="605" t="str">
        <f ca="1">IFERROR(IF(INDEX('Coverage Indicators - Section D'!G$45:G$226,MATCH('Print View'!$AX139,'Coverage Indicators - Section D'!$I$45:$I$226,0))&lt;&gt;0,INDEX('Coverage Indicators - Section D'!G$45:G$226,MATCH('Print View'!$AX139,'Coverage Indicators - Section D'!$I$45:$I$226,0)),""),"")</f>
        <v/>
      </c>
      <c r="AH139" s="606" t="str">
        <f ca="1">IFERROR(IF(INDEX('Coverage Indicators - Section D'!H$45:H$226,MATCH('Print View'!$AX139,'Coverage Indicators - Section D'!$I$45:$I$226,0))&lt;&gt;0,INDEX('Coverage Indicators - Section D'!H$45:H$226,MATCH('Print View'!$AX139,'Coverage Indicators - Section D'!$I$45:$I$226,0)),""),"")</f>
        <v/>
      </c>
      <c r="AI139" s="250" t="str">
        <f ca="1">IFERROR(IF(INDEX('Coverage Indicators - Section D'!E$45:E$226,MATCH('Print View'!$AY139,'Coverage Indicators - Section D'!$I$45:$I$226,0))&lt;&gt;0,INDEX('Coverage Indicators - Section D'!E$45:E$226,MATCH('Print View'!$AY139,'Coverage Indicators - Section D'!$I$45:$I$226,0)),""),"")</f>
        <v/>
      </c>
      <c r="AJ139" s="605" t="str">
        <f ca="1">IFERROR(IF(INDEX('Coverage Indicators - Section D'!G$45:G$226,MATCH('Print View'!$AY139,'Coverage Indicators - Section D'!$I$45:$I$226,0))&lt;&gt;0,INDEX('Coverage Indicators - Section D'!G$45:G$226,MATCH('Print View'!$AY139,'Coverage Indicators - Section D'!$I$45:$I$226,0)),""),"")</f>
        <v/>
      </c>
      <c r="AK139" s="606" t="str">
        <f ca="1">IFERROR(IF(INDEX('Coverage Indicators - Section D'!H$45:H$226,MATCH('Print View'!$AY139,'Coverage Indicators - Section D'!$I$45:$I$226,0))&lt;&gt;0,INDEX('Coverage Indicators - Section D'!H$45:H$226,MATCH('Print View'!$AY139,'Coverage Indicators - Section D'!$I$45:$I$226,0)),""),"")</f>
        <v/>
      </c>
      <c r="AL139" s="319"/>
      <c r="AM139" s="699" t="str">
        <f>IFERROR(IF(INDEX('Coverage Indicators - Section D'!W$10:W$41,MATCH('Print View'!$A139,'Coverage Indicators - Section D'!$A$10:$A$41,0))&lt;&gt;0,INDEX('Coverage Indicators - Section D'!W$10:W$41,MATCH('Print View'!$A139,'Coverage Indicators - Section D'!$A$10:$A$41,0)),""),"")</f>
        <v/>
      </c>
      <c r="AN139" s="306"/>
      <c r="AO139" s="594"/>
      <c r="AP139" s="595"/>
      <c r="AQ139" s="595"/>
      <c r="AR139" s="615" t="str">
        <f t="shared" ref="AR139" ca="1" si="212">CONCATENATE($A139,N$117)</f>
        <v>111-Jul-19 to 31-Dec-19</v>
      </c>
      <c r="AS139" s="613" t="str">
        <f t="shared" ref="AS139" ca="1" si="213">CONCATENATE($A139,Q$117)</f>
        <v>111-Jan-20 to 31-Dec-20</v>
      </c>
      <c r="AT139" s="613" t="str">
        <f t="shared" ref="AT139" ca="1" si="214">CONCATENATE($A139,T$117)</f>
        <v>111-Jan-21 to 31-Dec-21</v>
      </c>
      <c r="AU139" s="613" t="str">
        <f t="shared" ref="AU139" ca="1" si="215">CONCATENATE($A139,W$117)</f>
        <v>111-Jan-22 to 30-Jun-22</v>
      </c>
      <c r="AV139" s="613" t="str">
        <f t="shared" ref="AV139" ca="1" si="216">CONCATENATE($A139,Z$117)</f>
        <v>111-Jul-22 to 30-Jun-23</v>
      </c>
      <c r="AW139" s="613" t="str">
        <f t="shared" ref="AW139" ca="1" si="217">CONCATENATE($A139,AC$117)</f>
        <v>111-Jul-23 to 30-Jun-24</v>
      </c>
      <c r="AX139" s="613" t="str">
        <f t="shared" ref="AX139" si="218">CONCATENATE($A139,AF$117)</f>
        <v xml:space="preserve">11 to </v>
      </c>
      <c r="AY139" s="613" t="str">
        <f t="shared" ref="AY139" si="219">CONCATENATE($A139,AI$117)</f>
        <v xml:space="preserve">11 to </v>
      </c>
      <c r="AZ139" s="339"/>
      <c r="BA139" s="339"/>
    </row>
    <row r="140" spans="1:53" s="226" customFormat="1" ht="28.5" hidden="1" x14ac:dyDescent="0.25">
      <c r="A140" s="698"/>
      <c r="B140" s="606"/>
      <c r="C140" s="606"/>
      <c r="D140" s="606"/>
      <c r="E140" s="249" t="str">
        <f>IFERROR(IF(INDEX('Coverage Indicators - Section D'!F$10:F$41,MATCH('Print View'!$A139,'Coverage Indicators - Section D'!$A$10:$A$41,0))&lt;&gt;0,INDEX('Coverage Indicators - Section D'!F$10:F$41,MATCH('Print View'!$A139,'Coverage Indicators - Section D'!$A$10:$A$41,0)),""),"")</f>
        <v/>
      </c>
      <c r="F140" s="605"/>
      <c r="G140" s="605"/>
      <c r="H140" s="606"/>
      <c r="I140" s="606"/>
      <c r="J140" s="606"/>
      <c r="K140" s="606"/>
      <c r="L140" s="249" t="str">
        <f>IFERROR(IF(INDEX('Coverage Indicators - Section D'!U$10:U$41,MATCH('Print View'!$A139,'Coverage Indicators - Section D'!$A$10:$A$41,0))&lt;&gt;0,INDEX('Coverage Indicators - Section D'!U$10:U$41,MATCH('Print View'!$A139,'Coverage Indicators - Section D'!$A$10:$A$41,0)),""),"")</f>
        <v/>
      </c>
      <c r="M140" s="606"/>
      <c r="N140" s="249" t="str">
        <f ca="1">IFERROR(IF(INDEX('Coverage Indicators - Section D'!F$45:F$226,MATCH('Print View'!$AR139,'Coverage Indicators - Section D'!$I$45:$I$226,0))&lt;&gt;0,INDEX('Coverage Indicators - Section D'!F$45:F$226,MATCH('Print View'!$AR139,'Coverage Indicators - Section D'!$I$45:$I$226,0)),""),"")</f>
        <v/>
      </c>
      <c r="O140" s="605"/>
      <c r="P140" s="606"/>
      <c r="Q140" s="249" t="str">
        <f ca="1">IFERROR(IF(INDEX('Coverage Indicators - Section D'!F$45:F$226,MATCH('Print View'!$AS139,'Coverage Indicators - Section D'!$I$45:$I$226,0))&lt;&gt;0,INDEX('Coverage Indicators - Section D'!F$45:F$226,MATCH('Print View'!$AS139,'Coverage Indicators - Section D'!$I$45:$I$226,0)),""),"")</f>
        <v/>
      </c>
      <c r="R140" s="605"/>
      <c r="S140" s="606"/>
      <c r="T140" s="249" t="str">
        <f ca="1">IFERROR(IF(INDEX('Coverage Indicators - Section D'!F$45:F$226,MATCH('Print View'!$AT139,'Coverage Indicators - Section D'!$I$45:$I$226,0))&lt;&gt;0,INDEX('Coverage Indicators - Section D'!F$45:F$226,MATCH('Print View'!$AT139,'Coverage Indicators - Section D'!$I$45:$I$226,0)),""),"")</f>
        <v/>
      </c>
      <c r="U140" s="605"/>
      <c r="V140" s="606"/>
      <c r="W140" s="249" t="str">
        <f ca="1">IFERROR(IF(INDEX('Coverage Indicators - Section D'!F$45:F$226,MATCH('Print View'!$AU139,'Coverage Indicators - Section D'!$I$45:$I$226,0))&lt;&gt;0,INDEX('Coverage Indicators - Section D'!F$45:F$226,MATCH('Print View'!$AU139,'Coverage Indicators - Section D'!$I$45:$I$226,0)),""),"")</f>
        <v/>
      </c>
      <c r="X140" s="605"/>
      <c r="Y140" s="606"/>
      <c r="Z140" s="249" t="str">
        <f ca="1">IFERROR(IF(INDEX('Coverage Indicators - Section D'!F$45:F$226,MATCH('Print View'!$AV139,'Coverage Indicators - Section D'!$I$45:$I$226,0))&lt;&gt;0,INDEX('Coverage Indicators - Section D'!F$45:F$226,MATCH('Print View'!$AV139,'Coverage Indicators - Section D'!$I$45:$I$226,0)),""),"")</f>
        <v/>
      </c>
      <c r="AA140" s="605"/>
      <c r="AB140" s="606"/>
      <c r="AC140" s="249" t="str">
        <f ca="1">IFERROR(IF(INDEX('Coverage Indicators - Section D'!F$45:F$226,MATCH('Print View'!$AW139,'Coverage Indicators - Section D'!$I$45:$I$226,0))&lt;&gt;0,INDEX('Coverage Indicators - Section D'!F$45:F$226,MATCH('Print View'!$AW139,'Coverage Indicators - Section D'!$I$45:$I$226,0)),""),"")</f>
        <v/>
      </c>
      <c r="AD140" s="605"/>
      <c r="AE140" s="606"/>
      <c r="AF140" s="249" t="str">
        <f ca="1">IFERROR(IF(INDEX('Coverage Indicators - Section D'!F$45:F$226,MATCH('Print View'!$AX139,'Coverage Indicators - Section D'!$I$45:$I$226,0))&lt;&gt;0,INDEX('Coverage Indicators - Section D'!F$45:F$226,MATCH('Print View'!$AX139,'Coverage Indicators - Section D'!$I$45:$I$226,0)),""),"")</f>
        <v/>
      </c>
      <c r="AG140" s="605"/>
      <c r="AH140" s="606"/>
      <c r="AI140" s="249" t="str">
        <f ca="1">IFERROR(IF(INDEX('Coverage Indicators - Section D'!F$45:F$226,MATCH('Print View'!$AY139,'Coverage Indicators - Section D'!$I$45:$I$226,0))&lt;&gt;0,INDEX('Coverage Indicators - Section D'!F$45:F$226,MATCH('Print View'!$AY139,'Coverage Indicators - Section D'!$I$45:$I$226,0)),""),"")</f>
        <v/>
      </c>
      <c r="AJ140" s="605"/>
      <c r="AK140" s="606"/>
      <c r="AL140" s="319"/>
      <c r="AM140" s="699"/>
      <c r="AN140" s="306"/>
      <c r="AO140" s="594"/>
      <c r="AP140" s="595"/>
      <c r="AQ140" s="595"/>
      <c r="AR140" s="615"/>
      <c r="AS140" s="613"/>
      <c r="AT140" s="613"/>
      <c r="AU140" s="613"/>
      <c r="AV140" s="613"/>
      <c r="AW140" s="613"/>
      <c r="AX140" s="613"/>
      <c r="AY140" s="613"/>
      <c r="AZ140" s="339"/>
      <c r="BA140" s="339"/>
    </row>
    <row r="141" spans="1:53" s="226" customFormat="1" ht="28.5" hidden="1" x14ac:dyDescent="0.25">
      <c r="A141" s="702">
        <v>12</v>
      </c>
      <c r="B141" s="608" t="str">
        <f>IFERROR(IF(INDEX('Coverage Indicators - Section D'!B$10:B$41,MATCH('Print View'!$A141,'Coverage Indicators - Section D'!$A$10:$A$41,0))&lt;&gt;0,INDEX('Coverage Indicators - Section D'!B$10:B$41,MATCH('Print View'!$A141,'Coverage Indicators - Section D'!$A$10:$A$41,0)),""),"")</f>
        <v/>
      </c>
      <c r="C141" s="608" t="str">
        <f>IFERROR(IF(INDEX('Coverage Indicators - Section D'!C$10:C$41,MATCH('Print View'!$A141,'Coverage Indicators - Section D'!$A$10:$A$41,0))&lt;&gt;0,INDEX('Coverage Indicators - Section D'!C$10:C$41,MATCH('Print View'!$A141,'Coverage Indicators - Section D'!$A$10:$A$41,0)),""),"")</f>
        <v/>
      </c>
      <c r="D141" s="608" t="str">
        <f>IFERROR(IF(INDEX('Coverage Indicators - Section D'!D$10:D$41,MATCH('Print View'!$A141,'Coverage Indicators - Section D'!$A$10:$A$41,0))&lt;&gt;0,INDEX('Coverage Indicators - Section D'!D$10:D$41,MATCH('Print View'!$A141,'Coverage Indicators - Section D'!$A$10:$A$41,0)),""),"")</f>
        <v/>
      </c>
      <c r="E141" s="271" t="str">
        <f>IFERROR(IF(INDEX('Coverage Indicators - Section D'!E$10:E$41,MATCH('Print View'!$A141,'Coverage Indicators - Section D'!$A$10:$A$41,0))&lt;&gt;0,INDEX('Coverage Indicators - Section D'!E$10:E$41,MATCH('Print View'!$A141,'Coverage Indicators - Section D'!$A$10:$A$41,0)),""),"")</f>
        <v/>
      </c>
      <c r="F141" s="607" t="str">
        <f>IFERROR(IF(INDEX('Coverage Indicators - Section D'!G$10:G$41,MATCH('Print View'!$A141,'Coverage Indicators - Section D'!$A$10:$A$41,0))&lt;&gt;0,INDEX('Coverage Indicators - Section D'!G$10:G$41,MATCH('Print View'!$A141,'Coverage Indicators - Section D'!$A$10:$A$41,0)),""),"")</f>
        <v/>
      </c>
      <c r="G141" s="607" t="str">
        <f>IFERROR(IF(INDEX('Coverage Indicators - Section D'!H$10:H$41,MATCH('Print View'!$A141,'Coverage Indicators - Section D'!$A$10:$A$41,0))&lt;&gt;0,INDEX('Coverage Indicators - Section D'!H$10:H$41,MATCH('Print View'!$A141,'Coverage Indicators - Section D'!$A$10:$A$41,0)),""),"")</f>
        <v/>
      </c>
      <c r="H141" s="608" t="str">
        <f>IFERROR(IF(INDEX('Coverage Indicators - Section D'!P$10:P$41,MATCH('Print View'!$A141,'Coverage Indicators - Section D'!$A$10:$A$41,0))&lt;&gt;0,INDEX('Coverage Indicators - Section D'!P$10:P$41,MATCH('Print View'!$A141,'Coverage Indicators - Section D'!$A$10:$A$41,0)),""),"")</f>
        <v/>
      </c>
      <c r="I141" s="608" t="str">
        <f>IFERROR(IF(INDEX('Coverage Indicators - Section D'!Q$10:Q$41,MATCH('Print View'!$A141,'Coverage Indicators - Section D'!$A$10:$A$41,0))&lt;&gt;0,INDEX('Coverage Indicators - Section D'!Q$10:Q$41,MATCH('Print View'!$A141,'Coverage Indicators - Section D'!$A$10:$A$41,0)),""),"")</f>
        <v/>
      </c>
      <c r="J141" s="608" t="str">
        <f>IFERROR(IF(INDEX('Coverage Indicators - Section D'!R$10:R$41,MATCH('Print View'!$A141,'Coverage Indicators - Section D'!$A$10:$A$41,0))&lt;&gt;0,INDEX('Coverage Indicators - Section D'!R$10:R$41,MATCH('Print View'!$A141,'Coverage Indicators - Section D'!$A$10:$A$41,0)),""),"")</f>
        <v/>
      </c>
      <c r="K141" s="608" t="str">
        <f>IFERROR(IF(INDEX('Coverage Indicators - Section D'!S$10:S$41,MATCH('Print View'!$A141,'Coverage Indicators - Section D'!$A$10:$A$41,0))&lt;&gt;0,INDEX('Coverage Indicators - Section D'!S$10:S$41,MATCH('Print View'!$A141,'Coverage Indicators - Section D'!$A$10:$A$41,0)),""),"")</f>
        <v/>
      </c>
      <c r="L141" s="271" t="str">
        <f>IFERROR(IF(INDEX('Coverage Indicators - Section D'!T$10:T$41,MATCH('Print View'!$A141,'Coverage Indicators - Section D'!$A$10:$A$41,0))&lt;&gt;0,INDEX('Coverage Indicators - Section D'!T$10:T$41,MATCH('Print View'!$A141,'Coverage Indicators - Section D'!$A$10:$A$41,0)),""),"")</f>
        <v/>
      </c>
      <c r="M141" s="608" t="str">
        <f>IFERROR(IF(INDEX('Coverage Indicators - Section D'!V$10:V$41,MATCH('Print View'!$A141,'Coverage Indicators - Section D'!$A$10:$A$41,0))&lt;&gt;0,INDEX('Coverage Indicators - Section D'!V$10:V$41,MATCH('Print View'!$A141,'Coverage Indicators - Section D'!$A$10:$A$41,0)),""),"")</f>
        <v/>
      </c>
      <c r="N141" s="271" t="str">
        <f ca="1">IFERROR(IF(INDEX('Coverage Indicators - Section D'!E$45:E$226,MATCH('Print View'!$AR141,'Coverage Indicators - Section D'!$I$45:$I$226,0))&lt;&gt;0,INDEX('Coverage Indicators - Section D'!E$45:E$226,MATCH('Print View'!$AR141,'Coverage Indicators - Section D'!$I$45:$I$226,0)),""),"")</f>
        <v/>
      </c>
      <c r="O141" s="607" t="str">
        <f ca="1">IFERROR(IF(INDEX('Coverage Indicators - Section D'!G$45:G$226,MATCH('Print View'!$AR141,'Coverage Indicators - Section D'!$I$45:$I$226,0))&lt;&gt;0,INDEX('Coverage Indicators - Section D'!G$45:G$226,MATCH('Print View'!$AR141,'Coverage Indicators - Section D'!$I$45:$I$226,0)),""),"")</f>
        <v/>
      </c>
      <c r="P141" s="608" t="str">
        <f ca="1">IFERROR(IF(INDEX('Coverage Indicators - Section D'!H$45:H$226,MATCH('Print View'!$AR141,'Coverage Indicators - Section D'!$I$45:$I$226,0))&lt;&gt;0,INDEX('Coverage Indicators - Section D'!H$45:H$226,MATCH('Print View'!$AR141,'Coverage Indicators - Section D'!$I$45:$I$226,0)),""),"")</f>
        <v/>
      </c>
      <c r="Q141" s="271" t="str">
        <f ca="1">IFERROR(IF(INDEX('Coverage Indicators - Section D'!E$45:E$226,MATCH('Print View'!$AS141,'Coverage Indicators - Section D'!$I$45:$I$226,0))&lt;&gt;0,INDEX('Coverage Indicators - Section D'!E$45:E$226,MATCH('Print View'!$AS141,'Coverage Indicators - Section D'!$I$45:$I$226,0)),""),"")</f>
        <v/>
      </c>
      <c r="R141" s="607" t="str">
        <f ca="1">IFERROR(IF(INDEX('Coverage Indicators - Section D'!G$45:G$226,MATCH('Print View'!$AS141,'Coverage Indicators - Section D'!$I$45:$I$226,0))&lt;&gt;0,INDEX('Coverage Indicators - Section D'!G$45:G$226,MATCH('Print View'!$AS141,'Coverage Indicators - Section D'!$I$45:$I$226,0)),""),"")</f>
        <v/>
      </c>
      <c r="S141" s="608" t="str">
        <f ca="1">IFERROR(IF(INDEX('Coverage Indicators - Section D'!H$45:H$226,MATCH('Print View'!$AS141,'Coverage Indicators - Section D'!$I$45:$I$226,0))&lt;&gt;0,INDEX('Coverage Indicators - Section D'!H$45:H$226,MATCH('Print View'!$AS141,'Coverage Indicators - Section D'!$I$45:$I$226,0)),""),"")</f>
        <v/>
      </c>
      <c r="T141" s="271" t="str">
        <f ca="1">IFERROR(IF(INDEX('Coverage Indicators - Section D'!E$45:E$226,MATCH('Print View'!$AT141,'Coverage Indicators - Section D'!$I$45:$I$226,0))&lt;&gt;0,INDEX('Coverage Indicators - Section D'!E$45:E$226,MATCH('Print View'!$AT141,'Coverage Indicators - Section D'!$I$45:$I$226,0)),""),"")</f>
        <v/>
      </c>
      <c r="U141" s="607" t="str">
        <f ca="1">IFERROR(IF(INDEX('Coverage Indicators - Section D'!G$45:G$226,MATCH('Print View'!$AT141,'Coverage Indicators - Section D'!$I$45:$I$226,0))&lt;&gt;0,INDEX('Coverage Indicators - Section D'!G$45:G$226,MATCH('Print View'!$AT141,'Coverage Indicators - Section D'!$I$45:$I$226,0)),""),"")</f>
        <v/>
      </c>
      <c r="V141" s="608" t="str">
        <f ca="1">IFERROR(IF(INDEX('Coverage Indicators - Section D'!H$45:H$226,MATCH('Print View'!$AT141,'Coverage Indicators - Section D'!$I$45:$I$226,0))&lt;&gt;0,INDEX('Coverage Indicators - Section D'!H$45:H$226,MATCH('Print View'!$AT141,'Coverage Indicators - Section D'!$I$45:$I$226,0)),""),"")</f>
        <v/>
      </c>
      <c r="W141" s="271" t="str">
        <f ca="1">IFERROR(IF(INDEX('Coverage Indicators - Section D'!E$45:E$226,MATCH('Print View'!$AU141,'Coverage Indicators - Section D'!$I$45:$I$226,0))&lt;&gt;0,INDEX('Coverage Indicators - Section D'!E$45:E$226,MATCH('Print View'!$AU141,'Coverage Indicators - Section D'!$I$45:$I$226,0)),""),"")</f>
        <v/>
      </c>
      <c r="X141" s="607" t="str">
        <f ca="1">IFERROR(IF(INDEX('Coverage Indicators - Section D'!G$45:G$226,MATCH('Print View'!$AU141,'Coverage Indicators - Section D'!$I$45:$I$226,0))&lt;&gt;0,INDEX('Coverage Indicators - Section D'!G$45:G$226,MATCH('Print View'!$AU141,'Coverage Indicators - Section D'!$I$45:$I$226,0)),""),"")</f>
        <v/>
      </c>
      <c r="Y141" s="608" t="str">
        <f ca="1">IFERROR(IF(INDEX('Coverage Indicators - Section D'!H$45:H$226,MATCH('Print View'!$AU141,'Coverage Indicators - Section D'!$I$45:$I$226,0))&lt;&gt;0,INDEX('Coverage Indicators - Section D'!H$45:H$226,MATCH('Print View'!$AU141,'Coverage Indicators - Section D'!$I$45:$I$226,0)),""),"")</f>
        <v/>
      </c>
      <c r="Z141" s="271" t="str">
        <f ca="1">IFERROR(IF(INDEX('Coverage Indicators - Section D'!E$45:E$226,MATCH('Print View'!$AV141,'Coverage Indicators - Section D'!$I$45:$I$226,0))&lt;&gt;0,INDEX('Coverage Indicators - Section D'!E$45:E$226,MATCH('Print View'!$AV141,'Coverage Indicators - Section D'!$I$45:$I$226,0)),""),"")</f>
        <v/>
      </c>
      <c r="AA141" s="607" t="str">
        <f ca="1">IFERROR(IF(INDEX('Coverage Indicators - Section D'!G$45:G$226,MATCH('Print View'!$AV141,'Coverage Indicators - Section D'!$I$45:$I$226,0))&lt;&gt;0,INDEX('Coverage Indicators - Section D'!G$45:G$226,MATCH('Print View'!$AV141,'Coverage Indicators - Section D'!$I$45:$I$226,0)),""),"")</f>
        <v/>
      </c>
      <c r="AB141" s="608" t="str">
        <f ca="1">IFERROR(IF(INDEX('Coverage Indicators - Section D'!H$45:H$226,MATCH('Print View'!$AV141,'Coverage Indicators - Section D'!$I$45:$I$226,0))&lt;&gt;0,INDEX('Coverage Indicators - Section D'!H$45:H$226,MATCH('Print View'!$AV141,'Coverage Indicators - Section D'!$I$45:$I$226,0)),""),"")</f>
        <v/>
      </c>
      <c r="AC141" s="271" t="str">
        <f ca="1">IFERROR(IF(INDEX('Coverage Indicators - Section D'!E$45:E$226,MATCH('Print View'!$AW141,'Coverage Indicators - Section D'!$I$45:$I$226,0))&lt;&gt;0,INDEX('Coverage Indicators - Section D'!E$45:E$226,MATCH('Print View'!$AW141,'Coverage Indicators - Section D'!$I$45:$I$226,0)),""),"")</f>
        <v/>
      </c>
      <c r="AD141" s="607" t="str">
        <f ca="1">IFERROR(IF(INDEX('Coverage Indicators - Section D'!G$45:G$226,MATCH('Print View'!$AW141,'Coverage Indicators - Section D'!$I$45:$I$226,0))&lt;&gt;0,INDEX('Coverage Indicators - Section D'!G$45:G$226,MATCH('Print View'!$AW141,'Coverage Indicators - Section D'!$I$45:$I$226,0)),""),"")</f>
        <v/>
      </c>
      <c r="AE141" s="608" t="str">
        <f ca="1">IFERROR(IF(INDEX('Coverage Indicators - Section D'!H$45:H$226,MATCH('Print View'!$AW141,'Coverage Indicators - Section D'!$I$45:$I$226,0))&lt;&gt;0,INDEX('Coverage Indicators - Section D'!H$45:H$226,MATCH('Print View'!$AW141,'Coverage Indicators - Section D'!$I$45:$I$226,0)),""),"")</f>
        <v/>
      </c>
      <c r="AF141" s="271" t="str">
        <f ca="1">IFERROR(IF(INDEX('Coverage Indicators - Section D'!E$45:E$226,MATCH('Print View'!$AX141,'Coverage Indicators - Section D'!$I$45:$I$226,0))&lt;&gt;0,INDEX('Coverage Indicators - Section D'!E$45:E$226,MATCH('Print View'!$AX141,'Coverage Indicators - Section D'!$I$45:$I$226,0)),""),"")</f>
        <v/>
      </c>
      <c r="AG141" s="607" t="str">
        <f ca="1">IFERROR(IF(INDEX('Coverage Indicators - Section D'!G$45:G$226,MATCH('Print View'!$AX141,'Coverage Indicators - Section D'!$I$45:$I$226,0))&lt;&gt;0,INDEX('Coverage Indicators - Section D'!G$45:G$226,MATCH('Print View'!$AX141,'Coverage Indicators - Section D'!$I$45:$I$226,0)),""),"")</f>
        <v/>
      </c>
      <c r="AH141" s="608" t="str">
        <f ca="1">IFERROR(IF(INDEX('Coverage Indicators - Section D'!H$45:H$226,MATCH('Print View'!$AX141,'Coverage Indicators - Section D'!$I$45:$I$226,0))&lt;&gt;0,INDEX('Coverage Indicators - Section D'!H$45:H$226,MATCH('Print View'!$AX141,'Coverage Indicators - Section D'!$I$45:$I$226,0)),""),"")</f>
        <v/>
      </c>
      <c r="AI141" s="271" t="str">
        <f ca="1">IFERROR(IF(INDEX('Coverage Indicators - Section D'!E$45:E$226,MATCH('Print View'!$AY141,'Coverage Indicators - Section D'!$I$45:$I$226,0))&lt;&gt;0,INDEX('Coverage Indicators - Section D'!E$45:E$226,MATCH('Print View'!$AY141,'Coverage Indicators - Section D'!$I$45:$I$226,0)),""),"")</f>
        <v/>
      </c>
      <c r="AJ141" s="607" t="str">
        <f ca="1">IFERROR(IF(INDEX('Coverage Indicators - Section D'!G$45:G$226,MATCH('Print View'!$AY141,'Coverage Indicators - Section D'!$I$45:$I$226,0))&lt;&gt;0,INDEX('Coverage Indicators - Section D'!G$45:G$226,MATCH('Print View'!$AY141,'Coverage Indicators - Section D'!$I$45:$I$226,0)),""),"")</f>
        <v/>
      </c>
      <c r="AK141" s="608" t="str">
        <f ca="1">IFERROR(IF(INDEX('Coverage Indicators - Section D'!H$45:H$226,MATCH('Print View'!$AY141,'Coverage Indicators - Section D'!$I$45:$I$226,0))&lt;&gt;0,INDEX('Coverage Indicators - Section D'!H$45:H$226,MATCH('Print View'!$AY141,'Coverage Indicators - Section D'!$I$45:$I$226,0)),""),"")</f>
        <v/>
      </c>
      <c r="AL141" s="319"/>
      <c r="AM141" s="700" t="str">
        <f>IFERROR(IF(INDEX('Coverage Indicators - Section D'!W$10:W$41,MATCH('Print View'!$A141,'Coverage Indicators - Section D'!$A$10:$A$41,0))&lt;&gt;0,INDEX('Coverage Indicators - Section D'!W$10:W$41,MATCH('Print View'!$A141,'Coverage Indicators - Section D'!$A$10:$A$41,0)),""),"")</f>
        <v/>
      </c>
      <c r="AN141" s="306"/>
      <c r="AO141" s="592"/>
      <c r="AP141" s="593"/>
      <c r="AQ141" s="593"/>
      <c r="AR141" s="615" t="str">
        <f t="shared" ref="AR141" ca="1" si="220">CONCATENATE($A141,N$117)</f>
        <v>121-Jul-19 to 31-Dec-19</v>
      </c>
      <c r="AS141" s="613" t="str">
        <f t="shared" ref="AS141" ca="1" si="221">CONCATENATE($A141,Q$117)</f>
        <v>121-Jan-20 to 31-Dec-20</v>
      </c>
      <c r="AT141" s="613" t="str">
        <f t="shared" ref="AT141" ca="1" si="222">CONCATENATE($A141,T$117)</f>
        <v>121-Jan-21 to 31-Dec-21</v>
      </c>
      <c r="AU141" s="613" t="str">
        <f t="shared" ref="AU141" ca="1" si="223">CONCATENATE($A141,W$117)</f>
        <v>121-Jan-22 to 30-Jun-22</v>
      </c>
      <c r="AV141" s="613" t="str">
        <f t="shared" ref="AV141" ca="1" si="224">CONCATENATE($A141,Z$117)</f>
        <v>121-Jul-22 to 30-Jun-23</v>
      </c>
      <c r="AW141" s="613" t="str">
        <f t="shared" ref="AW141" ca="1" si="225">CONCATENATE($A141,AC$117)</f>
        <v>121-Jul-23 to 30-Jun-24</v>
      </c>
      <c r="AX141" s="613" t="str">
        <f t="shared" ref="AX141" si="226">CONCATENATE($A141,AF$117)</f>
        <v xml:space="preserve">12 to </v>
      </c>
      <c r="AY141" s="613" t="str">
        <f t="shared" ref="AY141" si="227">CONCATENATE($A141,AI$117)</f>
        <v xml:space="preserve">12 to </v>
      </c>
      <c r="AZ141" s="339"/>
      <c r="BA141" s="339"/>
    </row>
    <row r="142" spans="1:53" s="226" customFormat="1" ht="28.5" hidden="1" x14ac:dyDescent="0.25">
      <c r="A142" s="702"/>
      <c r="B142" s="608"/>
      <c r="C142" s="608"/>
      <c r="D142" s="608"/>
      <c r="E142" s="272" t="str">
        <f>IFERROR(IF(INDEX('Coverage Indicators - Section D'!F$10:F$41,MATCH('Print View'!$A141,'Coverage Indicators - Section D'!$A$10:$A$41,0))&lt;&gt;0,INDEX('Coverage Indicators - Section D'!F$10:F$41,MATCH('Print View'!$A141,'Coverage Indicators - Section D'!$A$10:$A$41,0)),""),"")</f>
        <v/>
      </c>
      <c r="F142" s="607"/>
      <c r="G142" s="607"/>
      <c r="H142" s="608"/>
      <c r="I142" s="608"/>
      <c r="J142" s="608"/>
      <c r="K142" s="608"/>
      <c r="L142" s="272" t="str">
        <f>IFERROR(IF(INDEX('Coverage Indicators - Section D'!U$10:U$41,MATCH('Print View'!$A141,'Coverage Indicators - Section D'!$A$10:$A$41,0))&lt;&gt;0,INDEX('Coverage Indicators - Section D'!U$10:U$41,MATCH('Print View'!$A141,'Coverage Indicators - Section D'!$A$10:$A$41,0)),""),"")</f>
        <v/>
      </c>
      <c r="M142" s="608"/>
      <c r="N142" s="272" t="str">
        <f ca="1">IFERROR(IF(INDEX('Coverage Indicators - Section D'!F$45:F$226,MATCH('Print View'!$AR141,'Coverage Indicators - Section D'!$I$45:$I$226,0))&lt;&gt;0,INDEX('Coverage Indicators - Section D'!F$45:F$226,MATCH('Print View'!$AR141,'Coverage Indicators - Section D'!$I$45:$I$226,0)),""),"")</f>
        <v/>
      </c>
      <c r="O142" s="607"/>
      <c r="P142" s="608"/>
      <c r="Q142" s="272" t="str">
        <f ca="1">IFERROR(IF(INDEX('Coverage Indicators - Section D'!F$45:F$226,MATCH('Print View'!$AS141,'Coverage Indicators - Section D'!$I$45:$I$226,0))&lt;&gt;0,INDEX('Coverage Indicators - Section D'!F$45:F$226,MATCH('Print View'!$AS141,'Coverage Indicators - Section D'!$I$45:$I$226,0)),""),"")</f>
        <v/>
      </c>
      <c r="R142" s="607"/>
      <c r="S142" s="608"/>
      <c r="T142" s="272" t="str">
        <f ca="1">IFERROR(IF(INDEX('Coverage Indicators - Section D'!F$45:F$226,MATCH('Print View'!$AT141,'Coverage Indicators - Section D'!$I$45:$I$226,0))&lt;&gt;0,INDEX('Coverage Indicators - Section D'!F$45:F$226,MATCH('Print View'!$AT141,'Coverage Indicators - Section D'!$I$45:$I$226,0)),""),"")</f>
        <v/>
      </c>
      <c r="U142" s="607"/>
      <c r="V142" s="608"/>
      <c r="W142" s="272" t="str">
        <f ca="1">IFERROR(IF(INDEX('Coverage Indicators - Section D'!F$45:F$226,MATCH('Print View'!$AU141,'Coverage Indicators - Section D'!$I$45:$I$226,0))&lt;&gt;0,INDEX('Coverage Indicators - Section D'!F$45:F$226,MATCH('Print View'!$AU141,'Coverage Indicators - Section D'!$I$45:$I$226,0)),""),"")</f>
        <v/>
      </c>
      <c r="X142" s="607"/>
      <c r="Y142" s="608"/>
      <c r="Z142" s="272" t="str">
        <f ca="1">IFERROR(IF(INDEX('Coverage Indicators - Section D'!F$45:F$226,MATCH('Print View'!$AV141,'Coverage Indicators - Section D'!$I$45:$I$226,0))&lt;&gt;0,INDEX('Coverage Indicators - Section D'!F$45:F$226,MATCH('Print View'!$AV141,'Coverage Indicators - Section D'!$I$45:$I$226,0)),""),"")</f>
        <v/>
      </c>
      <c r="AA142" s="607"/>
      <c r="AB142" s="608"/>
      <c r="AC142" s="272" t="str">
        <f ca="1">IFERROR(IF(INDEX('Coverage Indicators - Section D'!F$45:F$226,MATCH('Print View'!$AW141,'Coverage Indicators - Section D'!$I$45:$I$226,0))&lt;&gt;0,INDEX('Coverage Indicators - Section D'!F$45:F$226,MATCH('Print View'!$AW141,'Coverage Indicators - Section D'!$I$45:$I$226,0)),""),"")</f>
        <v/>
      </c>
      <c r="AD142" s="607"/>
      <c r="AE142" s="608"/>
      <c r="AF142" s="272" t="str">
        <f ca="1">IFERROR(IF(INDEX('Coverage Indicators - Section D'!F$45:F$226,MATCH('Print View'!$AX141,'Coverage Indicators - Section D'!$I$45:$I$226,0))&lt;&gt;0,INDEX('Coverage Indicators - Section D'!F$45:F$226,MATCH('Print View'!$AX141,'Coverage Indicators - Section D'!$I$45:$I$226,0)),""),"")</f>
        <v/>
      </c>
      <c r="AG142" s="607"/>
      <c r="AH142" s="608"/>
      <c r="AI142" s="272" t="str">
        <f ca="1">IFERROR(IF(INDEX('Coverage Indicators - Section D'!F$45:F$226,MATCH('Print View'!$AY141,'Coverage Indicators - Section D'!$I$45:$I$226,0))&lt;&gt;0,INDEX('Coverage Indicators - Section D'!F$45:F$226,MATCH('Print View'!$AY141,'Coverage Indicators - Section D'!$I$45:$I$226,0)),""),"")</f>
        <v/>
      </c>
      <c r="AJ142" s="607"/>
      <c r="AK142" s="608"/>
      <c r="AL142" s="319"/>
      <c r="AM142" s="700"/>
      <c r="AN142" s="306"/>
      <c r="AO142" s="592"/>
      <c r="AP142" s="593"/>
      <c r="AQ142" s="593"/>
      <c r="AR142" s="615"/>
      <c r="AS142" s="613"/>
      <c r="AT142" s="613"/>
      <c r="AU142" s="613"/>
      <c r="AV142" s="613"/>
      <c r="AW142" s="613"/>
      <c r="AX142" s="613"/>
      <c r="AY142" s="613"/>
      <c r="AZ142" s="339"/>
      <c r="BA142" s="339"/>
    </row>
    <row r="143" spans="1:53" s="226" customFormat="1" ht="28.5" hidden="1" x14ac:dyDescent="0.25">
      <c r="A143" s="698">
        <v>13</v>
      </c>
      <c r="B143" s="606" t="str">
        <f>IFERROR(IF(INDEX('Coverage Indicators - Section D'!B$10:B$41,MATCH('Print View'!$A143,'Coverage Indicators - Section D'!$A$10:$A$41,0))&lt;&gt;0,INDEX('Coverage Indicators - Section D'!B$10:B$41,MATCH('Print View'!$A143,'Coverage Indicators - Section D'!$A$10:$A$41,0)),""),"")</f>
        <v/>
      </c>
      <c r="C143" s="606" t="str">
        <f>IFERROR(IF(INDEX('Coverage Indicators - Section D'!C$10:C$41,MATCH('Print View'!$A143,'Coverage Indicators - Section D'!$A$10:$A$41,0))&lt;&gt;0,INDEX('Coverage Indicators - Section D'!C$10:C$41,MATCH('Print View'!$A143,'Coverage Indicators - Section D'!$A$10:$A$41,0)),""),"")</f>
        <v/>
      </c>
      <c r="D143" s="606" t="str">
        <f>IFERROR(IF(INDEX('Coverage Indicators - Section D'!D$10:D$41,MATCH('Print View'!$A143,'Coverage Indicators - Section D'!$A$10:$A$41,0))&lt;&gt;0,INDEX('Coverage Indicators - Section D'!D$10:D$41,MATCH('Print View'!$A143,'Coverage Indicators - Section D'!$A$10:$A$41,0)),""),"")</f>
        <v/>
      </c>
      <c r="E143" s="250" t="str">
        <f>IFERROR(IF(INDEX('Coverage Indicators - Section D'!E$10:E$41,MATCH('Print View'!$A143,'Coverage Indicators - Section D'!$A$10:$A$41,0))&lt;&gt;0,INDEX('Coverage Indicators - Section D'!E$10:E$41,MATCH('Print View'!$A143,'Coverage Indicators - Section D'!$A$10:$A$41,0)),""),"")</f>
        <v/>
      </c>
      <c r="F143" s="605" t="str">
        <f>IFERROR(IF(INDEX('Coverage Indicators - Section D'!G$10:G$41,MATCH('Print View'!$A143,'Coverage Indicators - Section D'!$A$10:$A$41,0))&lt;&gt;0,INDEX('Coverage Indicators - Section D'!G$10:G$41,MATCH('Print View'!$A143,'Coverage Indicators - Section D'!$A$10:$A$41,0)),""),"")</f>
        <v/>
      </c>
      <c r="G143" s="605" t="str">
        <f>IFERROR(IF(INDEX('Coverage Indicators - Section D'!H$10:H$41,MATCH('Print View'!$A143,'Coverage Indicators - Section D'!$A$10:$A$41,0))&lt;&gt;0,INDEX('Coverage Indicators - Section D'!H$10:H$41,MATCH('Print View'!$A143,'Coverage Indicators - Section D'!$A$10:$A$41,0)),""),"")</f>
        <v/>
      </c>
      <c r="H143" s="606" t="str">
        <f>IFERROR(IF(INDEX('Coverage Indicators - Section D'!P$10:P$41,MATCH('Print View'!$A143,'Coverage Indicators - Section D'!$A$10:$A$41,0))&lt;&gt;0,INDEX('Coverage Indicators - Section D'!P$10:P$41,MATCH('Print View'!$A143,'Coverage Indicators - Section D'!$A$10:$A$41,0)),""),"")</f>
        <v/>
      </c>
      <c r="I143" s="606" t="str">
        <f>IFERROR(IF(INDEX('Coverage Indicators - Section D'!Q$10:Q$41,MATCH('Print View'!$A143,'Coverage Indicators - Section D'!$A$10:$A$41,0))&lt;&gt;0,INDEX('Coverage Indicators - Section D'!Q$10:Q$41,MATCH('Print View'!$A143,'Coverage Indicators - Section D'!$A$10:$A$41,0)),""),"")</f>
        <v/>
      </c>
      <c r="J143" s="606" t="str">
        <f>IFERROR(IF(INDEX('Coverage Indicators - Section D'!R$10:R$41,MATCH('Print View'!$A143,'Coverage Indicators - Section D'!$A$10:$A$41,0))&lt;&gt;0,INDEX('Coverage Indicators - Section D'!R$10:R$41,MATCH('Print View'!$A143,'Coverage Indicators - Section D'!$A$10:$A$41,0)),""),"")</f>
        <v/>
      </c>
      <c r="K143" s="606" t="str">
        <f>IFERROR(IF(INDEX('Coverage Indicators - Section D'!S$10:S$41,MATCH('Print View'!$A143,'Coverage Indicators - Section D'!$A$10:$A$41,0))&lt;&gt;0,INDEX('Coverage Indicators - Section D'!S$10:S$41,MATCH('Print View'!$A143,'Coverage Indicators - Section D'!$A$10:$A$41,0)),""),"")</f>
        <v/>
      </c>
      <c r="L143" s="250" t="str">
        <f>IFERROR(IF(INDEX('Coverage Indicators - Section D'!T$10:T$41,MATCH('Print View'!$A143,'Coverage Indicators - Section D'!$A$10:$A$41,0))&lt;&gt;0,INDEX('Coverage Indicators - Section D'!T$10:T$41,MATCH('Print View'!$A143,'Coverage Indicators - Section D'!$A$10:$A$41,0)),""),"")</f>
        <v/>
      </c>
      <c r="M143" s="606" t="str">
        <f>IFERROR(IF(INDEX('Coverage Indicators - Section D'!V$10:V$41,MATCH('Print View'!$A143,'Coverage Indicators - Section D'!$A$10:$A$41,0))&lt;&gt;0,INDEX('Coverage Indicators - Section D'!V$10:V$41,MATCH('Print View'!$A143,'Coverage Indicators - Section D'!$A$10:$A$41,0)),""),"")</f>
        <v/>
      </c>
      <c r="N143" s="250" t="str">
        <f ca="1">IFERROR(IF(INDEX('Coverage Indicators - Section D'!E$45:E$226,MATCH('Print View'!$AR143,'Coverage Indicators - Section D'!$I$45:$I$226,0))&lt;&gt;0,INDEX('Coverage Indicators - Section D'!E$45:E$226,MATCH('Print View'!$AR143,'Coverage Indicators - Section D'!$I$45:$I$226,0)),""),"")</f>
        <v/>
      </c>
      <c r="O143" s="605" t="str">
        <f ca="1">IFERROR(IF(INDEX('Coverage Indicators - Section D'!G$45:G$226,MATCH('Print View'!$AR143,'Coverage Indicators - Section D'!$I$45:$I$226,0))&lt;&gt;0,INDEX('Coverage Indicators - Section D'!G$45:G$226,MATCH('Print View'!$AR143,'Coverage Indicators - Section D'!$I$45:$I$226,0)),""),"")</f>
        <v/>
      </c>
      <c r="P143" s="606" t="str">
        <f ca="1">IFERROR(IF(INDEX('Coverage Indicators - Section D'!H$45:H$226,MATCH('Print View'!$AR143,'Coverage Indicators - Section D'!$I$45:$I$226,0))&lt;&gt;0,INDEX('Coverage Indicators - Section D'!H$45:H$226,MATCH('Print View'!$AR143,'Coverage Indicators - Section D'!$I$45:$I$226,0)),""),"")</f>
        <v/>
      </c>
      <c r="Q143" s="250" t="str">
        <f ca="1">IFERROR(IF(INDEX('Coverage Indicators - Section D'!E$45:E$226,MATCH('Print View'!$AS143,'Coverage Indicators - Section D'!$I$45:$I$226,0))&lt;&gt;0,INDEX('Coverage Indicators - Section D'!E$45:E$226,MATCH('Print View'!$AS143,'Coverage Indicators - Section D'!$I$45:$I$226,0)),""),"")</f>
        <v/>
      </c>
      <c r="R143" s="605" t="str">
        <f ca="1">IFERROR(IF(INDEX('Coverage Indicators - Section D'!G$45:G$226,MATCH('Print View'!$AS143,'Coverage Indicators - Section D'!$I$45:$I$226,0))&lt;&gt;0,INDEX('Coverage Indicators - Section D'!G$45:G$226,MATCH('Print View'!$AS143,'Coverage Indicators - Section D'!$I$45:$I$226,0)),""),"")</f>
        <v/>
      </c>
      <c r="S143" s="606" t="str">
        <f ca="1">IFERROR(IF(INDEX('Coverage Indicators - Section D'!H$45:H$226,MATCH('Print View'!$AS143,'Coverage Indicators - Section D'!$I$45:$I$226,0))&lt;&gt;0,INDEX('Coverage Indicators - Section D'!H$45:H$226,MATCH('Print View'!$AS143,'Coverage Indicators - Section D'!$I$45:$I$226,0)),""),"")</f>
        <v/>
      </c>
      <c r="T143" s="250" t="str">
        <f ca="1">IFERROR(IF(INDEX('Coverage Indicators - Section D'!E$45:E$226,MATCH('Print View'!$AT143,'Coverage Indicators - Section D'!$I$45:$I$226,0))&lt;&gt;0,INDEX('Coverage Indicators - Section D'!E$45:E$226,MATCH('Print View'!$AT143,'Coverage Indicators - Section D'!$I$45:$I$226,0)),""),"")</f>
        <v/>
      </c>
      <c r="U143" s="605" t="str">
        <f ca="1">IFERROR(IF(INDEX('Coverage Indicators - Section D'!G$45:G$226,MATCH('Print View'!$AT143,'Coverage Indicators - Section D'!$I$45:$I$226,0))&lt;&gt;0,INDEX('Coverage Indicators - Section D'!G$45:G$226,MATCH('Print View'!$AT143,'Coverage Indicators - Section D'!$I$45:$I$226,0)),""),"")</f>
        <v/>
      </c>
      <c r="V143" s="606" t="str">
        <f ca="1">IFERROR(IF(INDEX('Coverage Indicators - Section D'!H$45:H$226,MATCH('Print View'!$AT143,'Coverage Indicators - Section D'!$I$45:$I$226,0))&lt;&gt;0,INDEX('Coverage Indicators - Section D'!H$45:H$226,MATCH('Print View'!$AT143,'Coverage Indicators - Section D'!$I$45:$I$226,0)),""),"")</f>
        <v/>
      </c>
      <c r="W143" s="250" t="str">
        <f ca="1">IFERROR(IF(INDEX('Coverage Indicators - Section D'!E$45:E$226,MATCH('Print View'!$AU143,'Coverage Indicators - Section D'!$I$45:$I$226,0))&lt;&gt;0,INDEX('Coverage Indicators - Section D'!E$45:E$226,MATCH('Print View'!$AU143,'Coverage Indicators - Section D'!$I$45:$I$226,0)),""),"")</f>
        <v/>
      </c>
      <c r="X143" s="605" t="str">
        <f ca="1">IFERROR(IF(INDEX('Coverage Indicators - Section D'!G$45:G$226,MATCH('Print View'!$AU143,'Coverage Indicators - Section D'!$I$45:$I$226,0))&lt;&gt;0,INDEX('Coverage Indicators - Section D'!G$45:G$226,MATCH('Print View'!$AU143,'Coverage Indicators - Section D'!$I$45:$I$226,0)),""),"")</f>
        <v/>
      </c>
      <c r="Y143" s="606" t="str">
        <f ca="1">IFERROR(IF(INDEX('Coverage Indicators - Section D'!H$45:H$226,MATCH('Print View'!$AU143,'Coverage Indicators - Section D'!$I$45:$I$226,0))&lt;&gt;0,INDEX('Coverage Indicators - Section D'!H$45:H$226,MATCH('Print View'!$AU143,'Coverage Indicators - Section D'!$I$45:$I$226,0)),""),"")</f>
        <v/>
      </c>
      <c r="Z143" s="250" t="str">
        <f ca="1">IFERROR(IF(INDEX('Coverage Indicators - Section D'!E$45:E$226,MATCH('Print View'!$AV143,'Coverage Indicators - Section D'!$I$45:$I$226,0))&lt;&gt;0,INDEX('Coverage Indicators - Section D'!E$45:E$226,MATCH('Print View'!$AV143,'Coverage Indicators - Section D'!$I$45:$I$226,0)),""),"")</f>
        <v/>
      </c>
      <c r="AA143" s="605" t="str">
        <f ca="1">IFERROR(IF(INDEX('Coverage Indicators - Section D'!G$45:G$226,MATCH('Print View'!$AV143,'Coverage Indicators - Section D'!$I$45:$I$226,0))&lt;&gt;0,INDEX('Coverage Indicators - Section D'!G$45:G$226,MATCH('Print View'!$AV143,'Coverage Indicators - Section D'!$I$45:$I$226,0)),""),"")</f>
        <v/>
      </c>
      <c r="AB143" s="606" t="str">
        <f ca="1">IFERROR(IF(INDEX('Coverage Indicators - Section D'!H$45:H$226,MATCH('Print View'!$AV143,'Coverage Indicators - Section D'!$I$45:$I$226,0))&lt;&gt;0,INDEX('Coverage Indicators - Section D'!H$45:H$226,MATCH('Print View'!$AV143,'Coverage Indicators - Section D'!$I$45:$I$226,0)),""),"")</f>
        <v/>
      </c>
      <c r="AC143" s="250" t="str">
        <f ca="1">IFERROR(IF(INDEX('Coverage Indicators - Section D'!E$45:E$226,MATCH('Print View'!$AW143,'Coverage Indicators - Section D'!$I$45:$I$226,0))&lt;&gt;0,INDEX('Coverage Indicators - Section D'!E$45:E$226,MATCH('Print View'!$AW143,'Coverage Indicators - Section D'!$I$45:$I$226,0)),""),"")</f>
        <v/>
      </c>
      <c r="AD143" s="605" t="str">
        <f ca="1">IFERROR(IF(INDEX('Coverage Indicators - Section D'!G$45:G$226,MATCH('Print View'!$AW143,'Coverage Indicators - Section D'!$I$45:$I$226,0))&lt;&gt;0,INDEX('Coverage Indicators - Section D'!G$45:G$226,MATCH('Print View'!$AW143,'Coverage Indicators - Section D'!$I$45:$I$226,0)),""),"")</f>
        <v/>
      </c>
      <c r="AE143" s="606" t="str">
        <f ca="1">IFERROR(IF(INDEX('Coverage Indicators - Section D'!H$45:H$226,MATCH('Print View'!$AW143,'Coverage Indicators - Section D'!$I$45:$I$226,0))&lt;&gt;0,INDEX('Coverage Indicators - Section D'!H$45:H$226,MATCH('Print View'!$AW143,'Coverage Indicators - Section D'!$I$45:$I$226,0)),""),"")</f>
        <v/>
      </c>
      <c r="AF143" s="250" t="str">
        <f ca="1">IFERROR(IF(INDEX('Coverage Indicators - Section D'!E$45:E$226,MATCH('Print View'!$AX143,'Coverage Indicators - Section D'!$I$45:$I$226,0))&lt;&gt;0,INDEX('Coverage Indicators - Section D'!E$45:E$226,MATCH('Print View'!$AX143,'Coverage Indicators - Section D'!$I$45:$I$226,0)),""),"")</f>
        <v/>
      </c>
      <c r="AG143" s="605" t="str">
        <f ca="1">IFERROR(IF(INDEX('Coverage Indicators - Section D'!G$45:G$226,MATCH('Print View'!$AX143,'Coverage Indicators - Section D'!$I$45:$I$226,0))&lt;&gt;0,INDEX('Coverage Indicators - Section D'!G$45:G$226,MATCH('Print View'!$AX143,'Coverage Indicators - Section D'!$I$45:$I$226,0)),""),"")</f>
        <v/>
      </c>
      <c r="AH143" s="606" t="str">
        <f ca="1">IFERROR(IF(INDEX('Coverage Indicators - Section D'!H$45:H$226,MATCH('Print View'!$AX143,'Coverage Indicators - Section D'!$I$45:$I$226,0))&lt;&gt;0,INDEX('Coverage Indicators - Section D'!H$45:H$226,MATCH('Print View'!$AX143,'Coverage Indicators - Section D'!$I$45:$I$226,0)),""),"")</f>
        <v/>
      </c>
      <c r="AI143" s="250" t="str">
        <f ca="1">IFERROR(IF(INDEX('Coverage Indicators - Section D'!E$45:E$226,MATCH('Print View'!$AY143,'Coverage Indicators - Section D'!$I$45:$I$226,0))&lt;&gt;0,INDEX('Coverage Indicators - Section D'!E$45:E$226,MATCH('Print View'!$AY143,'Coverage Indicators - Section D'!$I$45:$I$226,0)),""),"")</f>
        <v/>
      </c>
      <c r="AJ143" s="605" t="str">
        <f ca="1">IFERROR(IF(INDEX('Coverage Indicators - Section D'!G$45:G$226,MATCH('Print View'!$AY143,'Coverage Indicators - Section D'!$I$45:$I$226,0))&lt;&gt;0,INDEX('Coverage Indicators - Section D'!G$45:G$226,MATCH('Print View'!$AY143,'Coverage Indicators - Section D'!$I$45:$I$226,0)),""),"")</f>
        <v/>
      </c>
      <c r="AK143" s="606" t="str">
        <f ca="1">IFERROR(IF(INDEX('Coverage Indicators - Section D'!H$45:H$226,MATCH('Print View'!$AY143,'Coverage Indicators - Section D'!$I$45:$I$226,0))&lt;&gt;0,INDEX('Coverage Indicators - Section D'!H$45:H$226,MATCH('Print View'!$AY143,'Coverage Indicators - Section D'!$I$45:$I$226,0)),""),"")</f>
        <v/>
      </c>
      <c r="AL143" s="319"/>
      <c r="AM143" s="699" t="str">
        <f>IFERROR(IF(INDEX('Coverage Indicators - Section D'!W$10:W$41,MATCH('Print View'!$A143,'Coverage Indicators - Section D'!$A$10:$A$41,0))&lt;&gt;0,INDEX('Coverage Indicators - Section D'!W$10:W$41,MATCH('Print View'!$A143,'Coverage Indicators - Section D'!$A$10:$A$41,0)),""),"")</f>
        <v/>
      </c>
      <c r="AN143" s="306"/>
      <c r="AO143" s="594"/>
      <c r="AP143" s="595"/>
      <c r="AQ143" s="595"/>
      <c r="AR143" s="615" t="str">
        <f t="shared" ref="AR143" ca="1" si="228">CONCATENATE($A143,N$117)</f>
        <v>131-Jul-19 to 31-Dec-19</v>
      </c>
      <c r="AS143" s="613" t="str">
        <f t="shared" ref="AS143" ca="1" si="229">CONCATENATE($A143,Q$117)</f>
        <v>131-Jan-20 to 31-Dec-20</v>
      </c>
      <c r="AT143" s="613" t="str">
        <f t="shared" ref="AT143" ca="1" si="230">CONCATENATE($A143,T$117)</f>
        <v>131-Jan-21 to 31-Dec-21</v>
      </c>
      <c r="AU143" s="613" t="str">
        <f t="shared" ref="AU143" ca="1" si="231">CONCATENATE($A143,W$117)</f>
        <v>131-Jan-22 to 30-Jun-22</v>
      </c>
      <c r="AV143" s="613" t="str">
        <f t="shared" ref="AV143" ca="1" si="232">CONCATENATE($A143,Z$117)</f>
        <v>131-Jul-22 to 30-Jun-23</v>
      </c>
      <c r="AW143" s="613" t="str">
        <f t="shared" ref="AW143" ca="1" si="233">CONCATENATE($A143,AC$117)</f>
        <v>131-Jul-23 to 30-Jun-24</v>
      </c>
      <c r="AX143" s="613" t="str">
        <f t="shared" ref="AX143" si="234">CONCATENATE($A143,AF$117)</f>
        <v xml:space="preserve">13 to </v>
      </c>
      <c r="AY143" s="613" t="str">
        <f t="shared" ref="AY143" si="235">CONCATENATE($A143,AI$117)</f>
        <v xml:space="preserve">13 to </v>
      </c>
      <c r="AZ143" s="339"/>
      <c r="BA143" s="339"/>
    </row>
    <row r="144" spans="1:53" s="226" customFormat="1" ht="28.5" hidden="1" x14ac:dyDescent="0.25">
      <c r="A144" s="698"/>
      <c r="B144" s="606"/>
      <c r="C144" s="606"/>
      <c r="D144" s="606"/>
      <c r="E144" s="249" t="str">
        <f>IFERROR(IF(INDEX('Coverage Indicators - Section D'!F$10:F$41,MATCH('Print View'!$A143,'Coverage Indicators - Section D'!$A$10:$A$41,0))&lt;&gt;0,INDEX('Coverage Indicators - Section D'!F$10:F$41,MATCH('Print View'!$A143,'Coverage Indicators - Section D'!$A$10:$A$41,0)),""),"")</f>
        <v/>
      </c>
      <c r="F144" s="605"/>
      <c r="G144" s="605"/>
      <c r="H144" s="606"/>
      <c r="I144" s="606"/>
      <c r="J144" s="606"/>
      <c r="K144" s="606"/>
      <c r="L144" s="249" t="str">
        <f>IFERROR(IF(INDEX('Coverage Indicators - Section D'!U$10:U$41,MATCH('Print View'!$A143,'Coverage Indicators - Section D'!$A$10:$A$41,0))&lt;&gt;0,INDEX('Coverage Indicators - Section D'!U$10:U$41,MATCH('Print View'!$A143,'Coverage Indicators - Section D'!$A$10:$A$41,0)),""),"")</f>
        <v/>
      </c>
      <c r="M144" s="606"/>
      <c r="N144" s="249" t="str">
        <f ca="1">IFERROR(IF(INDEX('Coverage Indicators - Section D'!F$45:F$226,MATCH('Print View'!$AR143,'Coverage Indicators - Section D'!$I$45:$I$226,0))&lt;&gt;0,INDEX('Coverage Indicators - Section D'!F$45:F$226,MATCH('Print View'!$AR143,'Coverage Indicators - Section D'!$I$45:$I$226,0)),""),"")</f>
        <v/>
      </c>
      <c r="O144" s="605"/>
      <c r="P144" s="606"/>
      <c r="Q144" s="249" t="str">
        <f ca="1">IFERROR(IF(INDEX('Coverage Indicators - Section D'!F$45:F$226,MATCH('Print View'!$AS143,'Coverage Indicators - Section D'!$I$45:$I$226,0))&lt;&gt;0,INDEX('Coverage Indicators - Section D'!F$45:F$226,MATCH('Print View'!$AS143,'Coverage Indicators - Section D'!$I$45:$I$226,0)),""),"")</f>
        <v/>
      </c>
      <c r="R144" s="605"/>
      <c r="S144" s="606"/>
      <c r="T144" s="249" t="str">
        <f ca="1">IFERROR(IF(INDEX('Coverage Indicators - Section D'!F$45:F$226,MATCH('Print View'!$AT143,'Coverage Indicators - Section D'!$I$45:$I$226,0))&lt;&gt;0,INDEX('Coverage Indicators - Section D'!F$45:F$226,MATCH('Print View'!$AT143,'Coverage Indicators - Section D'!$I$45:$I$226,0)),""),"")</f>
        <v/>
      </c>
      <c r="U144" s="605"/>
      <c r="V144" s="606"/>
      <c r="W144" s="249" t="str">
        <f ca="1">IFERROR(IF(INDEX('Coverage Indicators - Section D'!F$45:F$226,MATCH('Print View'!$AU143,'Coverage Indicators - Section D'!$I$45:$I$226,0))&lt;&gt;0,INDEX('Coverage Indicators - Section D'!F$45:F$226,MATCH('Print View'!$AU143,'Coverage Indicators - Section D'!$I$45:$I$226,0)),""),"")</f>
        <v/>
      </c>
      <c r="X144" s="605"/>
      <c r="Y144" s="606"/>
      <c r="Z144" s="249" t="str">
        <f ca="1">IFERROR(IF(INDEX('Coverage Indicators - Section D'!F$45:F$226,MATCH('Print View'!$AV143,'Coverage Indicators - Section D'!$I$45:$I$226,0))&lt;&gt;0,INDEX('Coverage Indicators - Section D'!F$45:F$226,MATCH('Print View'!$AV143,'Coverage Indicators - Section D'!$I$45:$I$226,0)),""),"")</f>
        <v/>
      </c>
      <c r="AA144" s="605"/>
      <c r="AB144" s="606"/>
      <c r="AC144" s="249" t="str">
        <f ca="1">IFERROR(IF(INDEX('Coverage Indicators - Section D'!F$45:F$226,MATCH('Print View'!$AW143,'Coverage Indicators - Section D'!$I$45:$I$226,0))&lt;&gt;0,INDEX('Coverage Indicators - Section D'!F$45:F$226,MATCH('Print View'!$AW143,'Coverage Indicators - Section D'!$I$45:$I$226,0)),""),"")</f>
        <v/>
      </c>
      <c r="AD144" s="605"/>
      <c r="AE144" s="606"/>
      <c r="AF144" s="249" t="str">
        <f ca="1">IFERROR(IF(INDEX('Coverage Indicators - Section D'!F$45:F$226,MATCH('Print View'!$AX143,'Coverage Indicators - Section D'!$I$45:$I$226,0))&lt;&gt;0,INDEX('Coverage Indicators - Section D'!F$45:F$226,MATCH('Print View'!$AX143,'Coverage Indicators - Section D'!$I$45:$I$226,0)),""),"")</f>
        <v/>
      </c>
      <c r="AG144" s="605"/>
      <c r="AH144" s="606"/>
      <c r="AI144" s="249" t="str">
        <f ca="1">IFERROR(IF(INDEX('Coverage Indicators - Section D'!F$45:F$226,MATCH('Print View'!$AY143,'Coverage Indicators - Section D'!$I$45:$I$226,0))&lt;&gt;0,INDEX('Coverage Indicators - Section D'!F$45:F$226,MATCH('Print View'!$AY143,'Coverage Indicators - Section D'!$I$45:$I$226,0)),""),"")</f>
        <v/>
      </c>
      <c r="AJ144" s="605"/>
      <c r="AK144" s="606"/>
      <c r="AL144" s="319"/>
      <c r="AM144" s="699"/>
      <c r="AN144" s="306"/>
      <c r="AO144" s="594"/>
      <c r="AP144" s="595"/>
      <c r="AQ144" s="595"/>
      <c r="AR144" s="615"/>
      <c r="AS144" s="613"/>
      <c r="AT144" s="613"/>
      <c r="AU144" s="613"/>
      <c r="AV144" s="613"/>
      <c r="AW144" s="613"/>
      <c r="AX144" s="613"/>
      <c r="AY144" s="613"/>
      <c r="AZ144" s="339"/>
      <c r="BA144" s="339"/>
    </row>
    <row r="145" spans="1:53" s="226" customFormat="1" ht="28.5" hidden="1" x14ac:dyDescent="0.25">
      <c r="A145" s="701">
        <v>14</v>
      </c>
      <c r="B145" s="608" t="str">
        <f>IFERROR(IF(INDEX('Coverage Indicators - Section D'!B$10:B$41,MATCH('Print View'!$A145,'Coverage Indicators - Section D'!$A$10:$A$41,0))&lt;&gt;0,INDEX('Coverage Indicators - Section D'!B$10:B$41,MATCH('Print View'!$A145,'Coverage Indicators - Section D'!$A$10:$A$41,0)),""),"")</f>
        <v/>
      </c>
      <c r="C145" s="608" t="str">
        <f>IFERROR(IF(INDEX('Coverage Indicators - Section D'!C$10:C$41,MATCH('Print View'!$A145,'Coverage Indicators - Section D'!$A$10:$A$41,0))&lt;&gt;0,INDEX('Coverage Indicators - Section D'!C$10:C$41,MATCH('Print View'!$A145,'Coverage Indicators - Section D'!$A$10:$A$41,0)),""),"")</f>
        <v/>
      </c>
      <c r="D145" s="608" t="str">
        <f>IFERROR(IF(INDEX('Coverage Indicators - Section D'!D$10:D$41,MATCH('Print View'!$A145,'Coverage Indicators - Section D'!$A$10:$A$41,0))&lt;&gt;0,INDEX('Coverage Indicators - Section D'!D$10:D$41,MATCH('Print View'!$A145,'Coverage Indicators - Section D'!$A$10:$A$41,0)),""),"")</f>
        <v/>
      </c>
      <c r="E145" s="271" t="str">
        <f>IFERROR(IF(INDEX('Coverage Indicators - Section D'!E$10:E$41,MATCH('Print View'!$A145,'Coverage Indicators - Section D'!$A$10:$A$41,0))&lt;&gt;0,INDEX('Coverage Indicators - Section D'!E$10:E$41,MATCH('Print View'!$A145,'Coverage Indicators - Section D'!$A$10:$A$41,0)),""),"")</f>
        <v/>
      </c>
      <c r="F145" s="607" t="str">
        <f>IFERROR(IF(INDEX('Coverage Indicators - Section D'!G$10:G$41,MATCH('Print View'!$A145,'Coverage Indicators - Section D'!$A$10:$A$41,0))&lt;&gt;0,INDEX('Coverage Indicators - Section D'!G$10:G$41,MATCH('Print View'!$A145,'Coverage Indicators - Section D'!$A$10:$A$41,0)),""),"")</f>
        <v/>
      </c>
      <c r="G145" s="607" t="str">
        <f>IFERROR(IF(INDEX('Coverage Indicators - Section D'!H$10:H$41,MATCH('Print View'!$A145,'Coverage Indicators - Section D'!$A$10:$A$41,0))&lt;&gt;0,INDEX('Coverage Indicators - Section D'!H$10:H$41,MATCH('Print View'!$A145,'Coverage Indicators - Section D'!$A$10:$A$41,0)),""),"")</f>
        <v/>
      </c>
      <c r="H145" s="608" t="str">
        <f>IFERROR(IF(INDEX('Coverage Indicators - Section D'!P$10:P$41,MATCH('Print View'!$A145,'Coverage Indicators - Section D'!$A$10:$A$41,0))&lt;&gt;0,INDEX('Coverage Indicators - Section D'!P$10:P$41,MATCH('Print View'!$A145,'Coverage Indicators - Section D'!$A$10:$A$41,0)),""),"")</f>
        <v/>
      </c>
      <c r="I145" s="608" t="str">
        <f>IFERROR(IF(INDEX('Coverage Indicators - Section D'!Q$10:Q$41,MATCH('Print View'!$A145,'Coverage Indicators - Section D'!$A$10:$A$41,0))&lt;&gt;0,INDEX('Coverage Indicators - Section D'!Q$10:Q$41,MATCH('Print View'!$A145,'Coverage Indicators - Section D'!$A$10:$A$41,0)),""),"")</f>
        <v/>
      </c>
      <c r="J145" s="608" t="str">
        <f>IFERROR(IF(INDEX('Coverage Indicators - Section D'!R$10:R$41,MATCH('Print View'!$A145,'Coverage Indicators - Section D'!$A$10:$A$41,0))&lt;&gt;0,INDEX('Coverage Indicators - Section D'!R$10:R$41,MATCH('Print View'!$A145,'Coverage Indicators - Section D'!$A$10:$A$41,0)),""),"")</f>
        <v/>
      </c>
      <c r="K145" s="608" t="str">
        <f>IFERROR(IF(INDEX('Coverage Indicators - Section D'!S$10:S$41,MATCH('Print View'!$A145,'Coverage Indicators - Section D'!$A$10:$A$41,0))&lt;&gt;0,INDEX('Coverage Indicators - Section D'!S$10:S$41,MATCH('Print View'!$A145,'Coverage Indicators - Section D'!$A$10:$A$41,0)),""),"")</f>
        <v/>
      </c>
      <c r="L145" s="271" t="str">
        <f>IFERROR(IF(INDEX('Coverage Indicators - Section D'!T$10:T$41,MATCH('Print View'!$A145,'Coverage Indicators - Section D'!$A$10:$A$41,0))&lt;&gt;0,INDEX('Coverage Indicators - Section D'!T$10:T$41,MATCH('Print View'!$A145,'Coverage Indicators - Section D'!$A$10:$A$41,0)),""),"")</f>
        <v/>
      </c>
      <c r="M145" s="608" t="str">
        <f>IFERROR(IF(INDEX('Coverage Indicators - Section D'!V$10:V$41,MATCH('Print View'!$A145,'Coverage Indicators - Section D'!$A$10:$A$41,0))&lt;&gt;0,INDEX('Coverage Indicators - Section D'!V$10:V$41,MATCH('Print View'!$A145,'Coverage Indicators - Section D'!$A$10:$A$41,0)),""),"")</f>
        <v/>
      </c>
      <c r="N145" s="271" t="str">
        <f ca="1">IFERROR(IF(INDEX('Coverage Indicators - Section D'!E$45:E$226,MATCH('Print View'!$AR145,'Coverage Indicators - Section D'!$I$45:$I$226,0))&lt;&gt;0,INDEX('Coverage Indicators - Section D'!E$45:E$226,MATCH('Print View'!$AR145,'Coverage Indicators - Section D'!$I$45:$I$226,0)),""),"")</f>
        <v/>
      </c>
      <c r="O145" s="607" t="str">
        <f ca="1">IFERROR(IF(INDEX('Coverage Indicators - Section D'!G$45:G$226,MATCH('Print View'!$AR145,'Coverage Indicators - Section D'!$I$45:$I$226,0))&lt;&gt;0,INDEX('Coverage Indicators - Section D'!G$45:G$226,MATCH('Print View'!$AR145,'Coverage Indicators - Section D'!$I$45:$I$226,0)),""),"")</f>
        <v/>
      </c>
      <c r="P145" s="608" t="str">
        <f ca="1">IFERROR(IF(INDEX('Coverage Indicators - Section D'!H$45:H$226,MATCH('Print View'!$AR145,'Coverage Indicators - Section D'!$I$45:$I$226,0))&lt;&gt;0,INDEX('Coverage Indicators - Section D'!H$45:H$226,MATCH('Print View'!$AR145,'Coverage Indicators - Section D'!$I$45:$I$226,0)),""),"")</f>
        <v/>
      </c>
      <c r="Q145" s="271" t="str">
        <f ca="1">IFERROR(IF(INDEX('Coverage Indicators - Section D'!E$45:E$226,MATCH('Print View'!$AS145,'Coverage Indicators - Section D'!$I$45:$I$226,0))&lt;&gt;0,INDEX('Coverage Indicators - Section D'!E$45:E$226,MATCH('Print View'!$AS145,'Coverage Indicators - Section D'!$I$45:$I$226,0)),""),"")</f>
        <v/>
      </c>
      <c r="R145" s="607" t="str">
        <f ca="1">IFERROR(IF(INDEX('Coverage Indicators - Section D'!G$45:G$226,MATCH('Print View'!$AS145,'Coverage Indicators - Section D'!$I$45:$I$226,0))&lt;&gt;0,INDEX('Coverage Indicators - Section D'!G$45:G$226,MATCH('Print View'!$AS145,'Coverage Indicators - Section D'!$I$45:$I$226,0)),""),"")</f>
        <v/>
      </c>
      <c r="S145" s="608" t="str">
        <f ca="1">IFERROR(IF(INDEX('Coverage Indicators - Section D'!H$45:H$226,MATCH('Print View'!$AS145,'Coverage Indicators - Section D'!$I$45:$I$226,0))&lt;&gt;0,INDEX('Coverage Indicators - Section D'!H$45:H$226,MATCH('Print View'!$AS145,'Coverage Indicators - Section D'!$I$45:$I$226,0)),""),"")</f>
        <v/>
      </c>
      <c r="T145" s="271" t="str">
        <f ca="1">IFERROR(IF(INDEX('Coverage Indicators - Section D'!E$45:E$226,MATCH('Print View'!$AT145,'Coverage Indicators - Section D'!$I$45:$I$226,0))&lt;&gt;0,INDEX('Coverage Indicators - Section D'!E$45:E$226,MATCH('Print View'!$AT145,'Coverage Indicators - Section D'!$I$45:$I$226,0)),""),"")</f>
        <v/>
      </c>
      <c r="U145" s="607" t="str">
        <f ca="1">IFERROR(IF(INDEX('Coverage Indicators - Section D'!G$45:G$226,MATCH('Print View'!$AT145,'Coverage Indicators - Section D'!$I$45:$I$226,0))&lt;&gt;0,INDEX('Coverage Indicators - Section D'!G$45:G$226,MATCH('Print View'!$AT145,'Coverage Indicators - Section D'!$I$45:$I$226,0)),""),"")</f>
        <v/>
      </c>
      <c r="V145" s="608" t="str">
        <f ca="1">IFERROR(IF(INDEX('Coverage Indicators - Section D'!H$45:H$226,MATCH('Print View'!$AT145,'Coverage Indicators - Section D'!$I$45:$I$226,0))&lt;&gt;0,INDEX('Coverage Indicators - Section D'!H$45:H$226,MATCH('Print View'!$AT145,'Coverage Indicators - Section D'!$I$45:$I$226,0)),""),"")</f>
        <v/>
      </c>
      <c r="W145" s="271" t="str">
        <f ca="1">IFERROR(IF(INDEX('Coverage Indicators - Section D'!E$45:E$226,MATCH('Print View'!$AU145,'Coverage Indicators - Section D'!$I$45:$I$226,0))&lt;&gt;0,INDEX('Coverage Indicators - Section D'!E$45:E$226,MATCH('Print View'!$AU145,'Coverage Indicators - Section D'!$I$45:$I$226,0)),""),"")</f>
        <v/>
      </c>
      <c r="X145" s="607" t="str">
        <f ca="1">IFERROR(IF(INDEX('Coverage Indicators - Section D'!G$45:G$226,MATCH('Print View'!$AU145,'Coverage Indicators - Section D'!$I$45:$I$226,0))&lt;&gt;0,INDEX('Coverage Indicators - Section D'!G$45:G$226,MATCH('Print View'!$AU145,'Coverage Indicators - Section D'!$I$45:$I$226,0)),""),"")</f>
        <v/>
      </c>
      <c r="Y145" s="608" t="str">
        <f ca="1">IFERROR(IF(INDEX('Coverage Indicators - Section D'!H$45:H$226,MATCH('Print View'!$AU145,'Coverage Indicators - Section D'!$I$45:$I$226,0))&lt;&gt;0,INDEX('Coverage Indicators - Section D'!H$45:H$226,MATCH('Print View'!$AU145,'Coverage Indicators - Section D'!$I$45:$I$226,0)),""),"")</f>
        <v/>
      </c>
      <c r="Z145" s="271" t="str">
        <f ca="1">IFERROR(IF(INDEX('Coverage Indicators - Section D'!E$45:E$226,MATCH('Print View'!$AV145,'Coverage Indicators - Section D'!$I$45:$I$226,0))&lt;&gt;0,INDEX('Coverage Indicators - Section D'!E$45:E$226,MATCH('Print View'!$AV145,'Coverage Indicators - Section D'!$I$45:$I$226,0)),""),"")</f>
        <v/>
      </c>
      <c r="AA145" s="607" t="str">
        <f ca="1">IFERROR(IF(INDEX('Coverage Indicators - Section D'!G$45:G$226,MATCH('Print View'!$AV145,'Coverage Indicators - Section D'!$I$45:$I$226,0))&lt;&gt;0,INDEX('Coverage Indicators - Section D'!G$45:G$226,MATCH('Print View'!$AV145,'Coverage Indicators - Section D'!$I$45:$I$226,0)),""),"")</f>
        <v/>
      </c>
      <c r="AB145" s="608" t="str">
        <f ca="1">IFERROR(IF(INDEX('Coverage Indicators - Section D'!H$45:H$226,MATCH('Print View'!$AV145,'Coverage Indicators - Section D'!$I$45:$I$226,0))&lt;&gt;0,INDEX('Coverage Indicators - Section D'!H$45:H$226,MATCH('Print View'!$AV145,'Coverage Indicators - Section D'!$I$45:$I$226,0)),""),"")</f>
        <v/>
      </c>
      <c r="AC145" s="271" t="str">
        <f ca="1">IFERROR(IF(INDEX('Coverage Indicators - Section D'!E$45:E$226,MATCH('Print View'!$AW145,'Coverage Indicators - Section D'!$I$45:$I$226,0))&lt;&gt;0,INDEX('Coverage Indicators - Section D'!E$45:E$226,MATCH('Print View'!$AW145,'Coverage Indicators - Section D'!$I$45:$I$226,0)),""),"")</f>
        <v/>
      </c>
      <c r="AD145" s="607" t="str">
        <f ca="1">IFERROR(IF(INDEX('Coverage Indicators - Section D'!G$45:G$226,MATCH('Print View'!$AW145,'Coverage Indicators - Section D'!$I$45:$I$226,0))&lt;&gt;0,INDEX('Coverage Indicators - Section D'!G$45:G$226,MATCH('Print View'!$AW145,'Coverage Indicators - Section D'!$I$45:$I$226,0)),""),"")</f>
        <v/>
      </c>
      <c r="AE145" s="608" t="str">
        <f ca="1">IFERROR(IF(INDEX('Coverage Indicators - Section D'!H$45:H$226,MATCH('Print View'!$AW145,'Coverage Indicators - Section D'!$I$45:$I$226,0))&lt;&gt;0,INDEX('Coverage Indicators - Section D'!H$45:H$226,MATCH('Print View'!$AW145,'Coverage Indicators - Section D'!$I$45:$I$226,0)),""),"")</f>
        <v/>
      </c>
      <c r="AF145" s="271" t="str">
        <f ca="1">IFERROR(IF(INDEX('Coverage Indicators - Section D'!E$45:E$226,MATCH('Print View'!$AX145,'Coverage Indicators - Section D'!$I$45:$I$226,0))&lt;&gt;0,INDEX('Coverage Indicators - Section D'!E$45:E$226,MATCH('Print View'!$AX145,'Coverage Indicators - Section D'!$I$45:$I$226,0)),""),"")</f>
        <v/>
      </c>
      <c r="AG145" s="607" t="str">
        <f ca="1">IFERROR(IF(INDEX('Coverage Indicators - Section D'!G$45:G$226,MATCH('Print View'!$AX145,'Coverage Indicators - Section D'!$I$45:$I$226,0))&lt;&gt;0,INDEX('Coverage Indicators - Section D'!G$45:G$226,MATCH('Print View'!$AX145,'Coverage Indicators - Section D'!$I$45:$I$226,0)),""),"")</f>
        <v/>
      </c>
      <c r="AH145" s="608" t="str">
        <f ca="1">IFERROR(IF(INDEX('Coverage Indicators - Section D'!H$45:H$226,MATCH('Print View'!$AX145,'Coverage Indicators - Section D'!$I$45:$I$226,0))&lt;&gt;0,INDEX('Coverage Indicators - Section D'!H$45:H$226,MATCH('Print View'!$AX145,'Coverage Indicators - Section D'!$I$45:$I$226,0)),""),"")</f>
        <v/>
      </c>
      <c r="AI145" s="271" t="str">
        <f ca="1">IFERROR(IF(INDEX('Coverage Indicators - Section D'!E$45:E$226,MATCH('Print View'!$AY145,'Coverage Indicators - Section D'!$I$45:$I$226,0))&lt;&gt;0,INDEX('Coverage Indicators - Section D'!E$45:E$226,MATCH('Print View'!$AY145,'Coverage Indicators - Section D'!$I$45:$I$226,0)),""),"")</f>
        <v/>
      </c>
      <c r="AJ145" s="607" t="str">
        <f ca="1">IFERROR(IF(INDEX('Coverage Indicators - Section D'!G$45:G$226,MATCH('Print View'!$AY145,'Coverage Indicators - Section D'!$I$45:$I$226,0))&lt;&gt;0,INDEX('Coverage Indicators - Section D'!G$45:G$226,MATCH('Print View'!$AY145,'Coverage Indicators - Section D'!$I$45:$I$226,0)),""),"")</f>
        <v/>
      </c>
      <c r="AK145" s="608" t="str">
        <f ca="1">IFERROR(IF(INDEX('Coverage Indicators - Section D'!H$45:H$226,MATCH('Print View'!$AY145,'Coverage Indicators - Section D'!$I$45:$I$226,0))&lt;&gt;0,INDEX('Coverage Indicators - Section D'!H$45:H$226,MATCH('Print View'!$AY145,'Coverage Indicators - Section D'!$I$45:$I$226,0)),""),"")</f>
        <v/>
      </c>
      <c r="AL145" s="319"/>
      <c r="AM145" s="700" t="str">
        <f>IFERROR(IF(INDEX('Coverage Indicators - Section D'!W$10:W$41,MATCH('Print View'!$A145,'Coverage Indicators - Section D'!$A$10:$A$41,0))&lt;&gt;0,INDEX('Coverage Indicators - Section D'!W$10:W$41,MATCH('Print View'!$A145,'Coverage Indicators - Section D'!$A$10:$A$41,0)),""),"")</f>
        <v/>
      </c>
      <c r="AN145" s="306"/>
      <c r="AO145" s="592"/>
      <c r="AP145" s="593"/>
      <c r="AQ145" s="593"/>
      <c r="AR145" s="615" t="str">
        <f t="shared" ref="AR145" ca="1" si="236">CONCATENATE($A145,N$117)</f>
        <v>141-Jul-19 to 31-Dec-19</v>
      </c>
      <c r="AS145" s="613" t="str">
        <f t="shared" ref="AS145" ca="1" si="237">CONCATENATE($A145,Q$117)</f>
        <v>141-Jan-20 to 31-Dec-20</v>
      </c>
      <c r="AT145" s="613" t="str">
        <f t="shared" ref="AT145" ca="1" si="238">CONCATENATE($A145,T$117)</f>
        <v>141-Jan-21 to 31-Dec-21</v>
      </c>
      <c r="AU145" s="613" t="str">
        <f t="shared" ref="AU145" ca="1" si="239">CONCATENATE($A145,W$117)</f>
        <v>141-Jan-22 to 30-Jun-22</v>
      </c>
      <c r="AV145" s="613" t="str">
        <f t="shared" ref="AV145" ca="1" si="240">CONCATENATE($A145,Z$117)</f>
        <v>141-Jul-22 to 30-Jun-23</v>
      </c>
      <c r="AW145" s="613" t="str">
        <f t="shared" ref="AW145" ca="1" si="241">CONCATENATE($A145,AC$117)</f>
        <v>141-Jul-23 to 30-Jun-24</v>
      </c>
      <c r="AX145" s="613" t="str">
        <f t="shared" ref="AX145" si="242">CONCATENATE($A145,AF$117)</f>
        <v xml:space="preserve">14 to </v>
      </c>
      <c r="AY145" s="613" t="str">
        <f t="shared" ref="AY145" si="243">CONCATENATE($A145,AI$117)</f>
        <v xml:space="preserve">14 to </v>
      </c>
      <c r="AZ145" s="339"/>
      <c r="BA145" s="339"/>
    </row>
    <row r="146" spans="1:53" s="226" customFormat="1" ht="28.5" hidden="1" x14ac:dyDescent="0.25">
      <c r="A146" s="701"/>
      <c r="B146" s="608"/>
      <c r="C146" s="608"/>
      <c r="D146" s="608"/>
      <c r="E146" s="272" t="str">
        <f>IFERROR(IF(INDEX('Coverage Indicators - Section D'!F$10:F$41,MATCH('Print View'!$A145,'Coverage Indicators - Section D'!$A$10:$A$41,0))&lt;&gt;0,INDEX('Coverage Indicators - Section D'!F$10:F$41,MATCH('Print View'!$A145,'Coverage Indicators - Section D'!$A$10:$A$41,0)),""),"")</f>
        <v/>
      </c>
      <c r="F146" s="607"/>
      <c r="G146" s="607"/>
      <c r="H146" s="608"/>
      <c r="I146" s="608"/>
      <c r="J146" s="608"/>
      <c r="K146" s="608"/>
      <c r="L146" s="272" t="str">
        <f>IFERROR(IF(INDEX('Coverage Indicators - Section D'!U$10:U$41,MATCH('Print View'!$A145,'Coverage Indicators - Section D'!$A$10:$A$41,0))&lt;&gt;0,INDEX('Coverage Indicators - Section D'!U$10:U$41,MATCH('Print View'!$A145,'Coverage Indicators - Section D'!$A$10:$A$41,0)),""),"")</f>
        <v/>
      </c>
      <c r="M146" s="608"/>
      <c r="N146" s="272" t="str">
        <f ca="1">IFERROR(IF(INDEX('Coverage Indicators - Section D'!F$45:F$226,MATCH('Print View'!$AR145,'Coverage Indicators - Section D'!$I$45:$I$226,0))&lt;&gt;0,INDEX('Coverage Indicators - Section D'!F$45:F$226,MATCH('Print View'!$AR145,'Coverage Indicators - Section D'!$I$45:$I$226,0)),""),"")</f>
        <v/>
      </c>
      <c r="O146" s="607"/>
      <c r="P146" s="608"/>
      <c r="Q146" s="272" t="str">
        <f ca="1">IFERROR(IF(INDEX('Coverage Indicators - Section D'!F$45:F$226,MATCH('Print View'!$AS145,'Coverage Indicators - Section D'!$I$45:$I$226,0))&lt;&gt;0,INDEX('Coverage Indicators - Section D'!F$45:F$226,MATCH('Print View'!$AS145,'Coverage Indicators - Section D'!$I$45:$I$226,0)),""),"")</f>
        <v/>
      </c>
      <c r="R146" s="607"/>
      <c r="S146" s="608"/>
      <c r="T146" s="272" t="str">
        <f ca="1">IFERROR(IF(INDEX('Coverage Indicators - Section D'!F$45:F$226,MATCH('Print View'!$AT145,'Coverage Indicators - Section D'!$I$45:$I$226,0))&lt;&gt;0,INDEX('Coverage Indicators - Section D'!F$45:F$226,MATCH('Print View'!$AT145,'Coverage Indicators - Section D'!$I$45:$I$226,0)),""),"")</f>
        <v/>
      </c>
      <c r="U146" s="607"/>
      <c r="V146" s="608"/>
      <c r="W146" s="272" t="str">
        <f ca="1">IFERROR(IF(INDEX('Coverage Indicators - Section D'!F$45:F$226,MATCH('Print View'!$AU145,'Coverage Indicators - Section D'!$I$45:$I$226,0))&lt;&gt;0,INDEX('Coverage Indicators - Section D'!F$45:F$226,MATCH('Print View'!$AU145,'Coverage Indicators - Section D'!$I$45:$I$226,0)),""),"")</f>
        <v/>
      </c>
      <c r="X146" s="607"/>
      <c r="Y146" s="608"/>
      <c r="Z146" s="272" t="str">
        <f ca="1">IFERROR(IF(INDEX('Coverage Indicators - Section D'!F$45:F$226,MATCH('Print View'!$AV145,'Coverage Indicators - Section D'!$I$45:$I$226,0))&lt;&gt;0,INDEX('Coverage Indicators - Section D'!F$45:F$226,MATCH('Print View'!$AV145,'Coverage Indicators - Section D'!$I$45:$I$226,0)),""),"")</f>
        <v/>
      </c>
      <c r="AA146" s="607"/>
      <c r="AB146" s="608"/>
      <c r="AC146" s="272" t="str">
        <f ca="1">IFERROR(IF(INDEX('Coverage Indicators - Section D'!F$45:F$226,MATCH('Print View'!$AW145,'Coverage Indicators - Section D'!$I$45:$I$226,0))&lt;&gt;0,INDEX('Coverage Indicators - Section D'!F$45:F$226,MATCH('Print View'!$AW145,'Coverage Indicators - Section D'!$I$45:$I$226,0)),""),"")</f>
        <v/>
      </c>
      <c r="AD146" s="607"/>
      <c r="AE146" s="608"/>
      <c r="AF146" s="272" t="str">
        <f ca="1">IFERROR(IF(INDEX('Coverage Indicators - Section D'!F$45:F$226,MATCH('Print View'!$AX145,'Coverage Indicators - Section D'!$I$45:$I$226,0))&lt;&gt;0,INDEX('Coverage Indicators - Section D'!F$45:F$226,MATCH('Print View'!$AX145,'Coverage Indicators - Section D'!$I$45:$I$226,0)),""),"")</f>
        <v/>
      </c>
      <c r="AG146" s="607"/>
      <c r="AH146" s="608"/>
      <c r="AI146" s="272" t="str">
        <f ca="1">IFERROR(IF(INDEX('Coverage Indicators - Section D'!F$45:F$226,MATCH('Print View'!$AY145,'Coverage Indicators - Section D'!$I$45:$I$226,0))&lt;&gt;0,INDEX('Coverage Indicators - Section D'!F$45:F$226,MATCH('Print View'!$AY145,'Coverage Indicators - Section D'!$I$45:$I$226,0)),""),"")</f>
        <v/>
      </c>
      <c r="AJ146" s="607"/>
      <c r="AK146" s="608"/>
      <c r="AL146" s="319"/>
      <c r="AM146" s="700"/>
      <c r="AN146" s="306"/>
      <c r="AO146" s="592"/>
      <c r="AP146" s="593"/>
      <c r="AQ146" s="593"/>
      <c r="AR146" s="615"/>
      <c r="AS146" s="613"/>
      <c r="AT146" s="613"/>
      <c r="AU146" s="613"/>
      <c r="AV146" s="613"/>
      <c r="AW146" s="613"/>
      <c r="AX146" s="613"/>
      <c r="AY146" s="613"/>
      <c r="AZ146" s="339"/>
      <c r="BA146" s="339"/>
    </row>
    <row r="147" spans="1:53" s="226" customFormat="1" ht="28.5" hidden="1" x14ac:dyDescent="0.25">
      <c r="A147" s="698">
        <v>15</v>
      </c>
      <c r="B147" s="606" t="str">
        <f>IFERROR(IF(INDEX('Coverage Indicators - Section D'!B$10:B$41,MATCH('Print View'!$A147,'Coverage Indicators - Section D'!$A$10:$A$41,0))&lt;&gt;0,INDEX('Coverage Indicators - Section D'!B$10:B$41,MATCH('Print View'!$A147,'Coverage Indicators - Section D'!$A$10:$A$41,0)),""),"")</f>
        <v/>
      </c>
      <c r="C147" s="606" t="str">
        <f>IFERROR(IF(INDEX('Coverage Indicators - Section D'!C$10:C$41,MATCH('Print View'!$A147,'Coverage Indicators - Section D'!$A$10:$A$41,0))&lt;&gt;0,INDEX('Coverage Indicators - Section D'!C$10:C$41,MATCH('Print View'!$A147,'Coverage Indicators - Section D'!$A$10:$A$41,0)),""),"")</f>
        <v/>
      </c>
      <c r="D147" s="606" t="str">
        <f>IFERROR(IF(INDEX('Coverage Indicators - Section D'!D$10:D$41,MATCH('Print View'!$A147,'Coverage Indicators - Section D'!$A$10:$A$41,0))&lt;&gt;0,INDEX('Coverage Indicators - Section D'!D$10:D$41,MATCH('Print View'!$A147,'Coverage Indicators - Section D'!$A$10:$A$41,0)),""),"")</f>
        <v/>
      </c>
      <c r="E147" s="250" t="str">
        <f>IFERROR(IF(INDEX('Coverage Indicators - Section D'!E$10:E$41,MATCH('Print View'!$A147,'Coverage Indicators - Section D'!$A$10:$A$41,0))&lt;&gt;0,INDEX('Coverage Indicators - Section D'!E$10:E$41,MATCH('Print View'!$A147,'Coverage Indicators - Section D'!$A$10:$A$41,0)),""),"")</f>
        <v/>
      </c>
      <c r="F147" s="605" t="str">
        <f>IFERROR(IF(INDEX('Coverage Indicators - Section D'!G$10:G$41,MATCH('Print View'!$A147,'Coverage Indicators - Section D'!$A$10:$A$41,0))&lt;&gt;0,INDEX('Coverage Indicators - Section D'!G$10:G$41,MATCH('Print View'!$A147,'Coverage Indicators - Section D'!$A$10:$A$41,0)),""),"")</f>
        <v/>
      </c>
      <c r="G147" s="605" t="str">
        <f>IFERROR(IF(INDEX('Coverage Indicators - Section D'!H$10:H$41,MATCH('Print View'!$A147,'Coverage Indicators - Section D'!$A$10:$A$41,0))&lt;&gt;0,INDEX('Coverage Indicators - Section D'!H$10:H$41,MATCH('Print View'!$A147,'Coverage Indicators - Section D'!$A$10:$A$41,0)),""),"")</f>
        <v/>
      </c>
      <c r="H147" s="606" t="str">
        <f>IFERROR(IF(INDEX('Coverage Indicators - Section D'!P$10:P$41,MATCH('Print View'!$A147,'Coverage Indicators - Section D'!$A$10:$A$41,0))&lt;&gt;0,INDEX('Coverage Indicators - Section D'!P$10:P$41,MATCH('Print View'!$A147,'Coverage Indicators - Section D'!$A$10:$A$41,0)),""),"")</f>
        <v/>
      </c>
      <c r="I147" s="606" t="str">
        <f>IFERROR(IF(INDEX('Coverage Indicators - Section D'!Q$10:Q$41,MATCH('Print View'!$A147,'Coverage Indicators - Section D'!$A$10:$A$41,0))&lt;&gt;0,INDEX('Coverage Indicators - Section D'!Q$10:Q$41,MATCH('Print View'!$A147,'Coverage Indicators - Section D'!$A$10:$A$41,0)),""),"")</f>
        <v/>
      </c>
      <c r="J147" s="606" t="str">
        <f>IFERROR(IF(INDEX('Coverage Indicators - Section D'!R$10:R$41,MATCH('Print View'!$A147,'Coverage Indicators - Section D'!$A$10:$A$41,0))&lt;&gt;0,INDEX('Coverage Indicators - Section D'!R$10:R$41,MATCH('Print View'!$A147,'Coverage Indicators - Section D'!$A$10:$A$41,0)),""),"")</f>
        <v/>
      </c>
      <c r="K147" s="606" t="str">
        <f>IFERROR(IF(INDEX('Coverage Indicators - Section D'!S$10:S$41,MATCH('Print View'!$A147,'Coverage Indicators - Section D'!$A$10:$A$41,0))&lt;&gt;0,INDEX('Coverage Indicators - Section D'!S$10:S$41,MATCH('Print View'!$A147,'Coverage Indicators - Section D'!$A$10:$A$41,0)),""),"")</f>
        <v/>
      </c>
      <c r="L147" s="250" t="str">
        <f>IFERROR(IF(INDEX('Coverage Indicators - Section D'!T$10:T$41,MATCH('Print View'!$A147,'Coverage Indicators - Section D'!$A$10:$A$41,0))&lt;&gt;0,INDEX('Coverage Indicators - Section D'!T$10:T$41,MATCH('Print View'!$A147,'Coverage Indicators - Section D'!$A$10:$A$41,0)),""),"")</f>
        <v/>
      </c>
      <c r="M147" s="606" t="str">
        <f>IFERROR(IF(INDEX('Coverage Indicators - Section D'!V$10:V$41,MATCH('Print View'!$A147,'Coverage Indicators - Section D'!$A$10:$A$41,0))&lt;&gt;0,INDEX('Coverage Indicators - Section D'!V$10:V$41,MATCH('Print View'!$A147,'Coverage Indicators - Section D'!$A$10:$A$41,0)),""),"")</f>
        <v/>
      </c>
      <c r="N147" s="250" t="str">
        <f ca="1">IFERROR(IF(INDEX('Coverage Indicators - Section D'!E$45:E$226,MATCH('Print View'!$AR147,'Coverage Indicators - Section D'!$I$45:$I$226,0))&lt;&gt;0,INDEX('Coverage Indicators - Section D'!E$45:E$226,MATCH('Print View'!$AR147,'Coverage Indicators - Section D'!$I$45:$I$226,0)),""),"")</f>
        <v/>
      </c>
      <c r="O147" s="605" t="str">
        <f ca="1">IFERROR(IF(INDEX('Coverage Indicators - Section D'!G$45:G$226,MATCH('Print View'!$AR147,'Coverage Indicators - Section D'!$I$45:$I$226,0))&lt;&gt;0,INDEX('Coverage Indicators - Section D'!G$45:G$226,MATCH('Print View'!$AR147,'Coverage Indicators - Section D'!$I$45:$I$226,0)),""),"")</f>
        <v/>
      </c>
      <c r="P147" s="606" t="str">
        <f ca="1">IFERROR(IF(INDEX('Coverage Indicators - Section D'!H$45:H$226,MATCH('Print View'!$AR147,'Coverage Indicators - Section D'!$I$45:$I$226,0))&lt;&gt;0,INDEX('Coverage Indicators - Section D'!H$45:H$226,MATCH('Print View'!$AR147,'Coverage Indicators - Section D'!$I$45:$I$226,0)),""),"")</f>
        <v/>
      </c>
      <c r="Q147" s="250" t="str">
        <f ca="1">IFERROR(IF(INDEX('Coverage Indicators - Section D'!E$45:E$226,MATCH('Print View'!$AS147,'Coverage Indicators - Section D'!$I$45:$I$226,0))&lt;&gt;0,INDEX('Coverage Indicators - Section D'!E$45:E$226,MATCH('Print View'!$AS147,'Coverage Indicators - Section D'!$I$45:$I$226,0)),""),"")</f>
        <v/>
      </c>
      <c r="R147" s="605" t="str">
        <f ca="1">IFERROR(IF(INDEX('Coverage Indicators - Section D'!G$45:G$226,MATCH('Print View'!$AS147,'Coverage Indicators - Section D'!$I$45:$I$226,0))&lt;&gt;0,INDEX('Coverage Indicators - Section D'!G$45:G$226,MATCH('Print View'!$AS147,'Coverage Indicators - Section D'!$I$45:$I$226,0)),""),"")</f>
        <v/>
      </c>
      <c r="S147" s="606" t="str">
        <f ca="1">IFERROR(IF(INDEX('Coverage Indicators - Section D'!H$45:H$226,MATCH('Print View'!$AS147,'Coverage Indicators - Section D'!$I$45:$I$226,0))&lt;&gt;0,INDEX('Coverage Indicators - Section D'!H$45:H$226,MATCH('Print View'!$AS147,'Coverage Indicators - Section D'!$I$45:$I$226,0)),""),"")</f>
        <v/>
      </c>
      <c r="T147" s="250" t="str">
        <f ca="1">IFERROR(IF(INDEX('Coverage Indicators - Section D'!E$45:E$226,MATCH('Print View'!$AT147,'Coverage Indicators - Section D'!$I$45:$I$226,0))&lt;&gt;0,INDEX('Coverage Indicators - Section D'!E$45:E$226,MATCH('Print View'!$AT147,'Coverage Indicators - Section D'!$I$45:$I$226,0)),""),"")</f>
        <v/>
      </c>
      <c r="U147" s="605" t="str">
        <f ca="1">IFERROR(IF(INDEX('Coverage Indicators - Section D'!G$45:G$226,MATCH('Print View'!$AT147,'Coverage Indicators - Section D'!$I$45:$I$226,0))&lt;&gt;0,INDEX('Coverage Indicators - Section D'!G$45:G$226,MATCH('Print View'!$AT147,'Coverage Indicators - Section D'!$I$45:$I$226,0)),""),"")</f>
        <v/>
      </c>
      <c r="V147" s="606" t="str">
        <f ca="1">IFERROR(IF(INDEX('Coverage Indicators - Section D'!H$45:H$226,MATCH('Print View'!$AT147,'Coverage Indicators - Section D'!$I$45:$I$226,0))&lt;&gt;0,INDEX('Coverage Indicators - Section D'!H$45:H$226,MATCH('Print View'!$AT147,'Coverage Indicators - Section D'!$I$45:$I$226,0)),""),"")</f>
        <v/>
      </c>
      <c r="W147" s="250" t="str">
        <f ca="1">IFERROR(IF(INDEX('Coverage Indicators - Section D'!E$45:E$226,MATCH('Print View'!$AU147,'Coverage Indicators - Section D'!$I$45:$I$226,0))&lt;&gt;0,INDEX('Coverage Indicators - Section D'!E$45:E$226,MATCH('Print View'!$AU147,'Coverage Indicators - Section D'!$I$45:$I$226,0)),""),"")</f>
        <v/>
      </c>
      <c r="X147" s="605" t="str">
        <f ca="1">IFERROR(IF(INDEX('Coverage Indicators - Section D'!G$45:G$226,MATCH('Print View'!$AU147,'Coverage Indicators - Section D'!$I$45:$I$226,0))&lt;&gt;0,INDEX('Coverage Indicators - Section D'!G$45:G$226,MATCH('Print View'!$AU147,'Coverage Indicators - Section D'!$I$45:$I$226,0)),""),"")</f>
        <v/>
      </c>
      <c r="Y147" s="606" t="str">
        <f ca="1">IFERROR(IF(INDEX('Coverage Indicators - Section D'!H$45:H$226,MATCH('Print View'!$AU147,'Coverage Indicators - Section D'!$I$45:$I$226,0))&lt;&gt;0,INDEX('Coverage Indicators - Section D'!H$45:H$226,MATCH('Print View'!$AU147,'Coverage Indicators - Section D'!$I$45:$I$226,0)),""),"")</f>
        <v/>
      </c>
      <c r="Z147" s="250" t="str">
        <f ca="1">IFERROR(IF(INDEX('Coverage Indicators - Section D'!E$45:E$226,MATCH('Print View'!$AV147,'Coverage Indicators - Section D'!$I$45:$I$226,0))&lt;&gt;0,INDEX('Coverage Indicators - Section D'!E$45:E$226,MATCH('Print View'!$AV147,'Coverage Indicators - Section D'!$I$45:$I$226,0)),""),"")</f>
        <v/>
      </c>
      <c r="AA147" s="605" t="str">
        <f ca="1">IFERROR(IF(INDEX('Coverage Indicators - Section D'!G$45:G$226,MATCH('Print View'!$AV147,'Coverage Indicators - Section D'!$I$45:$I$226,0))&lt;&gt;0,INDEX('Coverage Indicators - Section D'!G$45:G$226,MATCH('Print View'!$AV147,'Coverage Indicators - Section D'!$I$45:$I$226,0)),""),"")</f>
        <v/>
      </c>
      <c r="AB147" s="606" t="str">
        <f ca="1">IFERROR(IF(INDEX('Coverage Indicators - Section D'!H$45:H$226,MATCH('Print View'!$AV147,'Coverage Indicators - Section D'!$I$45:$I$226,0))&lt;&gt;0,INDEX('Coverage Indicators - Section D'!H$45:H$226,MATCH('Print View'!$AV147,'Coverage Indicators - Section D'!$I$45:$I$226,0)),""),"")</f>
        <v/>
      </c>
      <c r="AC147" s="250" t="str">
        <f ca="1">IFERROR(IF(INDEX('Coverage Indicators - Section D'!E$45:E$226,MATCH('Print View'!$AW147,'Coverage Indicators - Section D'!$I$45:$I$226,0))&lt;&gt;0,INDEX('Coverage Indicators - Section D'!E$45:E$226,MATCH('Print View'!$AW147,'Coverage Indicators - Section D'!$I$45:$I$226,0)),""),"")</f>
        <v/>
      </c>
      <c r="AD147" s="605" t="str">
        <f ca="1">IFERROR(IF(INDEX('Coverage Indicators - Section D'!G$45:G$226,MATCH('Print View'!$AW147,'Coverage Indicators - Section D'!$I$45:$I$226,0))&lt;&gt;0,INDEX('Coverage Indicators - Section D'!G$45:G$226,MATCH('Print View'!$AW147,'Coverage Indicators - Section D'!$I$45:$I$226,0)),""),"")</f>
        <v/>
      </c>
      <c r="AE147" s="606" t="str">
        <f ca="1">IFERROR(IF(INDEX('Coverage Indicators - Section D'!H$45:H$226,MATCH('Print View'!$AW147,'Coverage Indicators - Section D'!$I$45:$I$226,0))&lt;&gt;0,INDEX('Coverage Indicators - Section D'!H$45:H$226,MATCH('Print View'!$AW147,'Coverage Indicators - Section D'!$I$45:$I$226,0)),""),"")</f>
        <v/>
      </c>
      <c r="AF147" s="250" t="str">
        <f ca="1">IFERROR(IF(INDEX('Coverage Indicators - Section D'!E$45:E$226,MATCH('Print View'!$AX147,'Coverage Indicators - Section D'!$I$45:$I$226,0))&lt;&gt;0,INDEX('Coverage Indicators - Section D'!E$45:E$226,MATCH('Print View'!$AX147,'Coverage Indicators - Section D'!$I$45:$I$226,0)),""),"")</f>
        <v/>
      </c>
      <c r="AG147" s="605" t="str">
        <f ca="1">IFERROR(IF(INDEX('Coverage Indicators - Section D'!G$45:G$226,MATCH('Print View'!$AX147,'Coverage Indicators - Section D'!$I$45:$I$226,0))&lt;&gt;0,INDEX('Coverage Indicators - Section D'!G$45:G$226,MATCH('Print View'!$AX147,'Coverage Indicators - Section D'!$I$45:$I$226,0)),""),"")</f>
        <v/>
      </c>
      <c r="AH147" s="606" t="str">
        <f ca="1">IFERROR(IF(INDEX('Coverage Indicators - Section D'!H$45:H$226,MATCH('Print View'!$AX147,'Coverage Indicators - Section D'!$I$45:$I$226,0))&lt;&gt;0,INDEX('Coverage Indicators - Section D'!H$45:H$226,MATCH('Print View'!$AX147,'Coverage Indicators - Section D'!$I$45:$I$226,0)),""),"")</f>
        <v/>
      </c>
      <c r="AI147" s="250" t="str">
        <f ca="1">IFERROR(IF(INDEX('Coverage Indicators - Section D'!E$45:E$226,MATCH('Print View'!$AY147,'Coverage Indicators - Section D'!$I$45:$I$226,0))&lt;&gt;0,INDEX('Coverage Indicators - Section D'!E$45:E$226,MATCH('Print View'!$AY147,'Coverage Indicators - Section D'!$I$45:$I$226,0)),""),"")</f>
        <v/>
      </c>
      <c r="AJ147" s="605" t="str">
        <f ca="1">IFERROR(IF(INDEX('Coverage Indicators - Section D'!G$45:G$226,MATCH('Print View'!$AY147,'Coverage Indicators - Section D'!$I$45:$I$226,0))&lt;&gt;0,INDEX('Coverage Indicators - Section D'!G$45:G$226,MATCH('Print View'!$AY147,'Coverage Indicators - Section D'!$I$45:$I$226,0)),""),"")</f>
        <v/>
      </c>
      <c r="AK147" s="606" t="str">
        <f ca="1">IFERROR(IF(INDEX('Coverage Indicators - Section D'!H$45:H$226,MATCH('Print View'!$AY147,'Coverage Indicators - Section D'!$I$45:$I$226,0))&lt;&gt;0,INDEX('Coverage Indicators - Section D'!H$45:H$226,MATCH('Print View'!$AY147,'Coverage Indicators - Section D'!$I$45:$I$226,0)),""),"")</f>
        <v/>
      </c>
      <c r="AL147" s="319"/>
      <c r="AM147" s="699" t="str">
        <f>IFERROR(IF(INDEX('Coverage Indicators - Section D'!W$10:W$41,MATCH('Print View'!$A147,'Coverage Indicators - Section D'!$A$10:$A$41,0))&lt;&gt;0,INDEX('Coverage Indicators - Section D'!W$10:W$41,MATCH('Print View'!$A147,'Coverage Indicators - Section D'!$A$10:$A$41,0)),""),"")</f>
        <v/>
      </c>
      <c r="AN147" s="306"/>
      <c r="AO147" s="594"/>
      <c r="AP147" s="595"/>
      <c r="AQ147" s="595"/>
      <c r="AR147" s="615" t="str">
        <f t="shared" ref="AR147" ca="1" si="244">CONCATENATE($A147,N$117)</f>
        <v>151-Jul-19 to 31-Dec-19</v>
      </c>
      <c r="AS147" s="613" t="str">
        <f t="shared" ref="AS147" ca="1" si="245">CONCATENATE($A147,Q$117)</f>
        <v>151-Jan-20 to 31-Dec-20</v>
      </c>
      <c r="AT147" s="613" t="str">
        <f t="shared" ref="AT147" ca="1" si="246">CONCATENATE($A147,T$117)</f>
        <v>151-Jan-21 to 31-Dec-21</v>
      </c>
      <c r="AU147" s="613" t="str">
        <f t="shared" ref="AU147" ca="1" si="247">CONCATENATE($A147,W$117)</f>
        <v>151-Jan-22 to 30-Jun-22</v>
      </c>
      <c r="AV147" s="613" t="str">
        <f t="shared" ref="AV147" ca="1" si="248">CONCATENATE($A147,Z$117)</f>
        <v>151-Jul-22 to 30-Jun-23</v>
      </c>
      <c r="AW147" s="613" t="str">
        <f t="shared" ref="AW147" ca="1" si="249">CONCATENATE($A147,AC$117)</f>
        <v>151-Jul-23 to 30-Jun-24</v>
      </c>
      <c r="AX147" s="613" t="str">
        <f t="shared" ref="AX147" si="250">CONCATENATE($A147,AF$117)</f>
        <v xml:space="preserve">15 to </v>
      </c>
      <c r="AY147" s="613" t="str">
        <f t="shared" ref="AY147" si="251">CONCATENATE($A147,AI$117)</f>
        <v xml:space="preserve">15 to </v>
      </c>
      <c r="AZ147" s="339"/>
      <c r="BA147" s="339"/>
    </row>
    <row r="148" spans="1:53" s="226" customFormat="1" ht="28.5" hidden="1" x14ac:dyDescent="0.25">
      <c r="A148" s="698"/>
      <c r="B148" s="606"/>
      <c r="C148" s="606"/>
      <c r="D148" s="606"/>
      <c r="E148" s="249" t="str">
        <f>IFERROR(IF(INDEX('Coverage Indicators - Section D'!F$10:F$41,MATCH('Print View'!$A147,'Coverage Indicators - Section D'!$A$10:$A$41,0))&lt;&gt;0,INDEX('Coverage Indicators - Section D'!F$10:F$41,MATCH('Print View'!$A147,'Coverage Indicators - Section D'!$A$10:$A$41,0)),""),"")</f>
        <v/>
      </c>
      <c r="F148" s="605"/>
      <c r="G148" s="605"/>
      <c r="H148" s="606"/>
      <c r="I148" s="606"/>
      <c r="J148" s="606"/>
      <c r="K148" s="606"/>
      <c r="L148" s="249" t="str">
        <f>IFERROR(IF(INDEX('Coverage Indicators - Section D'!U$10:U$41,MATCH('Print View'!$A147,'Coverage Indicators - Section D'!$A$10:$A$41,0))&lt;&gt;0,INDEX('Coverage Indicators - Section D'!U$10:U$41,MATCH('Print View'!$A147,'Coverage Indicators - Section D'!$A$10:$A$41,0)),""),"")</f>
        <v/>
      </c>
      <c r="M148" s="606"/>
      <c r="N148" s="249" t="str">
        <f ca="1">IFERROR(IF(INDEX('Coverage Indicators - Section D'!F$45:F$226,MATCH('Print View'!$AR147,'Coverage Indicators - Section D'!$I$45:$I$226,0))&lt;&gt;0,INDEX('Coverage Indicators - Section D'!F$45:F$226,MATCH('Print View'!$AR147,'Coverage Indicators - Section D'!$I$45:$I$226,0)),""),"")</f>
        <v/>
      </c>
      <c r="O148" s="605"/>
      <c r="P148" s="606"/>
      <c r="Q148" s="249" t="str">
        <f ca="1">IFERROR(IF(INDEX('Coverage Indicators - Section D'!F$45:F$226,MATCH('Print View'!$AS147,'Coverage Indicators - Section D'!$I$45:$I$226,0))&lt;&gt;0,INDEX('Coverage Indicators - Section D'!F$45:F$226,MATCH('Print View'!$AS147,'Coverage Indicators - Section D'!$I$45:$I$226,0)),""),"")</f>
        <v/>
      </c>
      <c r="R148" s="605"/>
      <c r="S148" s="606"/>
      <c r="T148" s="249" t="str">
        <f ca="1">IFERROR(IF(INDEX('Coverage Indicators - Section D'!F$45:F$226,MATCH('Print View'!$AT147,'Coverage Indicators - Section D'!$I$45:$I$226,0))&lt;&gt;0,INDEX('Coverage Indicators - Section D'!F$45:F$226,MATCH('Print View'!$AT147,'Coverage Indicators - Section D'!$I$45:$I$226,0)),""),"")</f>
        <v/>
      </c>
      <c r="U148" s="605"/>
      <c r="V148" s="606"/>
      <c r="W148" s="249" t="str">
        <f ca="1">IFERROR(IF(INDEX('Coverage Indicators - Section D'!F$45:F$226,MATCH('Print View'!$AU147,'Coverage Indicators - Section D'!$I$45:$I$226,0))&lt;&gt;0,INDEX('Coverage Indicators - Section D'!F$45:F$226,MATCH('Print View'!$AU147,'Coverage Indicators - Section D'!$I$45:$I$226,0)),""),"")</f>
        <v/>
      </c>
      <c r="X148" s="605"/>
      <c r="Y148" s="606"/>
      <c r="Z148" s="249" t="str">
        <f ca="1">IFERROR(IF(INDEX('Coverage Indicators - Section D'!F$45:F$226,MATCH('Print View'!$AV147,'Coverage Indicators - Section D'!$I$45:$I$226,0))&lt;&gt;0,INDEX('Coverage Indicators - Section D'!F$45:F$226,MATCH('Print View'!$AV147,'Coverage Indicators - Section D'!$I$45:$I$226,0)),""),"")</f>
        <v/>
      </c>
      <c r="AA148" s="605"/>
      <c r="AB148" s="606"/>
      <c r="AC148" s="249" t="str">
        <f ca="1">IFERROR(IF(INDEX('Coverage Indicators - Section D'!F$45:F$226,MATCH('Print View'!$AW147,'Coverage Indicators - Section D'!$I$45:$I$226,0))&lt;&gt;0,INDEX('Coverage Indicators - Section D'!F$45:F$226,MATCH('Print View'!$AW147,'Coverage Indicators - Section D'!$I$45:$I$226,0)),""),"")</f>
        <v/>
      </c>
      <c r="AD148" s="605"/>
      <c r="AE148" s="606"/>
      <c r="AF148" s="249" t="str">
        <f ca="1">IFERROR(IF(INDEX('Coverage Indicators - Section D'!F$45:F$226,MATCH('Print View'!$AX147,'Coverage Indicators - Section D'!$I$45:$I$226,0))&lt;&gt;0,INDEX('Coverage Indicators - Section D'!F$45:F$226,MATCH('Print View'!$AX147,'Coverage Indicators - Section D'!$I$45:$I$226,0)),""),"")</f>
        <v/>
      </c>
      <c r="AG148" s="605"/>
      <c r="AH148" s="606"/>
      <c r="AI148" s="249" t="str">
        <f ca="1">IFERROR(IF(INDEX('Coverage Indicators - Section D'!F$45:F$226,MATCH('Print View'!$AY147,'Coverage Indicators - Section D'!$I$45:$I$226,0))&lt;&gt;0,INDEX('Coverage Indicators - Section D'!F$45:F$226,MATCH('Print View'!$AY147,'Coverage Indicators - Section D'!$I$45:$I$226,0)),""),"")</f>
        <v/>
      </c>
      <c r="AJ148" s="605"/>
      <c r="AK148" s="606"/>
      <c r="AL148" s="319"/>
      <c r="AM148" s="699"/>
      <c r="AN148" s="306"/>
      <c r="AO148" s="594"/>
      <c r="AP148" s="595"/>
      <c r="AQ148" s="595"/>
      <c r="AR148" s="615"/>
      <c r="AS148" s="613"/>
      <c r="AT148" s="613"/>
      <c r="AU148" s="613"/>
      <c r="AV148" s="613"/>
      <c r="AW148" s="613"/>
      <c r="AX148" s="613"/>
      <c r="AY148" s="613"/>
      <c r="AZ148" s="339"/>
      <c r="BA148" s="339"/>
    </row>
    <row r="149" spans="1:53" s="226" customFormat="1" ht="28.5" hidden="1" x14ac:dyDescent="0.25">
      <c r="A149" s="701">
        <v>16</v>
      </c>
      <c r="B149" s="608" t="str">
        <f>IFERROR(IF(INDEX('Coverage Indicators - Section D'!B$10:B$41,MATCH('Print View'!$A149,'Coverage Indicators - Section D'!$A$10:$A$41,0))&lt;&gt;0,INDEX('Coverage Indicators - Section D'!B$10:B$41,MATCH('Print View'!$A149,'Coverage Indicators - Section D'!$A$10:$A$41,0)),""),"")</f>
        <v/>
      </c>
      <c r="C149" s="608" t="str">
        <f>IFERROR(IF(INDEX('Coverage Indicators - Section D'!C$10:C$41,MATCH('Print View'!$A149,'Coverage Indicators - Section D'!$A$10:$A$41,0))&lt;&gt;0,INDEX('Coverage Indicators - Section D'!C$10:C$41,MATCH('Print View'!$A149,'Coverage Indicators - Section D'!$A$10:$A$41,0)),""),"")</f>
        <v/>
      </c>
      <c r="D149" s="608" t="str">
        <f>IFERROR(IF(INDEX('Coverage Indicators - Section D'!D$10:D$41,MATCH('Print View'!$A149,'Coverage Indicators - Section D'!$A$10:$A$41,0))&lt;&gt;0,INDEX('Coverage Indicators - Section D'!D$10:D$41,MATCH('Print View'!$A149,'Coverage Indicators - Section D'!$A$10:$A$41,0)),""),"")</f>
        <v/>
      </c>
      <c r="E149" s="271" t="str">
        <f>IFERROR(IF(INDEX('Coverage Indicators - Section D'!E$10:E$41,MATCH('Print View'!$A149,'Coverage Indicators - Section D'!$A$10:$A$41,0))&lt;&gt;0,INDEX('Coverage Indicators - Section D'!E$10:E$41,MATCH('Print View'!$A149,'Coverage Indicators - Section D'!$A$10:$A$41,0)),""),"")</f>
        <v/>
      </c>
      <c r="F149" s="607" t="str">
        <f>IFERROR(IF(INDEX('Coverage Indicators - Section D'!G$10:G$41,MATCH('Print View'!$A149,'Coverage Indicators - Section D'!$A$10:$A$41,0))&lt;&gt;0,INDEX('Coverage Indicators - Section D'!G$10:G$41,MATCH('Print View'!$A149,'Coverage Indicators - Section D'!$A$10:$A$41,0)),""),"")</f>
        <v/>
      </c>
      <c r="G149" s="607" t="str">
        <f>IFERROR(IF(INDEX('Coverage Indicators - Section D'!H$10:H$41,MATCH('Print View'!$A149,'Coverage Indicators - Section D'!$A$10:$A$41,0))&lt;&gt;0,INDEX('Coverage Indicators - Section D'!H$10:H$41,MATCH('Print View'!$A149,'Coverage Indicators - Section D'!$A$10:$A$41,0)),""),"")</f>
        <v/>
      </c>
      <c r="H149" s="608" t="str">
        <f>IFERROR(IF(INDEX('Coverage Indicators - Section D'!P$10:P$41,MATCH('Print View'!$A149,'Coverage Indicators - Section D'!$A$10:$A$41,0))&lt;&gt;0,INDEX('Coverage Indicators - Section D'!P$10:P$41,MATCH('Print View'!$A149,'Coverage Indicators - Section D'!$A$10:$A$41,0)),""),"")</f>
        <v/>
      </c>
      <c r="I149" s="608" t="str">
        <f>IFERROR(IF(INDEX('Coverage Indicators - Section D'!Q$10:Q$41,MATCH('Print View'!$A149,'Coverage Indicators - Section D'!$A$10:$A$41,0))&lt;&gt;0,INDEX('Coverage Indicators - Section D'!Q$10:Q$41,MATCH('Print View'!$A149,'Coverage Indicators - Section D'!$A$10:$A$41,0)),""),"")</f>
        <v/>
      </c>
      <c r="J149" s="608" t="str">
        <f>IFERROR(IF(INDEX('Coverage Indicators - Section D'!R$10:R$41,MATCH('Print View'!$A149,'Coverage Indicators - Section D'!$A$10:$A$41,0))&lt;&gt;0,INDEX('Coverage Indicators - Section D'!R$10:R$41,MATCH('Print View'!$A149,'Coverage Indicators - Section D'!$A$10:$A$41,0)),""),"")</f>
        <v/>
      </c>
      <c r="K149" s="608" t="str">
        <f>IFERROR(IF(INDEX('Coverage Indicators - Section D'!S$10:S$41,MATCH('Print View'!$A149,'Coverage Indicators - Section D'!$A$10:$A$41,0))&lt;&gt;0,INDEX('Coverage Indicators - Section D'!S$10:S$41,MATCH('Print View'!$A149,'Coverage Indicators - Section D'!$A$10:$A$41,0)),""),"")</f>
        <v/>
      </c>
      <c r="L149" s="271" t="str">
        <f>IFERROR(IF(INDEX('Coverage Indicators - Section D'!T$10:T$41,MATCH('Print View'!$A149,'Coverage Indicators - Section D'!$A$10:$A$41,0))&lt;&gt;0,INDEX('Coverage Indicators - Section D'!T$10:T$41,MATCH('Print View'!$A149,'Coverage Indicators - Section D'!$A$10:$A$41,0)),""),"")</f>
        <v/>
      </c>
      <c r="M149" s="608" t="str">
        <f>IFERROR(IF(INDEX('Coverage Indicators - Section D'!V$10:V$41,MATCH('Print View'!$A149,'Coverage Indicators - Section D'!$A$10:$A$41,0))&lt;&gt;0,INDEX('Coverage Indicators - Section D'!V$10:V$41,MATCH('Print View'!$A149,'Coverage Indicators - Section D'!$A$10:$A$41,0)),""),"")</f>
        <v/>
      </c>
      <c r="N149" s="271" t="str">
        <f ca="1">IFERROR(IF(INDEX('Coverage Indicators - Section D'!E$45:E$226,MATCH('Print View'!$AR149,'Coverage Indicators - Section D'!$I$45:$I$226,0))&lt;&gt;0,INDEX('Coverage Indicators - Section D'!E$45:E$226,MATCH('Print View'!$AR149,'Coverage Indicators - Section D'!$I$45:$I$226,0)),""),"")</f>
        <v/>
      </c>
      <c r="O149" s="607" t="str">
        <f ca="1">IFERROR(IF(INDEX('Coverage Indicators - Section D'!G$45:G$226,MATCH('Print View'!$AR149,'Coverage Indicators - Section D'!$I$45:$I$226,0))&lt;&gt;0,INDEX('Coverage Indicators - Section D'!G$45:G$226,MATCH('Print View'!$AR149,'Coverage Indicators - Section D'!$I$45:$I$226,0)),""),"")</f>
        <v/>
      </c>
      <c r="P149" s="608" t="str">
        <f ca="1">IFERROR(IF(INDEX('Coverage Indicators - Section D'!H$45:H$226,MATCH('Print View'!$AR149,'Coverage Indicators - Section D'!$I$45:$I$226,0))&lt;&gt;0,INDEX('Coverage Indicators - Section D'!H$45:H$226,MATCH('Print View'!$AR149,'Coverage Indicators - Section D'!$I$45:$I$226,0)),""),"")</f>
        <v/>
      </c>
      <c r="Q149" s="271" t="str">
        <f ca="1">IFERROR(IF(INDEX('Coverage Indicators - Section D'!E$45:E$226,MATCH('Print View'!$AS149,'Coverage Indicators - Section D'!$I$45:$I$226,0))&lt;&gt;0,INDEX('Coverage Indicators - Section D'!E$45:E$226,MATCH('Print View'!$AS149,'Coverage Indicators - Section D'!$I$45:$I$226,0)),""),"")</f>
        <v/>
      </c>
      <c r="R149" s="607" t="str">
        <f ca="1">IFERROR(IF(INDEX('Coverage Indicators - Section D'!G$45:G$226,MATCH('Print View'!$AS149,'Coverage Indicators - Section D'!$I$45:$I$226,0))&lt;&gt;0,INDEX('Coverage Indicators - Section D'!G$45:G$226,MATCH('Print View'!$AS149,'Coverage Indicators - Section D'!$I$45:$I$226,0)),""),"")</f>
        <v/>
      </c>
      <c r="S149" s="608" t="str">
        <f ca="1">IFERROR(IF(INDEX('Coverage Indicators - Section D'!H$45:H$226,MATCH('Print View'!$AS149,'Coverage Indicators - Section D'!$I$45:$I$226,0))&lt;&gt;0,INDEX('Coverage Indicators - Section D'!H$45:H$226,MATCH('Print View'!$AS149,'Coverage Indicators - Section D'!$I$45:$I$226,0)),""),"")</f>
        <v/>
      </c>
      <c r="T149" s="271" t="str">
        <f ca="1">IFERROR(IF(INDEX('Coverage Indicators - Section D'!E$45:E$226,MATCH('Print View'!$AT149,'Coverage Indicators - Section D'!$I$45:$I$226,0))&lt;&gt;0,INDEX('Coverage Indicators - Section D'!E$45:E$226,MATCH('Print View'!$AT149,'Coverage Indicators - Section D'!$I$45:$I$226,0)),""),"")</f>
        <v/>
      </c>
      <c r="U149" s="607" t="str">
        <f ca="1">IFERROR(IF(INDEX('Coverage Indicators - Section D'!G$45:G$226,MATCH('Print View'!$AT149,'Coverage Indicators - Section D'!$I$45:$I$226,0))&lt;&gt;0,INDEX('Coverage Indicators - Section D'!G$45:G$226,MATCH('Print View'!$AT149,'Coverage Indicators - Section D'!$I$45:$I$226,0)),""),"")</f>
        <v/>
      </c>
      <c r="V149" s="608" t="str">
        <f ca="1">IFERROR(IF(INDEX('Coverage Indicators - Section D'!H$45:H$226,MATCH('Print View'!$AT149,'Coverage Indicators - Section D'!$I$45:$I$226,0))&lt;&gt;0,INDEX('Coverage Indicators - Section D'!H$45:H$226,MATCH('Print View'!$AT149,'Coverage Indicators - Section D'!$I$45:$I$226,0)),""),"")</f>
        <v/>
      </c>
      <c r="W149" s="271" t="str">
        <f ca="1">IFERROR(IF(INDEX('Coverage Indicators - Section D'!E$45:E$226,MATCH('Print View'!$AU149,'Coverage Indicators - Section D'!$I$45:$I$226,0))&lt;&gt;0,INDEX('Coverage Indicators - Section D'!E$45:E$226,MATCH('Print View'!$AU149,'Coverage Indicators - Section D'!$I$45:$I$226,0)),""),"")</f>
        <v/>
      </c>
      <c r="X149" s="607" t="str">
        <f ca="1">IFERROR(IF(INDEX('Coverage Indicators - Section D'!G$45:G$226,MATCH('Print View'!$AU149,'Coverage Indicators - Section D'!$I$45:$I$226,0))&lt;&gt;0,INDEX('Coverage Indicators - Section D'!G$45:G$226,MATCH('Print View'!$AU149,'Coverage Indicators - Section D'!$I$45:$I$226,0)),""),"")</f>
        <v/>
      </c>
      <c r="Y149" s="608" t="str">
        <f ca="1">IFERROR(IF(INDEX('Coverage Indicators - Section D'!H$45:H$226,MATCH('Print View'!$AU149,'Coverage Indicators - Section D'!$I$45:$I$226,0))&lt;&gt;0,INDEX('Coverage Indicators - Section D'!H$45:H$226,MATCH('Print View'!$AU149,'Coverage Indicators - Section D'!$I$45:$I$226,0)),""),"")</f>
        <v/>
      </c>
      <c r="Z149" s="271" t="str">
        <f ca="1">IFERROR(IF(INDEX('Coverage Indicators - Section D'!E$45:E$226,MATCH('Print View'!$AV149,'Coverage Indicators - Section D'!$I$45:$I$226,0))&lt;&gt;0,INDEX('Coverage Indicators - Section D'!E$45:E$226,MATCH('Print View'!$AV149,'Coverage Indicators - Section D'!$I$45:$I$226,0)),""),"")</f>
        <v/>
      </c>
      <c r="AA149" s="607" t="str">
        <f ca="1">IFERROR(IF(INDEX('Coverage Indicators - Section D'!G$45:G$226,MATCH('Print View'!$AV149,'Coverage Indicators - Section D'!$I$45:$I$226,0))&lt;&gt;0,INDEX('Coverage Indicators - Section D'!G$45:G$226,MATCH('Print View'!$AV149,'Coverage Indicators - Section D'!$I$45:$I$226,0)),""),"")</f>
        <v/>
      </c>
      <c r="AB149" s="608" t="str">
        <f ca="1">IFERROR(IF(INDEX('Coverage Indicators - Section D'!H$45:H$226,MATCH('Print View'!$AV149,'Coverage Indicators - Section D'!$I$45:$I$226,0))&lt;&gt;0,INDEX('Coverage Indicators - Section D'!H$45:H$226,MATCH('Print View'!$AV149,'Coverage Indicators - Section D'!$I$45:$I$226,0)),""),"")</f>
        <v/>
      </c>
      <c r="AC149" s="271" t="str">
        <f ca="1">IFERROR(IF(INDEX('Coverage Indicators - Section D'!E$45:E$226,MATCH('Print View'!$AW149,'Coverage Indicators - Section D'!$I$45:$I$226,0))&lt;&gt;0,INDEX('Coverage Indicators - Section D'!E$45:E$226,MATCH('Print View'!$AW149,'Coverage Indicators - Section D'!$I$45:$I$226,0)),""),"")</f>
        <v/>
      </c>
      <c r="AD149" s="607" t="str">
        <f ca="1">IFERROR(IF(INDEX('Coverage Indicators - Section D'!G$45:G$226,MATCH('Print View'!$AW149,'Coverage Indicators - Section D'!$I$45:$I$226,0))&lt;&gt;0,INDEX('Coverage Indicators - Section D'!G$45:G$226,MATCH('Print View'!$AW149,'Coverage Indicators - Section D'!$I$45:$I$226,0)),""),"")</f>
        <v/>
      </c>
      <c r="AE149" s="608" t="str">
        <f ca="1">IFERROR(IF(INDEX('Coverage Indicators - Section D'!H$45:H$226,MATCH('Print View'!$AW149,'Coverage Indicators - Section D'!$I$45:$I$226,0))&lt;&gt;0,INDEX('Coverage Indicators - Section D'!H$45:H$226,MATCH('Print View'!$AW149,'Coverage Indicators - Section D'!$I$45:$I$226,0)),""),"")</f>
        <v/>
      </c>
      <c r="AF149" s="271" t="str">
        <f ca="1">IFERROR(IF(INDEX('Coverage Indicators - Section D'!E$45:E$226,MATCH('Print View'!$AX149,'Coverage Indicators - Section D'!$I$45:$I$226,0))&lt;&gt;0,INDEX('Coverage Indicators - Section D'!E$45:E$226,MATCH('Print View'!$AX149,'Coverage Indicators - Section D'!$I$45:$I$226,0)),""),"")</f>
        <v/>
      </c>
      <c r="AG149" s="607" t="str">
        <f ca="1">IFERROR(IF(INDEX('Coverage Indicators - Section D'!G$45:G$226,MATCH('Print View'!$AX149,'Coverage Indicators - Section D'!$I$45:$I$226,0))&lt;&gt;0,INDEX('Coverage Indicators - Section D'!G$45:G$226,MATCH('Print View'!$AX149,'Coverage Indicators - Section D'!$I$45:$I$226,0)),""),"")</f>
        <v/>
      </c>
      <c r="AH149" s="608" t="str">
        <f ca="1">IFERROR(IF(INDEX('Coverage Indicators - Section D'!H$45:H$226,MATCH('Print View'!$AX149,'Coverage Indicators - Section D'!$I$45:$I$226,0))&lt;&gt;0,INDEX('Coverage Indicators - Section D'!H$45:H$226,MATCH('Print View'!$AX149,'Coverage Indicators - Section D'!$I$45:$I$226,0)),""),"")</f>
        <v/>
      </c>
      <c r="AI149" s="271" t="str">
        <f ca="1">IFERROR(IF(INDEX('Coverage Indicators - Section D'!E$45:E$226,MATCH('Print View'!$AY149,'Coverage Indicators - Section D'!$I$45:$I$226,0))&lt;&gt;0,INDEX('Coverage Indicators - Section D'!E$45:E$226,MATCH('Print View'!$AY149,'Coverage Indicators - Section D'!$I$45:$I$226,0)),""),"")</f>
        <v/>
      </c>
      <c r="AJ149" s="607" t="str">
        <f ca="1">IFERROR(IF(INDEX('Coverage Indicators - Section D'!G$45:G$226,MATCH('Print View'!$AY149,'Coverage Indicators - Section D'!$I$45:$I$226,0))&lt;&gt;0,INDEX('Coverage Indicators - Section D'!G$45:G$226,MATCH('Print View'!$AY149,'Coverage Indicators - Section D'!$I$45:$I$226,0)),""),"")</f>
        <v/>
      </c>
      <c r="AK149" s="608" t="str">
        <f ca="1">IFERROR(IF(INDEX('Coverage Indicators - Section D'!H$45:H$226,MATCH('Print View'!$AY149,'Coverage Indicators - Section D'!$I$45:$I$226,0))&lt;&gt;0,INDEX('Coverage Indicators - Section D'!H$45:H$226,MATCH('Print View'!$AY149,'Coverage Indicators - Section D'!$I$45:$I$226,0)),""),"")</f>
        <v/>
      </c>
      <c r="AL149" s="319"/>
      <c r="AM149" s="700" t="str">
        <f>IFERROR(IF(INDEX('Coverage Indicators - Section D'!W$10:W$41,MATCH('Print View'!$A149,'Coverage Indicators - Section D'!$A$10:$A$41,0))&lt;&gt;0,INDEX('Coverage Indicators - Section D'!W$10:W$41,MATCH('Print View'!$A149,'Coverage Indicators - Section D'!$A$10:$A$41,0)),""),"")</f>
        <v/>
      </c>
      <c r="AN149" s="306"/>
      <c r="AO149" s="592"/>
      <c r="AP149" s="593"/>
      <c r="AQ149" s="593"/>
      <c r="AR149" s="615" t="str">
        <f t="shared" ref="AR149" ca="1" si="252">CONCATENATE($A149,N$117)</f>
        <v>161-Jul-19 to 31-Dec-19</v>
      </c>
      <c r="AS149" s="613" t="str">
        <f t="shared" ref="AS149" ca="1" si="253">CONCATENATE($A149,Q$117)</f>
        <v>161-Jan-20 to 31-Dec-20</v>
      </c>
      <c r="AT149" s="613" t="str">
        <f t="shared" ref="AT149" ca="1" si="254">CONCATENATE($A149,T$117)</f>
        <v>161-Jan-21 to 31-Dec-21</v>
      </c>
      <c r="AU149" s="613" t="str">
        <f t="shared" ref="AU149" ca="1" si="255">CONCATENATE($A149,W$117)</f>
        <v>161-Jan-22 to 30-Jun-22</v>
      </c>
      <c r="AV149" s="613" t="str">
        <f t="shared" ref="AV149" ca="1" si="256">CONCATENATE($A149,Z$117)</f>
        <v>161-Jul-22 to 30-Jun-23</v>
      </c>
      <c r="AW149" s="613" t="str">
        <f t="shared" ref="AW149" ca="1" si="257">CONCATENATE($A149,AC$117)</f>
        <v>161-Jul-23 to 30-Jun-24</v>
      </c>
      <c r="AX149" s="613" t="str">
        <f t="shared" ref="AX149" si="258">CONCATENATE($A149,AF$117)</f>
        <v xml:space="preserve">16 to </v>
      </c>
      <c r="AY149" s="613" t="str">
        <f t="shared" ref="AY149" si="259">CONCATENATE($A149,AI$117)</f>
        <v xml:space="preserve">16 to </v>
      </c>
      <c r="AZ149" s="339"/>
      <c r="BA149" s="339"/>
    </row>
    <row r="150" spans="1:53" s="226" customFormat="1" ht="28.5" hidden="1" x14ac:dyDescent="0.25">
      <c r="A150" s="701"/>
      <c r="B150" s="608"/>
      <c r="C150" s="608"/>
      <c r="D150" s="608"/>
      <c r="E150" s="272" t="str">
        <f>IFERROR(IF(INDEX('Coverage Indicators - Section D'!F$10:F$41,MATCH('Print View'!$A149,'Coverage Indicators - Section D'!$A$10:$A$41,0))&lt;&gt;0,INDEX('Coverage Indicators - Section D'!F$10:F$41,MATCH('Print View'!$A149,'Coverage Indicators - Section D'!$A$10:$A$41,0)),""),"")</f>
        <v/>
      </c>
      <c r="F150" s="607"/>
      <c r="G150" s="607"/>
      <c r="H150" s="608"/>
      <c r="I150" s="608"/>
      <c r="J150" s="608"/>
      <c r="K150" s="608"/>
      <c r="L150" s="272" t="str">
        <f>IFERROR(IF(INDEX('Coverage Indicators - Section D'!U$10:U$41,MATCH('Print View'!$A149,'Coverage Indicators - Section D'!$A$10:$A$41,0))&lt;&gt;0,INDEX('Coverage Indicators - Section D'!U$10:U$41,MATCH('Print View'!$A149,'Coverage Indicators - Section D'!$A$10:$A$41,0)),""),"")</f>
        <v/>
      </c>
      <c r="M150" s="608"/>
      <c r="N150" s="272" t="str">
        <f ca="1">IFERROR(IF(INDEX('Coverage Indicators - Section D'!F$45:F$226,MATCH('Print View'!$AR149,'Coverage Indicators - Section D'!$I$45:$I$226,0))&lt;&gt;0,INDEX('Coverage Indicators - Section D'!F$45:F$226,MATCH('Print View'!$AR149,'Coverage Indicators - Section D'!$I$45:$I$226,0)),""),"")</f>
        <v/>
      </c>
      <c r="O150" s="607"/>
      <c r="P150" s="608"/>
      <c r="Q150" s="272" t="str">
        <f ca="1">IFERROR(IF(INDEX('Coverage Indicators - Section D'!F$45:F$226,MATCH('Print View'!$AS149,'Coverage Indicators - Section D'!$I$45:$I$226,0))&lt;&gt;0,INDEX('Coverage Indicators - Section D'!F$45:F$226,MATCH('Print View'!$AS149,'Coverage Indicators - Section D'!$I$45:$I$226,0)),""),"")</f>
        <v/>
      </c>
      <c r="R150" s="607"/>
      <c r="S150" s="608"/>
      <c r="T150" s="272" t="str">
        <f ca="1">IFERROR(IF(INDEX('Coverage Indicators - Section D'!F$45:F$226,MATCH('Print View'!$AT149,'Coverage Indicators - Section D'!$I$45:$I$226,0))&lt;&gt;0,INDEX('Coverage Indicators - Section D'!F$45:F$226,MATCH('Print View'!$AT149,'Coverage Indicators - Section D'!$I$45:$I$226,0)),""),"")</f>
        <v/>
      </c>
      <c r="U150" s="607"/>
      <c r="V150" s="608"/>
      <c r="W150" s="272" t="str">
        <f ca="1">IFERROR(IF(INDEX('Coverage Indicators - Section D'!F$45:F$226,MATCH('Print View'!$AU149,'Coverage Indicators - Section D'!$I$45:$I$226,0))&lt;&gt;0,INDEX('Coverage Indicators - Section D'!F$45:F$226,MATCH('Print View'!$AU149,'Coverage Indicators - Section D'!$I$45:$I$226,0)),""),"")</f>
        <v/>
      </c>
      <c r="X150" s="607"/>
      <c r="Y150" s="608"/>
      <c r="Z150" s="272" t="str">
        <f ca="1">IFERROR(IF(INDEX('Coverage Indicators - Section D'!F$45:F$226,MATCH('Print View'!$AV149,'Coverage Indicators - Section D'!$I$45:$I$226,0))&lt;&gt;0,INDEX('Coverage Indicators - Section D'!F$45:F$226,MATCH('Print View'!$AV149,'Coverage Indicators - Section D'!$I$45:$I$226,0)),""),"")</f>
        <v/>
      </c>
      <c r="AA150" s="607"/>
      <c r="AB150" s="608"/>
      <c r="AC150" s="272" t="str">
        <f ca="1">IFERROR(IF(INDEX('Coverage Indicators - Section D'!F$45:F$226,MATCH('Print View'!$AW149,'Coverage Indicators - Section D'!$I$45:$I$226,0))&lt;&gt;0,INDEX('Coverage Indicators - Section D'!F$45:F$226,MATCH('Print View'!$AW149,'Coverage Indicators - Section D'!$I$45:$I$226,0)),""),"")</f>
        <v/>
      </c>
      <c r="AD150" s="607"/>
      <c r="AE150" s="608"/>
      <c r="AF150" s="272" t="str">
        <f ca="1">IFERROR(IF(INDEX('Coverage Indicators - Section D'!F$45:F$226,MATCH('Print View'!$AX149,'Coverage Indicators - Section D'!$I$45:$I$226,0))&lt;&gt;0,INDEX('Coverage Indicators - Section D'!F$45:F$226,MATCH('Print View'!$AX149,'Coverage Indicators - Section D'!$I$45:$I$226,0)),""),"")</f>
        <v/>
      </c>
      <c r="AG150" s="607"/>
      <c r="AH150" s="608"/>
      <c r="AI150" s="272" t="str">
        <f ca="1">IFERROR(IF(INDEX('Coverage Indicators - Section D'!F$45:F$226,MATCH('Print View'!$AY149,'Coverage Indicators - Section D'!$I$45:$I$226,0))&lt;&gt;0,INDEX('Coverage Indicators - Section D'!F$45:F$226,MATCH('Print View'!$AY149,'Coverage Indicators - Section D'!$I$45:$I$226,0)),""),"")</f>
        <v/>
      </c>
      <c r="AJ150" s="607"/>
      <c r="AK150" s="608"/>
      <c r="AL150" s="319"/>
      <c r="AM150" s="700"/>
      <c r="AN150" s="306"/>
      <c r="AO150" s="592"/>
      <c r="AP150" s="593"/>
      <c r="AQ150" s="593"/>
      <c r="AR150" s="615"/>
      <c r="AS150" s="613"/>
      <c r="AT150" s="613"/>
      <c r="AU150" s="613"/>
      <c r="AV150" s="613"/>
      <c r="AW150" s="613"/>
      <c r="AX150" s="613"/>
      <c r="AY150" s="613"/>
      <c r="AZ150" s="339"/>
      <c r="BA150" s="339"/>
    </row>
    <row r="151" spans="1:53" s="226" customFormat="1" ht="28.5" hidden="1" x14ac:dyDescent="0.25">
      <c r="A151" s="698">
        <v>17</v>
      </c>
      <c r="B151" s="606" t="str">
        <f>IFERROR(IF(INDEX('Coverage Indicators - Section D'!B$10:B$41,MATCH('Print View'!$A151,'Coverage Indicators - Section D'!$A$10:$A$41,0))&lt;&gt;0,INDEX('Coverage Indicators - Section D'!B$10:B$41,MATCH('Print View'!$A151,'Coverage Indicators - Section D'!$A$10:$A$41,0)),""),"")</f>
        <v/>
      </c>
      <c r="C151" s="606" t="str">
        <f>IFERROR(IF(INDEX('Coverage Indicators - Section D'!C$10:C$41,MATCH('Print View'!$A151,'Coverage Indicators - Section D'!$A$10:$A$41,0))&lt;&gt;0,INDEX('Coverage Indicators - Section D'!C$10:C$41,MATCH('Print View'!$A151,'Coverage Indicators - Section D'!$A$10:$A$41,0)),""),"")</f>
        <v/>
      </c>
      <c r="D151" s="606" t="str">
        <f>IFERROR(IF(INDEX('Coverage Indicators - Section D'!D$10:D$41,MATCH('Print View'!$A151,'Coverage Indicators - Section D'!$A$10:$A$41,0))&lt;&gt;0,INDEX('Coverage Indicators - Section D'!D$10:D$41,MATCH('Print View'!$A151,'Coverage Indicators - Section D'!$A$10:$A$41,0)),""),"")</f>
        <v/>
      </c>
      <c r="E151" s="250" t="str">
        <f>IFERROR(IF(INDEX('Coverage Indicators - Section D'!E$10:E$41,MATCH('Print View'!$A151,'Coverage Indicators - Section D'!$A$10:$A$41,0))&lt;&gt;0,INDEX('Coverage Indicators - Section D'!E$10:E$41,MATCH('Print View'!$A151,'Coverage Indicators - Section D'!$A$10:$A$41,0)),""),"")</f>
        <v/>
      </c>
      <c r="F151" s="605" t="str">
        <f>IFERROR(IF(INDEX('Coverage Indicators - Section D'!G$10:G$41,MATCH('Print View'!$A151,'Coverage Indicators - Section D'!$A$10:$A$41,0))&lt;&gt;0,INDEX('Coverage Indicators - Section D'!G$10:G$41,MATCH('Print View'!$A151,'Coverage Indicators - Section D'!$A$10:$A$41,0)),""),"")</f>
        <v/>
      </c>
      <c r="G151" s="605" t="str">
        <f>IFERROR(IF(INDEX('Coverage Indicators - Section D'!H$10:H$41,MATCH('Print View'!$A151,'Coverage Indicators - Section D'!$A$10:$A$41,0))&lt;&gt;0,INDEX('Coverage Indicators - Section D'!H$10:H$41,MATCH('Print View'!$A151,'Coverage Indicators - Section D'!$A$10:$A$41,0)),""),"")</f>
        <v/>
      </c>
      <c r="H151" s="606" t="str">
        <f>IFERROR(IF(INDEX('Coverage Indicators - Section D'!P$10:P$41,MATCH('Print View'!$A151,'Coverage Indicators - Section D'!$A$10:$A$41,0))&lt;&gt;0,INDEX('Coverage Indicators - Section D'!P$10:P$41,MATCH('Print View'!$A151,'Coverage Indicators - Section D'!$A$10:$A$41,0)),""),"")</f>
        <v/>
      </c>
      <c r="I151" s="606" t="str">
        <f>IFERROR(IF(INDEX('Coverage Indicators - Section D'!Q$10:Q$41,MATCH('Print View'!$A151,'Coverage Indicators - Section D'!$A$10:$A$41,0))&lt;&gt;0,INDEX('Coverage Indicators - Section D'!Q$10:Q$41,MATCH('Print View'!$A151,'Coverage Indicators - Section D'!$A$10:$A$41,0)),""),"")</f>
        <v/>
      </c>
      <c r="J151" s="606" t="str">
        <f>IFERROR(IF(INDEX('Coverage Indicators - Section D'!R$10:R$41,MATCH('Print View'!$A151,'Coverage Indicators - Section D'!$A$10:$A$41,0))&lt;&gt;0,INDEX('Coverage Indicators - Section D'!R$10:R$41,MATCH('Print View'!$A151,'Coverage Indicators - Section D'!$A$10:$A$41,0)),""),"")</f>
        <v/>
      </c>
      <c r="K151" s="606" t="str">
        <f>IFERROR(IF(INDEX('Coverage Indicators - Section D'!S$10:S$41,MATCH('Print View'!$A151,'Coverage Indicators - Section D'!$A$10:$A$41,0))&lt;&gt;0,INDEX('Coverage Indicators - Section D'!S$10:S$41,MATCH('Print View'!$A151,'Coverage Indicators - Section D'!$A$10:$A$41,0)),""),"")</f>
        <v/>
      </c>
      <c r="L151" s="250" t="str">
        <f>IFERROR(IF(INDEX('Coverage Indicators - Section D'!T$10:T$41,MATCH('Print View'!$A151,'Coverage Indicators - Section D'!$A$10:$A$41,0))&lt;&gt;0,INDEX('Coverage Indicators - Section D'!T$10:T$41,MATCH('Print View'!$A151,'Coverage Indicators - Section D'!$A$10:$A$41,0)),""),"")</f>
        <v/>
      </c>
      <c r="M151" s="606" t="str">
        <f>IFERROR(IF(INDEX('Coverage Indicators - Section D'!V$10:V$41,MATCH('Print View'!$A151,'Coverage Indicators - Section D'!$A$10:$A$41,0))&lt;&gt;0,INDEX('Coverage Indicators - Section D'!V$10:V$41,MATCH('Print View'!$A151,'Coverage Indicators - Section D'!$A$10:$A$41,0)),""),"")</f>
        <v/>
      </c>
      <c r="N151" s="250" t="str">
        <f ca="1">IFERROR(IF(INDEX('Coverage Indicators - Section D'!E$45:E$226,MATCH('Print View'!$AR151,'Coverage Indicators - Section D'!$I$45:$I$226,0))&lt;&gt;0,INDEX('Coverage Indicators - Section D'!E$45:E$226,MATCH('Print View'!$AR151,'Coverage Indicators - Section D'!$I$45:$I$226,0)),""),"")</f>
        <v/>
      </c>
      <c r="O151" s="605" t="str">
        <f ca="1">IFERROR(IF(INDEX('Coverage Indicators - Section D'!G$45:G$226,MATCH('Print View'!$AR151,'Coverage Indicators - Section D'!$I$45:$I$226,0))&lt;&gt;0,INDEX('Coverage Indicators - Section D'!G$45:G$226,MATCH('Print View'!$AR151,'Coverage Indicators - Section D'!$I$45:$I$226,0)),""),"")</f>
        <v/>
      </c>
      <c r="P151" s="606" t="str">
        <f ca="1">IFERROR(IF(INDEX('Coverage Indicators - Section D'!H$45:H$226,MATCH('Print View'!$AR151,'Coverage Indicators - Section D'!$I$45:$I$226,0))&lt;&gt;0,INDEX('Coverage Indicators - Section D'!H$45:H$226,MATCH('Print View'!$AR151,'Coverage Indicators - Section D'!$I$45:$I$226,0)),""),"")</f>
        <v/>
      </c>
      <c r="Q151" s="250" t="str">
        <f ca="1">IFERROR(IF(INDEX('Coverage Indicators - Section D'!E$45:E$226,MATCH('Print View'!$AS151,'Coverage Indicators - Section D'!$I$45:$I$226,0))&lt;&gt;0,INDEX('Coverage Indicators - Section D'!E$45:E$226,MATCH('Print View'!$AS151,'Coverage Indicators - Section D'!$I$45:$I$226,0)),""),"")</f>
        <v/>
      </c>
      <c r="R151" s="605" t="str">
        <f ca="1">IFERROR(IF(INDEX('Coverage Indicators - Section D'!G$45:G$226,MATCH('Print View'!$AS151,'Coverage Indicators - Section D'!$I$45:$I$226,0))&lt;&gt;0,INDEX('Coverage Indicators - Section D'!G$45:G$226,MATCH('Print View'!$AS151,'Coverage Indicators - Section D'!$I$45:$I$226,0)),""),"")</f>
        <v/>
      </c>
      <c r="S151" s="606" t="str">
        <f ca="1">IFERROR(IF(INDEX('Coverage Indicators - Section D'!H$45:H$226,MATCH('Print View'!$AS151,'Coverage Indicators - Section D'!$I$45:$I$226,0))&lt;&gt;0,INDEX('Coverage Indicators - Section D'!H$45:H$226,MATCH('Print View'!$AS151,'Coverage Indicators - Section D'!$I$45:$I$226,0)),""),"")</f>
        <v/>
      </c>
      <c r="T151" s="250" t="str">
        <f ca="1">IFERROR(IF(INDEX('Coverage Indicators - Section D'!E$45:E$226,MATCH('Print View'!$AT151,'Coverage Indicators - Section D'!$I$45:$I$226,0))&lt;&gt;0,INDEX('Coverage Indicators - Section D'!E$45:E$226,MATCH('Print View'!$AT151,'Coverage Indicators - Section D'!$I$45:$I$226,0)),""),"")</f>
        <v/>
      </c>
      <c r="U151" s="605" t="str">
        <f ca="1">IFERROR(IF(INDEX('Coverage Indicators - Section D'!G$45:G$226,MATCH('Print View'!$AT151,'Coverage Indicators - Section D'!$I$45:$I$226,0))&lt;&gt;0,INDEX('Coverage Indicators - Section D'!G$45:G$226,MATCH('Print View'!$AT151,'Coverage Indicators - Section D'!$I$45:$I$226,0)),""),"")</f>
        <v/>
      </c>
      <c r="V151" s="606" t="str">
        <f ca="1">IFERROR(IF(INDEX('Coverage Indicators - Section D'!H$45:H$226,MATCH('Print View'!$AT151,'Coverage Indicators - Section D'!$I$45:$I$226,0))&lt;&gt;0,INDEX('Coverage Indicators - Section D'!H$45:H$226,MATCH('Print View'!$AT151,'Coverage Indicators - Section D'!$I$45:$I$226,0)),""),"")</f>
        <v/>
      </c>
      <c r="W151" s="250" t="str">
        <f ca="1">IFERROR(IF(INDEX('Coverage Indicators - Section D'!E$45:E$226,MATCH('Print View'!$AU151,'Coverage Indicators - Section D'!$I$45:$I$226,0))&lt;&gt;0,INDEX('Coverage Indicators - Section D'!E$45:E$226,MATCH('Print View'!$AU151,'Coverage Indicators - Section D'!$I$45:$I$226,0)),""),"")</f>
        <v/>
      </c>
      <c r="X151" s="605" t="str">
        <f ca="1">IFERROR(IF(INDEX('Coverage Indicators - Section D'!G$45:G$226,MATCH('Print View'!$AU151,'Coverage Indicators - Section D'!$I$45:$I$226,0))&lt;&gt;0,INDEX('Coverage Indicators - Section D'!G$45:G$226,MATCH('Print View'!$AU151,'Coverage Indicators - Section D'!$I$45:$I$226,0)),""),"")</f>
        <v/>
      </c>
      <c r="Y151" s="606" t="str">
        <f ca="1">IFERROR(IF(INDEX('Coverage Indicators - Section D'!H$45:H$226,MATCH('Print View'!$AU151,'Coverage Indicators - Section D'!$I$45:$I$226,0))&lt;&gt;0,INDEX('Coverage Indicators - Section D'!H$45:H$226,MATCH('Print View'!$AU151,'Coverage Indicators - Section D'!$I$45:$I$226,0)),""),"")</f>
        <v/>
      </c>
      <c r="Z151" s="250" t="str">
        <f ca="1">IFERROR(IF(INDEX('Coverage Indicators - Section D'!E$45:E$226,MATCH('Print View'!$AV151,'Coverage Indicators - Section D'!$I$45:$I$226,0))&lt;&gt;0,INDEX('Coverage Indicators - Section D'!E$45:E$226,MATCH('Print View'!$AV151,'Coverage Indicators - Section D'!$I$45:$I$226,0)),""),"")</f>
        <v/>
      </c>
      <c r="AA151" s="605" t="str">
        <f ca="1">IFERROR(IF(INDEX('Coverage Indicators - Section D'!G$45:G$226,MATCH('Print View'!$AV151,'Coverage Indicators - Section D'!$I$45:$I$226,0))&lt;&gt;0,INDEX('Coverage Indicators - Section D'!G$45:G$226,MATCH('Print View'!$AV151,'Coverage Indicators - Section D'!$I$45:$I$226,0)),""),"")</f>
        <v/>
      </c>
      <c r="AB151" s="606" t="str">
        <f ca="1">IFERROR(IF(INDEX('Coverage Indicators - Section D'!H$45:H$226,MATCH('Print View'!$AV151,'Coverage Indicators - Section D'!$I$45:$I$226,0))&lt;&gt;0,INDEX('Coverage Indicators - Section D'!H$45:H$226,MATCH('Print View'!$AV151,'Coverage Indicators - Section D'!$I$45:$I$226,0)),""),"")</f>
        <v/>
      </c>
      <c r="AC151" s="250" t="str">
        <f ca="1">IFERROR(IF(INDEX('Coverage Indicators - Section D'!E$45:E$226,MATCH('Print View'!$AW151,'Coverage Indicators - Section D'!$I$45:$I$226,0))&lt;&gt;0,INDEX('Coverage Indicators - Section D'!E$45:E$226,MATCH('Print View'!$AW151,'Coverage Indicators - Section D'!$I$45:$I$226,0)),""),"")</f>
        <v/>
      </c>
      <c r="AD151" s="605" t="str">
        <f ca="1">IFERROR(IF(INDEX('Coverage Indicators - Section D'!G$45:G$226,MATCH('Print View'!$AW151,'Coverage Indicators - Section D'!$I$45:$I$226,0))&lt;&gt;0,INDEX('Coverage Indicators - Section D'!G$45:G$226,MATCH('Print View'!$AW151,'Coverage Indicators - Section D'!$I$45:$I$226,0)),""),"")</f>
        <v/>
      </c>
      <c r="AE151" s="606" t="str">
        <f ca="1">IFERROR(IF(INDEX('Coverage Indicators - Section D'!H$45:H$226,MATCH('Print View'!$AW151,'Coverage Indicators - Section D'!$I$45:$I$226,0))&lt;&gt;0,INDEX('Coverage Indicators - Section D'!H$45:H$226,MATCH('Print View'!$AW151,'Coverage Indicators - Section D'!$I$45:$I$226,0)),""),"")</f>
        <v/>
      </c>
      <c r="AF151" s="250" t="str">
        <f ca="1">IFERROR(IF(INDEX('Coverage Indicators - Section D'!E$45:E$226,MATCH('Print View'!$AX151,'Coverage Indicators - Section D'!$I$45:$I$226,0))&lt;&gt;0,INDEX('Coverage Indicators - Section D'!E$45:E$226,MATCH('Print View'!$AX151,'Coverage Indicators - Section D'!$I$45:$I$226,0)),""),"")</f>
        <v/>
      </c>
      <c r="AG151" s="605" t="str">
        <f ca="1">IFERROR(IF(INDEX('Coverage Indicators - Section D'!G$45:G$226,MATCH('Print View'!$AX151,'Coverage Indicators - Section D'!$I$45:$I$226,0))&lt;&gt;0,INDEX('Coverage Indicators - Section D'!G$45:G$226,MATCH('Print View'!$AX151,'Coverage Indicators - Section D'!$I$45:$I$226,0)),""),"")</f>
        <v/>
      </c>
      <c r="AH151" s="606" t="str">
        <f ca="1">IFERROR(IF(INDEX('Coverage Indicators - Section D'!H$45:H$226,MATCH('Print View'!$AX151,'Coverage Indicators - Section D'!$I$45:$I$226,0))&lt;&gt;0,INDEX('Coverage Indicators - Section D'!H$45:H$226,MATCH('Print View'!$AX151,'Coverage Indicators - Section D'!$I$45:$I$226,0)),""),"")</f>
        <v/>
      </c>
      <c r="AI151" s="250" t="str">
        <f ca="1">IFERROR(IF(INDEX('Coverage Indicators - Section D'!E$45:E$226,MATCH('Print View'!$AY151,'Coverage Indicators - Section D'!$I$45:$I$226,0))&lt;&gt;0,INDEX('Coverage Indicators - Section D'!E$45:E$226,MATCH('Print View'!$AY151,'Coverage Indicators - Section D'!$I$45:$I$226,0)),""),"")</f>
        <v/>
      </c>
      <c r="AJ151" s="605" t="str">
        <f ca="1">IFERROR(IF(INDEX('Coverage Indicators - Section D'!G$45:G$226,MATCH('Print View'!$AY151,'Coverage Indicators - Section D'!$I$45:$I$226,0))&lt;&gt;0,INDEX('Coverage Indicators - Section D'!G$45:G$226,MATCH('Print View'!$AY151,'Coverage Indicators - Section D'!$I$45:$I$226,0)),""),"")</f>
        <v/>
      </c>
      <c r="AK151" s="606" t="str">
        <f ca="1">IFERROR(IF(INDEX('Coverage Indicators - Section D'!H$45:H$226,MATCH('Print View'!$AY151,'Coverage Indicators - Section D'!$I$45:$I$226,0))&lt;&gt;0,INDEX('Coverage Indicators - Section D'!H$45:H$226,MATCH('Print View'!$AY151,'Coverage Indicators - Section D'!$I$45:$I$226,0)),""),"")</f>
        <v/>
      </c>
      <c r="AL151" s="319"/>
      <c r="AM151" s="699" t="str">
        <f>IFERROR(IF(INDEX('Coverage Indicators - Section D'!W$10:W$41,MATCH('Print View'!$A151,'Coverage Indicators - Section D'!$A$10:$A$41,0))&lt;&gt;0,INDEX('Coverage Indicators - Section D'!W$10:W$41,MATCH('Print View'!$A151,'Coverage Indicators - Section D'!$A$10:$A$41,0)),""),"")</f>
        <v/>
      </c>
      <c r="AN151" s="306"/>
      <c r="AO151" s="594"/>
      <c r="AP151" s="595"/>
      <c r="AQ151" s="595"/>
      <c r="AR151" s="615" t="str">
        <f t="shared" ref="AR151" ca="1" si="260">CONCATENATE($A151,N$117)</f>
        <v>171-Jul-19 to 31-Dec-19</v>
      </c>
      <c r="AS151" s="613" t="str">
        <f t="shared" ref="AS151" ca="1" si="261">CONCATENATE($A151,Q$117)</f>
        <v>171-Jan-20 to 31-Dec-20</v>
      </c>
      <c r="AT151" s="613" t="str">
        <f t="shared" ref="AT151" ca="1" si="262">CONCATENATE($A151,T$117)</f>
        <v>171-Jan-21 to 31-Dec-21</v>
      </c>
      <c r="AU151" s="613" t="str">
        <f t="shared" ref="AU151" ca="1" si="263">CONCATENATE($A151,W$117)</f>
        <v>171-Jan-22 to 30-Jun-22</v>
      </c>
      <c r="AV151" s="613" t="str">
        <f t="shared" ref="AV151" ca="1" si="264">CONCATENATE($A151,Z$117)</f>
        <v>171-Jul-22 to 30-Jun-23</v>
      </c>
      <c r="AW151" s="613" t="str">
        <f t="shared" ref="AW151" ca="1" si="265">CONCATENATE($A151,AC$117)</f>
        <v>171-Jul-23 to 30-Jun-24</v>
      </c>
      <c r="AX151" s="613" t="str">
        <f t="shared" ref="AX151" si="266">CONCATENATE($A151,AF$117)</f>
        <v xml:space="preserve">17 to </v>
      </c>
      <c r="AY151" s="613" t="str">
        <f t="shared" ref="AY151" si="267">CONCATENATE($A151,AI$117)</f>
        <v xml:space="preserve">17 to </v>
      </c>
      <c r="AZ151" s="339"/>
      <c r="BA151" s="339"/>
    </row>
    <row r="152" spans="1:53" s="226" customFormat="1" ht="28.5" hidden="1" x14ac:dyDescent="0.25">
      <c r="A152" s="698"/>
      <c r="B152" s="606"/>
      <c r="C152" s="606"/>
      <c r="D152" s="606"/>
      <c r="E152" s="249" t="str">
        <f>IFERROR(IF(INDEX('Coverage Indicators - Section D'!F$10:F$41,MATCH('Print View'!$A151,'Coverage Indicators - Section D'!$A$10:$A$41,0))&lt;&gt;0,INDEX('Coverage Indicators - Section D'!F$10:F$41,MATCH('Print View'!$A151,'Coverage Indicators - Section D'!$A$10:$A$41,0)),""),"")</f>
        <v/>
      </c>
      <c r="F152" s="605"/>
      <c r="G152" s="605"/>
      <c r="H152" s="606"/>
      <c r="I152" s="606"/>
      <c r="J152" s="606"/>
      <c r="K152" s="606"/>
      <c r="L152" s="249" t="str">
        <f>IFERROR(IF(INDEX('Coverage Indicators - Section D'!U$10:U$41,MATCH('Print View'!$A151,'Coverage Indicators - Section D'!$A$10:$A$41,0))&lt;&gt;0,INDEX('Coverage Indicators - Section D'!U$10:U$41,MATCH('Print View'!$A151,'Coverage Indicators - Section D'!$A$10:$A$41,0)),""),"")</f>
        <v/>
      </c>
      <c r="M152" s="606"/>
      <c r="N152" s="249" t="str">
        <f ca="1">IFERROR(IF(INDEX('Coverage Indicators - Section D'!F$45:F$226,MATCH('Print View'!$AR151,'Coverage Indicators - Section D'!$I$45:$I$226,0))&lt;&gt;0,INDEX('Coverage Indicators - Section D'!F$45:F$226,MATCH('Print View'!$AR151,'Coverage Indicators - Section D'!$I$45:$I$226,0)),""),"")</f>
        <v/>
      </c>
      <c r="O152" s="605"/>
      <c r="P152" s="606"/>
      <c r="Q152" s="249" t="str">
        <f ca="1">IFERROR(IF(INDEX('Coverage Indicators - Section D'!F$45:F$226,MATCH('Print View'!$AS151,'Coverage Indicators - Section D'!$I$45:$I$226,0))&lt;&gt;0,INDEX('Coverage Indicators - Section D'!F$45:F$226,MATCH('Print View'!$AS151,'Coverage Indicators - Section D'!$I$45:$I$226,0)),""),"")</f>
        <v/>
      </c>
      <c r="R152" s="605"/>
      <c r="S152" s="606"/>
      <c r="T152" s="249" t="str">
        <f ca="1">IFERROR(IF(INDEX('Coverage Indicators - Section D'!F$45:F$226,MATCH('Print View'!$AT151,'Coverage Indicators - Section D'!$I$45:$I$226,0))&lt;&gt;0,INDEX('Coverage Indicators - Section D'!F$45:F$226,MATCH('Print View'!$AT151,'Coverage Indicators - Section D'!$I$45:$I$226,0)),""),"")</f>
        <v/>
      </c>
      <c r="U152" s="605"/>
      <c r="V152" s="606"/>
      <c r="W152" s="249" t="str">
        <f ca="1">IFERROR(IF(INDEX('Coverage Indicators - Section D'!F$45:F$226,MATCH('Print View'!$AU151,'Coverage Indicators - Section D'!$I$45:$I$226,0))&lt;&gt;0,INDEX('Coverage Indicators - Section D'!F$45:F$226,MATCH('Print View'!$AU151,'Coverage Indicators - Section D'!$I$45:$I$226,0)),""),"")</f>
        <v/>
      </c>
      <c r="X152" s="605"/>
      <c r="Y152" s="606"/>
      <c r="Z152" s="249" t="str">
        <f ca="1">IFERROR(IF(INDEX('Coverage Indicators - Section D'!F$45:F$226,MATCH('Print View'!$AV151,'Coverage Indicators - Section D'!$I$45:$I$226,0))&lt;&gt;0,INDEX('Coverage Indicators - Section D'!F$45:F$226,MATCH('Print View'!$AV151,'Coverage Indicators - Section D'!$I$45:$I$226,0)),""),"")</f>
        <v/>
      </c>
      <c r="AA152" s="605"/>
      <c r="AB152" s="606"/>
      <c r="AC152" s="249" t="str">
        <f ca="1">IFERROR(IF(INDEX('Coverage Indicators - Section D'!F$45:F$226,MATCH('Print View'!$AW151,'Coverage Indicators - Section D'!$I$45:$I$226,0))&lt;&gt;0,INDEX('Coverage Indicators - Section D'!F$45:F$226,MATCH('Print View'!$AW151,'Coverage Indicators - Section D'!$I$45:$I$226,0)),""),"")</f>
        <v/>
      </c>
      <c r="AD152" s="605"/>
      <c r="AE152" s="606"/>
      <c r="AF152" s="249" t="str">
        <f ca="1">IFERROR(IF(INDEX('Coverage Indicators - Section D'!F$45:F$226,MATCH('Print View'!$AX151,'Coverage Indicators - Section D'!$I$45:$I$226,0))&lt;&gt;0,INDEX('Coverage Indicators - Section D'!F$45:F$226,MATCH('Print View'!$AX151,'Coverage Indicators - Section D'!$I$45:$I$226,0)),""),"")</f>
        <v/>
      </c>
      <c r="AG152" s="605"/>
      <c r="AH152" s="606"/>
      <c r="AI152" s="249" t="str">
        <f ca="1">IFERROR(IF(INDEX('Coverage Indicators - Section D'!F$45:F$226,MATCH('Print View'!$AY151,'Coverage Indicators - Section D'!$I$45:$I$226,0))&lt;&gt;0,INDEX('Coverage Indicators - Section D'!F$45:F$226,MATCH('Print View'!$AY151,'Coverage Indicators - Section D'!$I$45:$I$226,0)),""),"")</f>
        <v/>
      </c>
      <c r="AJ152" s="605"/>
      <c r="AK152" s="606"/>
      <c r="AL152" s="319"/>
      <c r="AM152" s="699"/>
      <c r="AN152" s="306"/>
      <c r="AO152" s="594"/>
      <c r="AP152" s="595"/>
      <c r="AQ152" s="595"/>
      <c r="AR152" s="615"/>
      <c r="AS152" s="613"/>
      <c r="AT152" s="613"/>
      <c r="AU152" s="613"/>
      <c r="AV152" s="613"/>
      <c r="AW152" s="613"/>
      <c r="AX152" s="613"/>
      <c r="AY152" s="613"/>
      <c r="AZ152" s="339"/>
      <c r="BA152" s="339"/>
    </row>
    <row r="153" spans="1:53" s="226" customFormat="1" ht="28.5" hidden="1" x14ac:dyDescent="0.25">
      <c r="A153" s="701">
        <v>18</v>
      </c>
      <c r="B153" s="608" t="str">
        <f>IFERROR(IF(INDEX('Coverage Indicators - Section D'!B$10:B$41,MATCH('Print View'!$A153,'Coverage Indicators - Section D'!$A$10:$A$41,0))&lt;&gt;0,INDEX('Coverage Indicators - Section D'!B$10:B$41,MATCH('Print View'!$A153,'Coverage Indicators - Section D'!$A$10:$A$41,0)),""),"")</f>
        <v/>
      </c>
      <c r="C153" s="608" t="str">
        <f>IFERROR(IF(INDEX('Coverage Indicators - Section D'!C$10:C$41,MATCH('Print View'!$A153,'Coverage Indicators - Section D'!$A$10:$A$41,0))&lt;&gt;0,INDEX('Coverage Indicators - Section D'!C$10:C$41,MATCH('Print View'!$A153,'Coverage Indicators - Section D'!$A$10:$A$41,0)),""),"")</f>
        <v/>
      </c>
      <c r="D153" s="608" t="str">
        <f>IFERROR(IF(INDEX('Coverage Indicators - Section D'!D$10:D$41,MATCH('Print View'!$A153,'Coverage Indicators - Section D'!$A$10:$A$41,0))&lt;&gt;0,INDEX('Coverage Indicators - Section D'!D$10:D$41,MATCH('Print View'!$A153,'Coverage Indicators - Section D'!$A$10:$A$41,0)),""),"")</f>
        <v/>
      </c>
      <c r="E153" s="271" t="str">
        <f>IFERROR(IF(INDEX('Coverage Indicators - Section D'!E$10:E$41,MATCH('Print View'!$A153,'Coverage Indicators - Section D'!$A$10:$A$41,0))&lt;&gt;0,INDEX('Coverage Indicators - Section D'!E$10:E$41,MATCH('Print View'!$A153,'Coverage Indicators - Section D'!$A$10:$A$41,0)),""),"")</f>
        <v/>
      </c>
      <c r="F153" s="607" t="str">
        <f>IFERROR(IF(INDEX('Coverage Indicators - Section D'!G$10:G$41,MATCH('Print View'!$A153,'Coverage Indicators - Section D'!$A$10:$A$41,0))&lt;&gt;0,INDEX('Coverage Indicators - Section D'!G$10:G$41,MATCH('Print View'!$A153,'Coverage Indicators - Section D'!$A$10:$A$41,0)),""),"")</f>
        <v/>
      </c>
      <c r="G153" s="607" t="str">
        <f>IFERROR(IF(INDEX('Coverage Indicators - Section D'!H$10:H$41,MATCH('Print View'!$A153,'Coverage Indicators - Section D'!$A$10:$A$41,0))&lt;&gt;0,INDEX('Coverage Indicators - Section D'!H$10:H$41,MATCH('Print View'!$A153,'Coverage Indicators - Section D'!$A$10:$A$41,0)),""),"")</f>
        <v/>
      </c>
      <c r="H153" s="608" t="str">
        <f>IFERROR(IF(INDEX('Coverage Indicators - Section D'!P$10:P$41,MATCH('Print View'!$A153,'Coverage Indicators - Section D'!$A$10:$A$41,0))&lt;&gt;0,INDEX('Coverage Indicators - Section D'!P$10:P$41,MATCH('Print View'!$A153,'Coverage Indicators - Section D'!$A$10:$A$41,0)),""),"")</f>
        <v/>
      </c>
      <c r="I153" s="608" t="str">
        <f>IFERROR(IF(INDEX('Coverage Indicators - Section D'!Q$10:Q$41,MATCH('Print View'!$A153,'Coverage Indicators - Section D'!$A$10:$A$41,0))&lt;&gt;0,INDEX('Coverage Indicators - Section D'!Q$10:Q$41,MATCH('Print View'!$A153,'Coverage Indicators - Section D'!$A$10:$A$41,0)),""),"")</f>
        <v/>
      </c>
      <c r="J153" s="608" t="str">
        <f>IFERROR(IF(INDEX('Coverage Indicators - Section D'!R$10:R$41,MATCH('Print View'!$A153,'Coverage Indicators - Section D'!$A$10:$A$41,0))&lt;&gt;0,INDEX('Coverage Indicators - Section D'!R$10:R$41,MATCH('Print View'!$A153,'Coverage Indicators - Section D'!$A$10:$A$41,0)),""),"")</f>
        <v/>
      </c>
      <c r="K153" s="608" t="str">
        <f>IFERROR(IF(INDEX('Coverage Indicators - Section D'!S$10:S$41,MATCH('Print View'!$A153,'Coverage Indicators - Section D'!$A$10:$A$41,0))&lt;&gt;0,INDEX('Coverage Indicators - Section D'!S$10:S$41,MATCH('Print View'!$A153,'Coverage Indicators - Section D'!$A$10:$A$41,0)),""),"")</f>
        <v/>
      </c>
      <c r="L153" s="271" t="str">
        <f>IFERROR(IF(INDEX('Coverage Indicators - Section D'!T$10:T$41,MATCH('Print View'!$A153,'Coverage Indicators - Section D'!$A$10:$A$41,0))&lt;&gt;0,INDEX('Coverage Indicators - Section D'!T$10:T$41,MATCH('Print View'!$A153,'Coverage Indicators - Section D'!$A$10:$A$41,0)),""),"")</f>
        <v/>
      </c>
      <c r="M153" s="608" t="str">
        <f>IFERROR(IF(INDEX('Coverage Indicators - Section D'!V$10:V$41,MATCH('Print View'!$A153,'Coverage Indicators - Section D'!$A$10:$A$41,0))&lt;&gt;0,INDEX('Coverage Indicators - Section D'!V$10:V$41,MATCH('Print View'!$A153,'Coverage Indicators - Section D'!$A$10:$A$41,0)),""),"")</f>
        <v/>
      </c>
      <c r="N153" s="271" t="str">
        <f ca="1">IFERROR(IF(INDEX('Coverage Indicators - Section D'!E$45:E$226,MATCH('Print View'!$AR153,'Coverage Indicators - Section D'!$I$45:$I$226,0))&lt;&gt;0,INDEX('Coverage Indicators - Section D'!E$45:E$226,MATCH('Print View'!$AR153,'Coverage Indicators - Section D'!$I$45:$I$226,0)),""),"")</f>
        <v/>
      </c>
      <c r="O153" s="607" t="str">
        <f ca="1">IFERROR(IF(INDEX('Coverage Indicators - Section D'!G$45:G$226,MATCH('Print View'!$AR153,'Coverage Indicators - Section D'!$I$45:$I$226,0))&lt;&gt;0,INDEX('Coverage Indicators - Section D'!G$45:G$226,MATCH('Print View'!$AR153,'Coverage Indicators - Section D'!$I$45:$I$226,0)),""),"")</f>
        <v/>
      </c>
      <c r="P153" s="608" t="str">
        <f ca="1">IFERROR(IF(INDEX('Coverage Indicators - Section D'!H$45:H$226,MATCH('Print View'!$AR153,'Coverage Indicators - Section D'!$I$45:$I$226,0))&lt;&gt;0,INDEX('Coverage Indicators - Section D'!H$45:H$226,MATCH('Print View'!$AR153,'Coverage Indicators - Section D'!$I$45:$I$226,0)),""),"")</f>
        <v/>
      </c>
      <c r="Q153" s="271" t="str">
        <f ca="1">IFERROR(IF(INDEX('Coverage Indicators - Section D'!E$45:E$226,MATCH('Print View'!$AS153,'Coverage Indicators - Section D'!$I$45:$I$226,0))&lt;&gt;0,INDEX('Coverage Indicators - Section D'!E$45:E$226,MATCH('Print View'!$AS153,'Coverage Indicators - Section D'!$I$45:$I$226,0)),""),"")</f>
        <v/>
      </c>
      <c r="R153" s="607" t="str">
        <f ca="1">IFERROR(IF(INDEX('Coverage Indicators - Section D'!G$45:G$226,MATCH('Print View'!$AS153,'Coverage Indicators - Section D'!$I$45:$I$226,0))&lt;&gt;0,INDEX('Coverage Indicators - Section D'!G$45:G$226,MATCH('Print View'!$AS153,'Coverage Indicators - Section D'!$I$45:$I$226,0)),""),"")</f>
        <v/>
      </c>
      <c r="S153" s="608" t="str">
        <f ca="1">IFERROR(IF(INDEX('Coverage Indicators - Section D'!H$45:H$226,MATCH('Print View'!$AS153,'Coverage Indicators - Section D'!$I$45:$I$226,0))&lt;&gt;0,INDEX('Coverage Indicators - Section D'!H$45:H$226,MATCH('Print View'!$AS153,'Coverage Indicators - Section D'!$I$45:$I$226,0)),""),"")</f>
        <v/>
      </c>
      <c r="T153" s="271" t="str">
        <f ca="1">IFERROR(IF(INDEX('Coverage Indicators - Section D'!E$45:E$226,MATCH('Print View'!$AT153,'Coverage Indicators - Section D'!$I$45:$I$226,0))&lt;&gt;0,INDEX('Coverage Indicators - Section D'!E$45:E$226,MATCH('Print View'!$AT153,'Coverage Indicators - Section D'!$I$45:$I$226,0)),""),"")</f>
        <v/>
      </c>
      <c r="U153" s="607" t="str">
        <f ca="1">IFERROR(IF(INDEX('Coverage Indicators - Section D'!G$45:G$226,MATCH('Print View'!$AT153,'Coverage Indicators - Section D'!$I$45:$I$226,0))&lt;&gt;0,INDEX('Coverage Indicators - Section D'!G$45:G$226,MATCH('Print View'!$AT153,'Coverage Indicators - Section D'!$I$45:$I$226,0)),""),"")</f>
        <v/>
      </c>
      <c r="V153" s="608" t="str">
        <f ca="1">IFERROR(IF(INDEX('Coverage Indicators - Section D'!H$45:H$226,MATCH('Print View'!$AT153,'Coverage Indicators - Section D'!$I$45:$I$226,0))&lt;&gt;0,INDEX('Coverage Indicators - Section D'!H$45:H$226,MATCH('Print View'!$AT153,'Coverage Indicators - Section D'!$I$45:$I$226,0)),""),"")</f>
        <v/>
      </c>
      <c r="W153" s="271" t="str">
        <f ca="1">IFERROR(IF(INDEX('Coverage Indicators - Section D'!E$45:E$226,MATCH('Print View'!$AU153,'Coverage Indicators - Section D'!$I$45:$I$226,0))&lt;&gt;0,INDEX('Coverage Indicators - Section D'!E$45:E$226,MATCH('Print View'!$AU153,'Coverage Indicators - Section D'!$I$45:$I$226,0)),""),"")</f>
        <v/>
      </c>
      <c r="X153" s="607" t="str">
        <f ca="1">IFERROR(IF(INDEX('Coverage Indicators - Section D'!G$45:G$226,MATCH('Print View'!$AU153,'Coverage Indicators - Section D'!$I$45:$I$226,0))&lt;&gt;0,INDEX('Coverage Indicators - Section D'!G$45:G$226,MATCH('Print View'!$AU153,'Coverage Indicators - Section D'!$I$45:$I$226,0)),""),"")</f>
        <v/>
      </c>
      <c r="Y153" s="608" t="str">
        <f ca="1">IFERROR(IF(INDEX('Coverage Indicators - Section D'!H$45:H$226,MATCH('Print View'!$AU153,'Coverage Indicators - Section D'!$I$45:$I$226,0))&lt;&gt;0,INDEX('Coverage Indicators - Section D'!H$45:H$226,MATCH('Print View'!$AU153,'Coverage Indicators - Section D'!$I$45:$I$226,0)),""),"")</f>
        <v/>
      </c>
      <c r="Z153" s="271" t="str">
        <f ca="1">IFERROR(IF(INDEX('Coverage Indicators - Section D'!E$45:E$226,MATCH('Print View'!$AV153,'Coverage Indicators - Section D'!$I$45:$I$226,0))&lt;&gt;0,INDEX('Coverage Indicators - Section D'!E$45:E$226,MATCH('Print View'!$AV153,'Coverage Indicators - Section D'!$I$45:$I$226,0)),""),"")</f>
        <v/>
      </c>
      <c r="AA153" s="607" t="str">
        <f ca="1">IFERROR(IF(INDEX('Coverage Indicators - Section D'!G$45:G$226,MATCH('Print View'!$AV153,'Coverage Indicators - Section D'!$I$45:$I$226,0))&lt;&gt;0,INDEX('Coverage Indicators - Section D'!G$45:G$226,MATCH('Print View'!$AV153,'Coverage Indicators - Section D'!$I$45:$I$226,0)),""),"")</f>
        <v/>
      </c>
      <c r="AB153" s="608" t="str">
        <f ca="1">IFERROR(IF(INDEX('Coverage Indicators - Section D'!H$45:H$226,MATCH('Print View'!$AV153,'Coverage Indicators - Section D'!$I$45:$I$226,0))&lt;&gt;0,INDEX('Coverage Indicators - Section D'!H$45:H$226,MATCH('Print View'!$AV153,'Coverage Indicators - Section D'!$I$45:$I$226,0)),""),"")</f>
        <v/>
      </c>
      <c r="AC153" s="271" t="str">
        <f ca="1">IFERROR(IF(INDEX('Coverage Indicators - Section D'!E$45:E$226,MATCH('Print View'!$AW153,'Coverage Indicators - Section D'!$I$45:$I$226,0))&lt;&gt;0,INDEX('Coverage Indicators - Section D'!E$45:E$226,MATCH('Print View'!$AW153,'Coverage Indicators - Section D'!$I$45:$I$226,0)),""),"")</f>
        <v/>
      </c>
      <c r="AD153" s="607" t="str">
        <f ca="1">IFERROR(IF(INDEX('Coverage Indicators - Section D'!G$45:G$226,MATCH('Print View'!$AW153,'Coverage Indicators - Section D'!$I$45:$I$226,0))&lt;&gt;0,INDEX('Coverage Indicators - Section D'!G$45:G$226,MATCH('Print View'!$AW153,'Coverage Indicators - Section D'!$I$45:$I$226,0)),""),"")</f>
        <v/>
      </c>
      <c r="AE153" s="608" t="str">
        <f ca="1">IFERROR(IF(INDEX('Coverage Indicators - Section D'!H$45:H$226,MATCH('Print View'!$AW153,'Coverage Indicators - Section D'!$I$45:$I$226,0))&lt;&gt;0,INDEX('Coverage Indicators - Section D'!H$45:H$226,MATCH('Print View'!$AW153,'Coverage Indicators - Section D'!$I$45:$I$226,0)),""),"")</f>
        <v/>
      </c>
      <c r="AF153" s="271" t="str">
        <f ca="1">IFERROR(IF(INDEX('Coverage Indicators - Section D'!E$45:E$226,MATCH('Print View'!$AX153,'Coverage Indicators - Section D'!$I$45:$I$226,0))&lt;&gt;0,INDEX('Coverage Indicators - Section D'!E$45:E$226,MATCH('Print View'!$AX153,'Coverage Indicators - Section D'!$I$45:$I$226,0)),""),"")</f>
        <v/>
      </c>
      <c r="AG153" s="607" t="str">
        <f ca="1">IFERROR(IF(INDEX('Coverage Indicators - Section D'!G$45:G$226,MATCH('Print View'!$AX153,'Coverage Indicators - Section D'!$I$45:$I$226,0))&lt;&gt;0,INDEX('Coverage Indicators - Section D'!G$45:G$226,MATCH('Print View'!$AX153,'Coverage Indicators - Section D'!$I$45:$I$226,0)),""),"")</f>
        <v/>
      </c>
      <c r="AH153" s="608" t="str">
        <f ca="1">IFERROR(IF(INDEX('Coverage Indicators - Section D'!H$45:H$226,MATCH('Print View'!$AX153,'Coverage Indicators - Section D'!$I$45:$I$226,0))&lt;&gt;0,INDEX('Coverage Indicators - Section D'!H$45:H$226,MATCH('Print View'!$AX153,'Coverage Indicators - Section D'!$I$45:$I$226,0)),""),"")</f>
        <v/>
      </c>
      <c r="AI153" s="271" t="str">
        <f ca="1">IFERROR(IF(INDEX('Coverage Indicators - Section D'!E$45:E$226,MATCH('Print View'!$AY153,'Coverage Indicators - Section D'!$I$45:$I$226,0))&lt;&gt;0,INDEX('Coverage Indicators - Section D'!E$45:E$226,MATCH('Print View'!$AY153,'Coverage Indicators - Section D'!$I$45:$I$226,0)),""),"")</f>
        <v/>
      </c>
      <c r="AJ153" s="607" t="str">
        <f ca="1">IFERROR(IF(INDEX('Coverage Indicators - Section D'!G$45:G$226,MATCH('Print View'!$AY153,'Coverage Indicators - Section D'!$I$45:$I$226,0))&lt;&gt;0,INDEX('Coverage Indicators - Section D'!G$45:G$226,MATCH('Print View'!$AY153,'Coverage Indicators - Section D'!$I$45:$I$226,0)),""),"")</f>
        <v/>
      </c>
      <c r="AK153" s="608" t="str">
        <f ca="1">IFERROR(IF(INDEX('Coverage Indicators - Section D'!H$45:H$226,MATCH('Print View'!$AY153,'Coverage Indicators - Section D'!$I$45:$I$226,0))&lt;&gt;0,INDEX('Coverage Indicators - Section D'!H$45:H$226,MATCH('Print View'!$AY153,'Coverage Indicators - Section D'!$I$45:$I$226,0)),""),"")</f>
        <v/>
      </c>
      <c r="AL153" s="319"/>
      <c r="AM153" s="700" t="str">
        <f>IFERROR(IF(INDEX('Coverage Indicators - Section D'!W$10:W$41,MATCH('Print View'!$A153,'Coverage Indicators - Section D'!$A$10:$A$41,0))&lt;&gt;0,INDEX('Coverage Indicators - Section D'!W$10:W$41,MATCH('Print View'!$A153,'Coverage Indicators - Section D'!$A$10:$A$41,0)),""),"")</f>
        <v/>
      </c>
      <c r="AN153" s="306"/>
      <c r="AO153" s="592"/>
      <c r="AP153" s="593"/>
      <c r="AQ153" s="593"/>
      <c r="AR153" s="615" t="str">
        <f t="shared" ref="AR153" ca="1" si="268">CONCATENATE($A153,N$117)</f>
        <v>181-Jul-19 to 31-Dec-19</v>
      </c>
      <c r="AS153" s="613" t="str">
        <f t="shared" ref="AS153" ca="1" si="269">CONCATENATE($A153,Q$117)</f>
        <v>181-Jan-20 to 31-Dec-20</v>
      </c>
      <c r="AT153" s="613" t="str">
        <f t="shared" ref="AT153" ca="1" si="270">CONCATENATE($A153,T$117)</f>
        <v>181-Jan-21 to 31-Dec-21</v>
      </c>
      <c r="AU153" s="613" t="str">
        <f t="shared" ref="AU153" ca="1" si="271">CONCATENATE($A153,W$117)</f>
        <v>181-Jan-22 to 30-Jun-22</v>
      </c>
      <c r="AV153" s="613" t="str">
        <f t="shared" ref="AV153" ca="1" si="272">CONCATENATE($A153,Z$117)</f>
        <v>181-Jul-22 to 30-Jun-23</v>
      </c>
      <c r="AW153" s="613" t="str">
        <f t="shared" ref="AW153" ca="1" si="273">CONCATENATE($A153,AC$117)</f>
        <v>181-Jul-23 to 30-Jun-24</v>
      </c>
      <c r="AX153" s="613" t="str">
        <f t="shared" ref="AX153" si="274">CONCATENATE($A153,AF$117)</f>
        <v xml:space="preserve">18 to </v>
      </c>
      <c r="AY153" s="613" t="str">
        <f t="shared" ref="AY153" si="275">CONCATENATE($A153,AI$117)</f>
        <v xml:space="preserve">18 to </v>
      </c>
      <c r="AZ153" s="339"/>
      <c r="BA153" s="339"/>
    </row>
    <row r="154" spans="1:53" s="226" customFormat="1" ht="28.5" hidden="1" x14ac:dyDescent="0.25">
      <c r="A154" s="701"/>
      <c r="B154" s="608"/>
      <c r="C154" s="608"/>
      <c r="D154" s="608"/>
      <c r="E154" s="272" t="str">
        <f>IFERROR(IF(INDEX('Coverage Indicators - Section D'!F$10:F$41,MATCH('Print View'!$A153,'Coverage Indicators - Section D'!$A$10:$A$41,0))&lt;&gt;0,INDEX('Coverage Indicators - Section D'!F$10:F$41,MATCH('Print View'!$A153,'Coverage Indicators - Section D'!$A$10:$A$41,0)),""),"")</f>
        <v/>
      </c>
      <c r="F154" s="607"/>
      <c r="G154" s="607"/>
      <c r="H154" s="608"/>
      <c r="I154" s="608"/>
      <c r="J154" s="608"/>
      <c r="K154" s="608"/>
      <c r="L154" s="272" t="str">
        <f>IFERROR(IF(INDEX('Coverage Indicators - Section D'!U$10:U$41,MATCH('Print View'!$A153,'Coverage Indicators - Section D'!$A$10:$A$41,0))&lt;&gt;0,INDEX('Coverage Indicators - Section D'!U$10:U$41,MATCH('Print View'!$A153,'Coverage Indicators - Section D'!$A$10:$A$41,0)),""),"")</f>
        <v/>
      </c>
      <c r="M154" s="608"/>
      <c r="N154" s="272" t="str">
        <f ca="1">IFERROR(IF(INDEX('Coverage Indicators - Section D'!F$45:F$226,MATCH('Print View'!$AR153,'Coverage Indicators - Section D'!$I$45:$I$226,0))&lt;&gt;0,INDEX('Coverage Indicators - Section D'!F$45:F$226,MATCH('Print View'!$AR153,'Coverage Indicators - Section D'!$I$45:$I$226,0)),""),"")</f>
        <v/>
      </c>
      <c r="O154" s="607"/>
      <c r="P154" s="608"/>
      <c r="Q154" s="272" t="str">
        <f ca="1">IFERROR(IF(INDEX('Coverage Indicators - Section D'!F$45:F$226,MATCH('Print View'!$AS153,'Coverage Indicators - Section D'!$I$45:$I$226,0))&lt;&gt;0,INDEX('Coverage Indicators - Section D'!F$45:F$226,MATCH('Print View'!$AS153,'Coverage Indicators - Section D'!$I$45:$I$226,0)),""),"")</f>
        <v/>
      </c>
      <c r="R154" s="607"/>
      <c r="S154" s="608"/>
      <c r="T154" s="272" t="str">
        <f ca="1">IFERROR(IF(INDEX('Coverage Indicators - Section D'!F$45:F$226,MATCH('Print View'!$AT153,'Coverage Indicators - Section D'!$I$45:$I$226,0))&lt;&gt;0,INDEX('Coverage Indicators - Section D'!F$45:F$226,MATCH('Print View'!$AT153,'Coverage Indicators - Section D'!$I$45:$I$226,0)),""),"")</f>
        <v/>
      </c>
      <c r="U154" s="607"/>
      <c r="V154" s="608"/>
      <c r="W154" s="272" t="str">
        <f ca="1">IFERROR(IF(INDEX('Coverage Indicators - Section D'!F$45:F$226,MATCH('Print View'!$AU153,'Coverage Indicators - Section D'!$I$45:$I$226,0))&lt;&gt;0,INDEX('Coverage Indicators - Section D'!F$45:F$226,MATCH('Print View'!$AU153,'Coverage Indicators - Section D'!$I$45:$I$226,0)),""),"")</f>
        <v/>
      </c>
      <c r="X154" s="607"/>
      <c r="Y154" s="608"/>
      <c r="Z154" s="272" t="str">
        <f ca="1">IFERROR(IF(INDEX('Coverage Indicators - Section D'!F$45:F$226,MATCH('Print View'!$AV153,'Coverage Indicators - Section D'!$I$45:$I$226,0))&lt;&gt;0,INDEX('Coverage Indicators - Section D'!F$45:F$226,MATCH('Print View'!$AV153,'Coverage Indicators - Section D'!$I$45:$I$226,0)),""),"")</f>
        <v/>
      </c>
      <c r="AA154" s="607"/>
      <c r="AB154" s="608"/>
      <c r="AC154" s="272" t="str">
        <f ca="1">IFERROR(IF(INDEX('Coverage Indicators - Section D'!F$45:F$226,MATCH('Print View'!$AW153,'Coverage Indicators - Section D'!$I$45:$I$226,0))&lt;&gt;0,INDEX('Coverage Indicators - Section D'!F$45:F$226,MATCH('Print View'!$AW153,'Coverage Indicators - Section D'!$I$45:$I$226,0)),""),"")</f>
        <v/>
      </c>
      <c r="AD154" s="607"/>
      <c r="AE154" s="608"/>
      <c r="AF154" s="272" t="str">
        <f ca="1">IFERROR(IF(INDEX('Coverage Indicators - Section D'!F$45:F$226,MATCH('Print View'!$AX153,'Coverage Indicators - Section D'!$I$45:$I$226,0))&lt;&gt;0,INDEX('Coverage Indicators - Section D'!F$45:F$226,MATCH('Print View'!$AX153,'Coverage Indicators - Section D'!$I$45:$I$226,0)),""),"")</f>
        <v/>
      </c>
      <c r="AG154" s="607"/>
      <c r="AH154" s="608"/>
      <c r="AI154" s="272" t="str">
        <f ca="1">IFERROR(IF(INDEX('Coverage Indicators - Section D'!F$45:F$226,MATCH('Print View'!$AY153,'Coverage Indicators - Section D'!$I$45:$I$226,0))&lt;&gt;0,INDEX('Coverage Indicators - Section D'!F$45:F$226,MATCH('Print View'!$AY153,'Coverage Indicators - Section D'!$I$45:$I$226,0)),""),"")</f>
        <v/>
      </c>
      <c r="AJ154" s="607"/>
      <c r="AK154" s="608"/>
      <c r="AL154" s="319"/>
      <c r="AM154" s="700"/>
      <c r="AN154" s="306"/>
      <c r="AO154" s="592"/>
      <c r="AP154" s="593"/>
      <c r="AQ154" s="593"/>
      <c r="AR154" s="615"/>
      <c r="AS154" s="613"/>
      <c r="AT154" s="613"/>
      <c r="AU154" s="613"/>
      <c r="AV154" s="613"/>
      <c r="AW154" s="613"/>
      <c r="AX154" s="613"/>
      <c r="AY154" s="613"/>
      <c r="AZ154" s="339"/>
      <c r="BA154" s="339"/>
    </row>
    <row r="155" spans="1:53" s="226" customFormat="1" ht="28.5" hidden="1" x14ac:dyDescent="0.25">
      <c r="A155" s="698">
        <v>19</v>
      </c>
      <c r="B155" s="606" t="str">
        <f>IFERROR(IF(INDEX('Coverage Indicators - Section D'!B$10:B$41,MATCH('Print View'!$A155,'Coverage Indicators - Section D'!$A$10:$A$41,0))&lt;&gt;0,INDEX('Coverage Indicators - Section D'!B$10:B$41,MATCH('Print View'!$A155,'Coverage Indicators - Section D'!$A$10:$A$41,0)),""),"")</f>
        <v/>
      </c>
      <c r="C155" s="606" t="str">
        <f>IFERROR(IF(INDEX('Coverage Indicators - Section D'!C$10:C$41,MATCH('Print View'!$A155,'Coverage Indicators - Section D'!$A$10:$A$41,0))&lt;&gt;0,INDEX('Coverage Indicators - Section D'!C$10:C$41,MATCH('Print View'!$A155,'Coverage Indicators - Section D'!$A$10:$A$41,0)),""),"")</f>
        <v/>
      </c>
      <c r="D155" s="606" t="str">
        <f>IFERROR(IF(INDEX('Coverage Indicators - Section D'!D$10:D$41,MATCH('Print View'!$A155,'Coverage Indicators - Section D'!$A$10:$A$41,0))&lt;&gt;0,INDEX('Coverage Indicators - Section D'!D$10:D$41,MATCH('Print View'!$A155,'Coverage Indicators - Section D'!$A$10:$A$41,0)),""),"")</f>
        <v/>
      </c>
      <c r="E155" s="250" t="str">
        <f>IFERROR(IF(INDEX('Coverage Indicators - Section D'!E$10:E$41,MATCH('Print View'!$A155,'Coverage Indicators - Section D'!$A$10:$A$41,0))&lt;&gt;0,INDEX('Coverage Indicators - Section D'!E$10:E$41,MATCH('Print View'!$A155,'Coverage Indicators - Section D'!$A$10:$A$41,0)),""),"")</f>
        <v/>
      </c>
      <c r="F155" s="605" t="str">
        <f>IFERROR(IF(INDEX('Coverage Indicators - Section D'!G$10:G$41,MATCH('Print View'!$A155,'Coverage Indicators - Section D'!$A$10:$A$41,0))&lt;&gt;0,INDEX('Coverage Indicators - Section D'!G$10:G$41,MATCH('Print View'!$A155,'Coverage Indicators - Section D'!$A$10:$A$41,0)),""),"")</f>
        <v/>
      </c>
      <c r="G155" s="605" t="str">
        <f>IFERROR(IF(INDEX('Coverage Indicators - Section D'!H$10:H$41,MATCH('Print View'!$A155,'Coverage Indicators - Section D'!$A$10:$A$41,0))&lt;&gt;0,INDEX('Coverage Indicators - Section D'!H$10:H$41,MATCH('Print View'!$A155,'Coverage Indicators - Section D'!$A$10:$A$41,0)),""),"")</f>
        <v/>
      </c>
      <c r="H155" s="606" t="str">
        <f>IFERROR(IF(INDEX('Coverage Indicators - Section D'!P$10:P$41,MATCH('Print View'!$A155,'Coverage Indicators - Section D'!$A$10:$A$41,0))&lt;&gt;0,INDEX('Coverage Indicators - Section D'!P$10:P$41,MATCH('Print View'!$A155,'Coverage Indicators - Section D'!$A$10:$A$41,0)),""),"")</f>
        <v/>
      </c>
      <c r="I155" s="606" t="str">
        <f>IFERROR(IF(INDEX('Coverage Indicators - Section D'!Q$10:Q$41,MATCH('Print View'!$A155,'Coverage Indicators - Section D'!$A$10:$A$41,0))&lt;&gt;0,INDEX('Coverage Indicators - Section D'!Q$10:Q$41,MATCH('Print View'!$A155,'Coverage Indicators - Section D'!$A$10:$A$41,0)),""),"")</f>
        <v/>
      </c>
      <c r="J155" s="606" t="str">
        <f>IFERROR(IF(INDEX('Coverage Indicators - Section D'!R$10:R$41,MATCH('Print View'!$A155,'Coverage Indicators - Section D'!$A$10:$A$41,0))&lt;&gt;0,INDEX('Coverage Indicators - Section D'!R$10:R$41,MATCH('Print View'!$A155,'Coverage Indicators - Section D'!$A$10:$A$41,0)),""),"")</f>
        <v/>
      </c>
      <c r="K155" s="606" t="str">
        <f>IFERROR(IF(INDEX('Coverage Indicators - Section D'!S$10:S$41,MATCH('Print View'!$A155,'Coverage Indicators - Section D'!$A$10:$A$41,0))&lt;&gt;0,INDEX('Coverage Indicators - Section D'!S$10:S$41,MATCH('Print View'!$A155,'Coverage Indicators - Section D'!$A$10:$A$41,0)),""),"")</f>
        <v/>
      </c>
      <c r="L155" s="250" t="str">
        <f>IFERROR(IF(INDEX('Coverage Indicators - Section D'!T$10:T$41,MATCH('Print View'!$A155,'Coverage Indicators - Section D'!$A$10:$A$41,0))&lt;&gt;0,INDEX('Coverage Indicators - Section D'!T$10:T$41,MATCH('Print View'!$A155,'Coverage Indicators - Section D'!$A$10:$A$41,0)),""),"")</f>
        <v/>
      </c>
      <c r="M155" s="606" t="str">
        <f>IFERROR(IF(INDEX('Coverage Indicators - Section D'!V$10:V$41,MATCH('Print View'!$A155,'Coverage Indicators - Section D'!$A$10:$A$41,0))&lt;&gt;0,INDEX('Coverage Indicators - Section D'!V$10:V$41,MATCH('Print View'!$A155,'Coverage Indicators - Section D'!$A$10:$A$41,0)),""),"")</f>
        <v/>
      </c>
      <c r="N155" s="250" t="str">
        <f ca="1">IFERROR(IF(INDEX('Coverage Indicators - Section D'!E$45:E$226,MATCH('Print View'!$AR155,'Coverage Indicators - Section D'!$I$45:$I$226,0))&lt;&gt;0,INDEX('Coverage Indicators - Section D'!E$45:E$226,MATCH('Print View'!$AR155,'Coverage Indicators - Section D'!$I$45:$I$226,0)),""),"")</f>
        <v/>
      </c>
      <c r="O155" s="605" t="str">
        <f ca="1">IFERROR(IF(INDEX('Coverage Indicators - Section D'!G$45:G$226,MATCH('Print View'!$AR155,'Coverage Indicators - Section D'!$I$45:$I$226,0))&lt;&gt;0,INDEX('Coverage Indicators - Section D'!G$45:G$226,MATCH('Print View'!$AR155,'Coverage Indicators - Section D'!$I$45:$I$226,0)),""),"")</f>
        <v/>
      </c>
      <c r="P155" s="606" t="str">
        <f ca="1">IFERROR(IF(INDEX('Coverage Indicators - Section D'!H$45:H$226,MATCH('Print View'!$AR155,'Coverage Indicators - Section D'!$I$45:$I$226,0))&lt;&gt;0,INDEX('Coverage Indicators - Section D'!H$45:H$226,MATCH('Print View'!$AR155,'Coverage Indicators - Section D'!$I$45:$I$226,0)),""),"")</f>
        <v/>
      </c>
      <c r="Q155" s="250" t="str">
        <f ca="1">IFERROR(IF(INDEX('Coverage Indicators - Section D'!E$45:E$226,MATCH('Print View'!$AS155,'Coverage Indicators - Section D'!$I$45:$I$226,0))&lt;&gt;0,INDEX('Coverage Indicators - Section D'!E$45:E$226,MATCH('Print View'!$AS155,'Coverage Indicators - Section D'!$I$45:$I$226,0)),""),"")</f>
        <v/>
      </c>
      <c r="R155" s="605" t="str">
        <f ca="1">IFERROR(IF(INDEX('Coverage Indicators - Section D'!G$45:G$226,MATCH('Print View'!$AS155,'Coverage Indicators - Section D'!$I$45:$I$226,0))&lt;&gt;0,INDEX('Coverage Indicators - Section D'!G$45:G$226,MATCH('Print View'!$AS155,'Coverage Indicators - Section D'!$I$45:$I$226,0)),""),"")</f>
        <v/>
      </c>
      <c r="S155" s="606" t="str">
        <f ca="1">IFERROR(IF(INDEX('Coverage Indicators - Section D'!H$45:H$226,MATCH('Print View'!$AS155,'Coverage Indicators - Section D'!$I$45:$I$226,0))&lt;&gt;0,INDEX('Coverage Indicators - Section D'!H$45:H$226,MATCH('Print View'!$AS155,'Coverage Indicators - Section D'!$I$45:$I$226,0)),""),"")</f>
        <v/>
      </c>
      <c r="T155" s="250" t="str">
        <f ca="1">IFERROR(IF(INDEX('Coverage Indicators - Section D'!E$45:E$226,MATCH('Print View'!$AT155,'Coverage Indicators - Section D'!$I$45:$I$226,0))&lt;&gt;0,INDEX('Coverage Indicators - Section D'!E$45:E$226,MATCH('Print View'!$AT155,'Coverage Indicators - Section D'!$I$45:$I$226,0)),""),"")</f>
        <v/>
      </c>
      <c r="U155" s="605" t="str">
        <f ca="1">IFERROR(IF(INDEX('Coverage Indicators - Section D'!G$45:G$226,MATCH('Print View'!$AT155,'Coverage Indicators - Section D'!$I$45:$I$226,0))&lt;&gt;0,INDEX('Coverage Indicators - Section D'!G$45:G$226,MATCH('Print View'!$AT155,'Coverage Indicators - Section D'!$I$45:$I$226,0)),""),"")</f>
        <v/>
      </c>
      <c r="V155" s="606" t="str">
        <f ca="1">IFERROR(IF(INDEX('Coverage Indicators - Section D'!H$45:H$226,MATCH('Print View'!$AT155,'Coverage Indicators - Section D'!$I$45:$I$226,0))&lt;&gt;0,INDEX('Coverage Indicators - Section D'!H$45:H$226,MATCH('Print View'!$AT155,'Coverage Indicators - Section D'!$I$45:$I$226,0)),""),"")</f>
        <v/>
      </c>
      <c r="W155" s="250" t="str">
        <f ca="1">IFERROR(IF(INDEX('Coverage Indicators - Section D'!E$45:E$226,MATCH('Print View'!$AU155,'Coverage Indicators - Section D'!$I$45:$I$226,0))&lt;&gt;0,INDEX('Coverage Indicators - Section D'!E$45:E$226,MATCH('Print View'!$AU155,'Coverage Indicators - Section D'!$I$45:$I$226,0)),""),"")</f>
        <v/>
      </c>
      <c r="X155" s="605" t="str">
        <f ca="1">IFERROR(IF(INDEX('Coverage Indicators - Section D'!G$45:G$226,MATCH('Print View'!$AU155,'Coverage Indicators - Section D'!$I$45:$I$226,0))&lt;&gt;0,INDEX('Coverage Indicators - Section D'!G$45:G$226,MATCH('Print View'!$AU155,'Coverage Indicators - Section D'!$I$45:$I$226,0)),""),"")</f>
        <v/>
      </c>
      <c r="Y155" s="606" t="str">
        <f ca="1">IFERROR(IF(INDEX('Coverage Indicators - Section D'!H$45:H$226,MATCH('Print View'!$AU155,'Coverage Indicators - Section D'!$I$45:$I$226,0))&lt;&gt;0,INDEX('Coverage Indicators - Section D'!H$45:H$226,MATCH('Print View'!$AU155,'Coverage Indicators - Section D'!$I$45:$I$226,0)),""),"")</f>
        <v/>
      </c>
      <c r="Z155" s="250" t="str">
        <f ca="1">IFERROR(IF(INDEX('Coverage Indicators - Section D'!E$45:E$226,MATCH('Print View'!$AV155,'Coverage Indicators - Section D'!$I$45:$I$226,0))&lt;&gt;0,INDEX('Coverage Indicators - Section D'!E$45:E$226,MATCH('Print View'!$AV155,'Coverage Indicators - Section D'!$I$45:$I$226,0)),""),"")</f>
        <v/>
      </c>
      <c r="AA155" s="605" t="str">
        <f ca="1">IFERROR(IF(INDEX('Coverage Indicators - Section D'!G$45:G$226,MATCH('Print View'!$AV155,'Coverage Indicators - Section D'!$I$45:$I$226,0))&lt;&gt;0,INDEX('Coverage Indicators - Section D'!G$45:G$226,MATCH('Print View'!$AV155,'Coverage Indicators - Section D'!$I$45:$I$226,0)),""),"")</f>
        <v/>
      </c>
      <c r="AB155" s="606" t="str">
        <f ca="1">IFERROR(IF(INDEX('Coverage Indicators - Section D'!H$45:H$226,MATCH('Print View'!$AV155,'Coverage Indicators - Section D'!$I$45:$I$226,0))&lt;&gt;0,INDEX('Coverage Indicators - Section D'!H$45:H$226,MATCH('Print View'!$AV155,'Coverage Indicators - Section D'!$I$45:$I$226,0)),""),"")</f>
        <v/>
      </c>
      <c r="AC155" s="250" t="str">
        <f ca="1">IFERROR(IF(INDEX('Coverage Indicators - Section D'!E$45:E$226,MATCH('Print View'!$AW155,'Coverage Indicators - Section D'!$I$45:$I$226,0))&lt;&gt;0,INDEX('Coverage Indicators - Section D'!E$45:E$226,MATCH('Print View'!$AW155,'Coverage Indicators - Section D'!$I$45:$I$226,0)),""),"")</f>
        <v/>
      </c>
      <c r="AD155" s="605" t="str">
        <f ca="1">IFERROR(IF(INDEX('Coverage Indicators - Section D'!G$45:G$226,MATCH('Print View'!$AW155,'Coverage Indicators - Section D'!$I$45:$I$226,0))&lt;&gt;0,INDEX('Coverage Indicators - Section D'!G$45:G$226,MATCH('Print View'!$AW155,'Coverage Indicators - Section D'!$I$45:$I$226,0)),""),"")</f>
        <v/>
      </c>
      <c r="AE155" s="606" t="str">
        <f ca="1">IFERROR(IF(INDEX('Coverage Indicators - Section D'!H$45:H$226,MATCH('Print View'!$AW155,'Coverage Indicators - Section D'!$I$45:$I$226,0))&lt;&gt;0,INDEX('Coverage Indicators - Section D'!H$45:H$226,MATCH('Print View'!$AW155,'Coverage Indicators - Section D'!$I$45:$I$226,0)),""),"")</f>
        <v/>
      </c>
      <c r="AF155" s="250" t="str">
        <f ca="1">IFERROR(IF(INDEX('Coverage Indicators - Section D'!E$45:E$226,MATCH('Print View'!$AX155,'Coverage Indicators - Section D'!$I$45:$I$226,0))&lt;&gt;0,INDEX('Coverage Indicators - Section D'!E$45:E$226,MATCH('Print View'!$AX155,'Coverage Indicators - Section D'!$I$45:$I$226,0)),""),"")</f>
        <v/>
      </c>
      <c r="AG155" s="605" t="str">
        <f ca="1">IFERROR(IF(INDEX('Coverage Indicators - Section D'!G$45:G$226,MATCH('Print View'!$AX155,'Coverage Indicators - Section D'!$I$45:$I$226,0))&lt;&gt;0,INDEX('Coverage Indicators - Section D'!G$45:G$226,MATCH('Print View'!$AX155,'Coverage Indicators - Section D'!$I$45:$I$226,0)),""),"")</f>
        <v/>
      </c>
      <c r="AH155" s="606" t="str">
        <f ca="1">IFERROR(IF(INDEX('Coverage Indicators - Section D'!H$45:H$226,MATCH('Print View'!$AX155,'Coverage Indicators - Section D'!$I$45:$I$226,0))&lt;&gt;0,INDEX('Coverage Indicators - Section D'!H$45:H$226,MATCH('Print View'!$AX155,'Coverage Indicators - Section D'!$I$45:$I$226,0)),""),"")</f>
        <v/>
      </c>
      <c r="AI155" s="250" t="str">
        <f ca="1">IFERROR(IF(INDEX('Coverage Indicators - Section D'!E$45:E$226,MATCH('Print View'!$AY155,'Coverage Indicators - Section D'!$I$45:$I$226,0))&lt;&gt;0,INDEX('Coverage Indicators - Section D'!E$45:E$226,MATCH('Print View'!$AY155,'Coverage Indicators - Section D'!$I$45:$I$226,0)),""),"")</f>
        <v/>
      </c>
      <c r="AJ155" s="605" t="str">
        <f ca="1">IFERROR(IF(INDEX('Coverage Indicators - Section D'!G$45:G$226,MATCH('Print View'!$AY155,'Coverage Indicators - Section D'!$I$45:$I$226,0))&lt;&gt;0,INDEX('Coverage Indicators - Section D'!G$45:G$226,MATCH('Print View'!$AY155,'Coverage Indicators - Section D'!$I$45:$I$226,0)),""),"")</f>
        <v/>
      </c>
      <c r="AK155" s="606" t="str">
        <f ca="1">IFERROR(IF(INDEX('Coverage Indicators - Section D'!H$45:H$226,MATCH('Print View'!$AY155,'Coverage Indicators - Section D'!$I$45:$I$226,0))&lt;&gt;0,INDEX('Coverage Indicators - Section D'!H$45:H$226,MATCH('Print View'!$AY155,'Coverage Indicators - Section D'!$I$45:$I$226,0)),""),"")</f>
        <v/>
      </c>
      <c r="AL155" s="319"/>
      <c r="AM155" s="699" t="str">
        <f>IFERROR(IF(INDEX('Coverage Indicators - Section D'!W$10:W$41,MATCH('Print View'!$A155,'Coverage Indicators - Section D'!$A$10:$A$41,0))&lt;&gt;0,INDEX('Coverage Indicators - Section D'!W$10:W$41,MATCH('Print View'!$A155,'Coverage Indicators - Section D'!$A$10:$A$41,0)),""),"")</f>
        <v/>
      </c>
      <c r="AN155" s="306"/>
      <c r="AO155" s="594"/>
      <c r="AP155" s="595"/>
      <c r="AQ155" s="595"/>
      <c r="AR155" s="615" t="str">
        <f t="shared" ref="AR155" ca="1" si="276">CONCATENATE($A155,N$117)</f>
        <v>191-Jul-19 to 31-Dec-19</v>
      </c>
      <c r="AS155" s="613" t="str">
        <f t="shared" ref="AS155" ca="1" si="277">CONCATENATE($A155,Q$117)</f>
        <v>191-Jan-20 to 31-Dec-20</v>
      </c>
      <c r="AT155" s="613" t="str">
        <f t="shared" ref="AT155" ca="1" si="278">CONCATENATE($A155,T$117)</f>
        <v>191-Jan-21 to 31-Dec-21</v>
      </c>
      <c r="AU155" s="613" t="str">
        <f t="shared" ref="AU155" ca="1" si="279">CONCATENATE($A155,W$117)</f>
        <v>191-Jan-22 to 30-Jun-22</v>
      </c>
      <c r="AV155" s="613" t="str">
        <f t="shared" ref="AV155" ca="1" si="280">CONCATENATE($A155,Z$117)</f>
        <v>191-Jul-22 to 30-Jun-23</v>
      </c>
      <c r="AW155" s="613" t="str">
        <f t="shared" ref="AW155" ca="1" si="281">CONCATENATE($A155,AC$117)</f>
        <v>191-Jul-23 to 30-Jun-24</v>
      </c>
      <c r="AX155" s="613" t="str">
        <f t="shared" ref="AX155" si="282">CONCATENATE($A155,AF$117)</f>
        <v xml:space="preserve">19 to </v>
      </c>
      <c r="AY155" s="613" t="str">
        <f t="shared" ref="AY155" si="283">CONCATENATE($A155,AI$117)</f>
        <v xml:space="preserve">19 to </v>
      </c>
      <c r="AZ155" s="339"/>
      <c r="BA155" s="339"/>
    </row>
    <row r="156" spans="1:53" s="226" customFormat="1" ht="28.5" hidden="1" x14ac:dyDescent="0.25">
      <c r="A156" s="698"/>
      <c r="B156" s="606"/>
      <c r="C156" s="606"/>
      <c r="D156" s="606"/>
      <c r="E156" s="249" t="str">
        <f>IFERROR(IF(INDEX('Coverage Indicators - Section D'!F$10:F$41,MATCH('Print View'!$A155,'Coverage Indicators - Section D'!$A$10:$A$41,0))&lt;&gt;0,INDEX('Coverage Indicators - Section D'!F$10:F$41,MATCH('Print View'!$A155,'Coverage Indicators - Section D'!$A$10:$A$41,0)),""),"")</f>
        <v/>
      </c>
      <c r="F156" s="605"/>
      <c r="G156" s="605"/>
      <c r="H156" s="606"/>
      <c r="I156" s="606"/>
      <c r="J156" s="606"/>
      <c r="K156" s="606"/>
      <c r="L156" s="249" t="str">
        <f>IFERROR(IF(INDEX('Coverage Indicators - Section D'!U$10:U$41,MATCH('Print View'!$A155,'Coverage Indicators - Section D'!$A$10:$A$41,0))&lt;&gt;0,INDEX('Coverage Indicators - Section D'!U$10:U$41,MATCH('Print View'!$A155,'Coverage Indicators - Section D'!$A$10:$A$41,0)),""),"")</f>
        <v/>
      </c>
      <c r="M156" s="606"/>
      <c r="N156" s="249" t="str">
        <f ca="1">IFERROR(IF(INDEX('Coverage Indicators - Section D'!F$45:F$226,MATCH('Print View'!$AR155,'Coverage Indicators - Section D'!$I$45:$I$226,0))&lt;&gt;0,INDEX('Coverage Indicators - Section D'!F$45:F$226,MATCH('Print View'!$AR155,'Coverage Indicators - Section D'!$I$45:$I$226,0)),""),"")</f>
        <v/>
      </c>
      <c r="O156" s="605"/>
      <c r="P156" s="606"/>
      <c r="Q156" s="249" t="str">
        <f ca="1">IFERROR(IF(INDEX('Coverage Indicators - Section D'!F$45:F$226,MATCH('Print View'!$AS155,'Coverage Indicators - Section D'!$I$45:$I$226,0))&lt;&gt;0,INDEX('Coverage Indicators - Section D'!F$45:F$226,MATCH('Print View'!$AS155,'Coverage Indicators - Section D'!$I$45:$I$226,0)),""),"")</f>
        <v/>
      </c>
      <c r="R156" s="605"/>
      <c r="S156" s="606"/>
      <c r="T156" s="249" t="str">
        <f ca="1">IFERROR(IF(INDEX('Coverage Indicators - Section D'!F$45:F$226,MATCH('Print View'!$AT155,'Coverage Indicators - Section D'!$I$45:$I$226,0))&lt;&gt;0,INDEX('Coverage Indicators - Section D'!F$45:F$226,MATCH('Print View'!$AT155,'Coverage Indicators - Section D'!$I$45:$I$226,0)),""),"")</f>
        <v/>
      </c>
      <c r="U156" s="605"/>
      <c r="V156" s="606"/>
      <c r="W156" s="249" t="str">
        <f ca="1">IFERROR(IF(INDEX('Coverage Indicators - Section D'!F$45:F$226,MATCH('Print View'!$AU155,'Coverage Indicators - Section D'!$I$45:$I$226,0))&lt;&gt;0,INDEX('Coverage Indicators - Section D'!F$45:F$226,MATCH('Print View'!$AU155,'Coverage Indicators - Section D'!$I$45:$I$226,0)),""),"")</f>
        <v/>
      </c>
      <c r="X156" s="605"/>
      <c r="Y156" s="606"/>
      <c r="Z156" s="249" t="str">
        <f ca="1">IFERROR(IF(INDEX('Coverage Indicators - Section D'!F$45:F$226,MATCH('Print View'!$AV155,'Coverage Indicators - Section D'!$I$45:$I$226,0))&lt;&gt;0,INDEX('Coverage Indicators - Section D'!F$45:F$226,MATCH('Print View'!$AV155,'Coverage Indicators - Section D'!$I$45:$I$226,0)),""),"")</f>
        <v/>
      </c>
      <c r="AA156" s="605"/>
      <c r="AB156" s="606"/>
      <c r="AC156" s="249" t="str">
        <f ca="1">IFERROR(IF(INDEX('Coverage Indicators - Section D'!F$45:F$226,MATCH('Print View'!$AW155,'Coverage Indicators - Section D'!$I$45:$I$226,0))&lt;&gt;0,INDEX('Coverage Indicators - Section D'!F$45:F$226,MATCH('Print View'!$AW155,'Coverage Indicators - Section D'!$I$45:$I$226,0)),""),"")</f>
        <v/>
      </c>
      <c r="AD156" s="605"/>
      <c r="AE156" s="606"/>
      <c r="AF156" s="249" t="str">
        <f ca="1">IFERROR(IF(INDEX('Coverage Indicators - Section D'!F$45:F$226,MATCH('Print View'!$AX155,'Coverage Indicators - Section D'!$I$45:$I$226,0))&lt;&gt;0,INDEX('Coverage Indicators - Section D'!F$45:F$226,MATCH('Print View'!$AX155,'Coverage Indicators - Section D'!$I$45:$I$226,0)),""),"")</f>
        <v/>
      </c>
      <c r="AG156" s="605"/>
      <c r="AH156" s="606"/>
      <c r="AI156" s="249" t="str">
        <f ca="1">IFERROR(IF(INDEX('Coverage Indicators - Section D'!F$45:F$226,MATCH('Print View'!$AY155,'Coverage Indicators - Section D'!$I$45:$I$226,0))&lt;&gt;0,INDEX('Coverage Indicators - Section D'!F$45:F$226,MATCH('Print View'!$AY155,'Coverage Indicators - Section D'!$I$45:$I$226,0)),""),"")</f>
        <v/>
      </c>
      <c r="AJ156" s="605"/>
      <c r="AK156" s="606"/>
      <c r="AL156" s="319"/>
      <c r="AM156" s="699"/>
      <c r="AN156" s="306"/>
      <c r="AO156" s="594"/>
      <c r="AP156" s="595"/>
      <c r="AQ156" s="595"/>
      <c r="AR156" s="615"/>
      <c r="AS156" s="613"/>
      <c r="AT156" s="613"/>
      <c r="AU156" s="613"/>
      <c r="AV156" s="613"/>
      <c r="AW156" s="613"/>
      <c r="AX156" s="613"/>
      <c r="AY156" s="613"/>
      <c r="AZ156" s="339"/>
      <c r="BA156" s="339"/>
    </row>
    <row r="157" spans="1:53" s="226" customFormat="1" ht="28.5" hidden="1" x14ac:dyDescent="0.25">
      <c r="A157" s="701">
        <v>20</v>
      </c>
      <c r="B157" s="608" t="str">
        <f>IFERROR(IF(INDEX('Coverage Indicators - Section D'!B$10:B$41,MATCH('Print View'!$A157,'Coverage Indicators - Section D'!$A$10:$A$41,0))&lt;&gt;0,INDEX('Coverage Indicators - Section D'!B$10:B$41,MATCH('Print View'!$A157,'Coverage Indicators - Section D'!$A$10:$A$41,0)),""),"")</f>
        <v/>
      </c>
      <c r="C157" s="608" t="str">
        <f>IFERROR(IF(INDEX('Coverage Indicators - Section D'!C$10:C$41,MATCH('Print View'!$A157,'Coverage Indicators - Section D'!$A$10:$A$41,0))&lt;&gt;0,INDEX('Coverage Indicators - Section D'!C$10:C$41,MATCH('Print View'!$A157,'Coverage Indicators - Section D'!$A$10:$A$41,0)),""),"")</f>
        <v/>
      </c>
      <c r="D157" s="608" t="str">
        <f>IFERROR(IF(INDEX('Coverage Indicators - Section D'!D$10:D$41,MATCH('Print View'!$A157,'Coverage Indicators - Section D'!$A$10:$A$41,0))&lt;&gt;0,INDEX('Coverage Indicators - Section D'!D$10:D$41,MATCH('Print View'!$A157,'Coverage Indicators - Section D'!$A$10:$A$41,0)),""),"")</f>
        <v/>
      </c>
      <c r="E157" s="271" t="str">
        <f>IFERROR(IF(INDEX('Coverage Indicators - Section D'!E$10:E$41,MATCH('Print View'!$A157,'Coverage Indicators - Section D'!$A$10:$A$41,0))&lt;&gt;0,INDEX('Coverage Indicators - Section D'!E$10:E$41,MATCH('Print View'!$A157,'Coverage Indicators - Section D'!$A$10:$A$41,0)),""),"")</f>
        <v/>
      </c>
      <c r="F157" s="607" t="str">
        <f>IFERROR(IF(INDEX('Coverage Indicators - Section D'!G$10:G$41,MATCH('Print View'!$A157,'Coverage Indicators - Section D'!$A$10:$A$41,0))&lt;&gt;0,INDEX('Coverage Indicators - Section D'!G$10:G$41,MATCH('Print View'!$A157,'Coverage Indicators - Section D'!$A$10:$A$41,0)),""),"")</f>
        <v/>
      </c>
      <c r="G157" s="607" t="str">
        <f>IFERROR(IF(INDEX('Coverage Indicators - Section D'!H$10:H$41,MATCH('Print View'!$A157,'Coverage Indicators - Section D'!$A$10:$A$41,0))&lt;&gt;0,INDEX('Coverage Indicators - Section D'!H$10:H$41,MATCH('Print View'!$A157,'Coverage Indicators - Section D'!$A$10:$A$41,0)),""),"")</f>
        <v/>
      </c>
      <c r="H157" s="608" t="str">
        <f>IFERROR(IF(INDEX('Coverage Indicators - Section D'!P$10:P$41,MATCH('Print View'!$A157,'Coverage Indicators - Section D'!$A$10:$A$41,0))&lt;&gt;0,INDEX('Coverage Indicators - Section D'!P$10:P$41,MATCH('Print View'!$A157,'Coverage Indicators - Section D'!$A$10:$A$41,0)),""),"")</f>
        <v/>
      </c>
      <c r="I157" s="608" t="str">
        <f>IFERROR(IF(INDEX('Coverage Indicators - Section D'!Q$10:Q$41,MATCH('Print View'!$A157,'Coverage Indicators - Section D'!$A$10:$A$41,0))&lt;&gt;0,INDEX('Coverage Indicators - Section D'!Q$10:Q$41,MATCH('Print View'!$A157,'Coverage Indicators - Section D'!$A$10:$A$41,0)),""),"")</f>
        <v/>
      </c>
      <c r="J157" s="608" t="str">
        <f>IFERROR(IF(INDEX('Coverage Indicators - Section D'!R$10:R$41,MATCH('Print View'!$A157,'Coverage Indicators - Section D'!$A$10:$A$41,0))&lt;&gt;0,INDEX('Coverage Indicators - Section D'!R$10:R$41,MATCH('Print View'!$A157,'Coverage Indicators - Section D'!$A$10:$A$41,0)),""),"")</f>
        <v/>
      </c>
      <c r="K157" s="608" t="str">
        <f>IFERROR(IF(INDEX('Coverage Indicators - Section D'!S$10:S$41,MATCH('Print View'!$A157,'Coverage Indicators - Section D'!$A$10:$A$41,0))&lt;&gt;0,INDEX('Coverage Indicators - Section D'!S$10:S$41,MATCH('Print View'!$A157,'Coverage Indicators - Section D'!$A$10:$A$41,0)),""),"")</f>
        <v/>
      </c>
      <c r="L157" s="271" t="str">
        <f>IFERROR(IF(INDEX('Coverage Indicators - Section D'!T$10:T$41,MATCH('Print View'!$A157,'Coverage Indicators - Section D'!$A$10:$A$41,0))&lt;&gt;0,INDEX('Coverage Indicators - Section D'!T$10:T$41,MATCH('Print View'!$A157,'Coverage Indicators - Section D'!$A$10:$A$41,0)),""),"")</f>
        <v/>
      </c>
      <c r="M157" s="608" t="str">
        <f>IFERROR(IF(INDEX('Coverage Indicators - Section D'!V$10:V$41,MATCH('Print View'!$A157,'Coverage Indicators - Section D'!$A$10:$A$41,0))&lt;&gt;0,INDEX('Coverage Indicators - Section D'!V$10:V$41,MATCH('Print View'!$A157,'Coverage Indicators - Section D'!$A$10:$A$41,0)),""),"")</f>
        <v/>
      </c>
      <c r="N157" s="271" t="str">
        <f ca="1">IFERROR(IF(INDEX('Coverage Indicators - Section D'!E$45:E$226,MATCH('Print View'!$AR157,'Coverage Indicators - Section D'!$I$45:$I$226,0))&lt;&gt;0,INDEX('Coverage Indicators - Section D'!E$45:E$226,MATCH('Print View'!$AR157,'Coverage Indicators - Section D'!$I$45:$I$226,0)),""),"")</f>
        <v/>
      </c>
      <c r="O157" s="607" t="str">
        <f ca="1">IFERROR(IF(INDEX('Coverage Indicators - Section D'!G$45:G$226,MATCH('Print View'!$AR157,'Coverage Indicators - Section D'!$I$45:$I$226,0))&lt;&gt;0,INDEX('Coverage Indicators - Section D'!G$45:G$226,MATCH('Print View'!$AR157,'Coverage Indicators - Section D'!$I$45:$I$226,0)),""),"")</f>
        <v/>
      </c>
      <c r="P157" s="608" t="str">
        <f ca="1">IFERROR(IF(INDEX('Coverage Indicators - Section D'!H$45:H$226,MATCH('Print View'!$AR157,'Coverage Indicators - Section D'!$I$45:$I$226,0))&lt;&gt;0,INDEX('Coverage Indicators - Section D'!H$45:H$226,MATCH('Print View'!$AR157,'Coverage Indicators - Section D'!$I$45:$I$226,0)),""),"")</f>
        <v/>
      </c>
      <c r="Q157" s="271" t="str">
        <f ca="1">IFERROR(IF(INDEX('Coverage Indicators - Section D'!E$45:E$226,MATCH('Print View'!$AS157,'Coverage Indicators - Section D'!$I$45:$I$226,0))&lt;&gt;0,INDEX('Coverage Indicators - Section D'!E$45:E$226,MATCH('Print View'!$AS157,'Coverage Indicators - Section D'!$I$45:$I$226,0)),""),"")</f>
        <v/>
      </c>
      <c r="R157" s="607" t="str">
        <f ca="1">IFERROR(IF(INDEX('Coverage Indicators - Section D'!G$45:G$226,MATCH('Print View'!$AS157,'Coverage Indicators - Section D'!$I$45:$I$226,0))&lt;&gt;0,INDEX('Coverage Indicators - Section D'!G$45:G$226,MATCH('Print View'!$AS157,'Coverage Indicators - Section D'!$I$45:$I$226,0)),""),"")</f>
        <v/>
      </c>
      <c r="S157" s="608" t="str">
        <f ca="1">IFERROR(IF(INDEX('Coverage Indicators - Section D'!H$45:H$226,MATCH('Print View'!$AS157,'Coverage Indicators - Section D'!$I$45:$I$226,0))&lt;&gt;0,INDEX('Coverage Indicators - Section D'!H$45:H$226,MATCH('Print View'!$AS157,'Coverage Indicators - Section D'!$I$45:$I$226,0)),""),"")</f>
        <v/>
      </c>
      <c r="T157" s="271" t="str">
        <f ca="1">IFERROR(IF(INDEX('Coverage Indicators - Section D'!E$45:E$226,MATCH('Print View'!$AT157,'Coverage Indicators - Section D'!$I$45:$I$226,0))&lt;&gt;0,INDEX('Coverage Indicators - Section D'!E$45:E$226,MATCH('Print View'!$AT157,'Coverage Indicators - Section D'!$I$45:$I$226,0)),""),"")</f>
        <v/>
      </c>
      <c r="U157" s="607" t="str">
        <f ca="1">IFERROR(IF(INDEX('Coverage Indicators - Section D'!G$45:G$226,MATCH('Print View'!$AT157,'Coverage Indicators - Section D'!$I$45:$I$226,0))&lt;&gt;0,INDEX('Coverage Indicators - Section D'!G$45:G$226,MATCH('Print View'!$AT157,'Coverage Indicators - Section D'!$I$45:$I$226,0)),""),"")</f>
        <v/>
      </c>
      <c r="V157" s="608" t="str">
        <f ca="1">IFERROR(IF(INDEX('Coverage Indicators - Section D'!H$45:H$226,MATCH('Print View'!$AT157,'Coverage Indicators - Section D'!$I$45:$I$226,0))&lt;&gt;0,INDEX('Coverage Indicators - Section D'!H$45:H$226,MATCH('Print View'!$AT157,'Coverage Indicators - Section D'!$I$45:$I$226,0)),""),"")</f>
        <v/>
      </c>
      <c r="W157" s="271" t="str">
        <f ca="1">IFERROR(IF(INDEX('Coverage Indicators - Section D'!E$45:E$226,MATCH('Print View'!$AU157,'Coverage Indicators - Section D'!$I$45:$I$226,0))&lt;&gt;0,INDEX('Coverage Indicators - Section D'!E$45:E$226,MATCH('Print View'!$AU157,'Coverage Indicators - Section D'!$I$45:$I$226,0)),""),"")</f>
        <v/>
      </c>
      <c r="X157" s="607" t="str">
        <f ca="1">IFERROR(IF(INDEX('Coverage Indicators - Section D'!G$45:G$226,MATCH('Print View'!$AU157,'Coverage Indicators - Section D'!$I$45:$I$226,0))&lt;&gt;0,INDEX('Coverage Indicators - Section D'!G$45:G$226,MATCH('Print View'!$AU157,'Coverage Indicators - Section D'!$I$45:$I$226,0)),""),"")</f>
        <v/>
      </c>
      <c r="Y157" s="608" t="str">
        <f ca="1">IFERROR(IF(INDEX('Coverage Indicators - Section D'!H$45:H$226,MATCH('Print View'!$AU157,'Coverage Indicators - Section D'!$I$45:$I$226,0))&lt;&gt;0,INDEX('Coverage Indicators - Section D'!H$45:H$226,MATCH('Print View'!$AU157,'Coverage Indicators - Section D'!$I$45:$I$226,0)),""),"")</f>
        <v/>
      </c>
      <c r="Z157" s="271" t="str">
        <f ca="1">IFERROR(IF(INDEX('Coverage Indicators - Section D'!E$45:E$226,MATCH('Print View'!$AV157,'Coverage Indicators - Section D'!$I$45:$I$226,0))&lt;&gt;0,INDEX('Coverage Indicators - Section D'!E$45:E$226,MATCH('Print View'!$AV157,'Coverage Indicators - Section D'!$I$45:$I$226,0)),""),"")</f>
        <v/>
      </c>
      <c r="AA157" s="607" t="str">
        <f ca="1">IFERROR(IF(INDEX('Coverage Indicators - Section D'!G$45:G$226,MATCH('Print View'!$AV157,'Coverage Indicators - Section D'!$I$45:$I$226,0))&lt;&gt;0,INDEX('Coverage Indicators - Section D'!G$45:G$226,MATCH('Print View'!$AV157,'Coverage Indicators - Section D'!$I$45:$I$226,0)),""),"")</f>
        <v/>
      </c>
      <c r="AB157" s="608" t="str">
        <f ca="1">IFERROR(IF(INDEX('Coverage Indicators - Section D'!H$45:H$226,MATCH('Print View'!$AV157,'Coverage Indicators - Section D'!$I$45:$I$226,0))&lt;&gt;0,INDEX('Coverage Indicators - Section D'!H$45:H$226,MATCH('Print View'!$AV157,'Coverage Indicators - Section D'!$I$45:$I$226,0)),""),"")</f>
        <v/>
      </c>
      <c r="AC157" s="271" t="str">
        <f ca="1">IFERROR(IF(INDEX('Coverage Indicators - Section D'!E$45:E$226,MATCH('Print View'!$AW157,'Coverage Indicators - Section D'!$I$45:$I$226,0))&lt;&gt;0,INDEX('Coverage Indicators - Section D'!E$45:E$226,MATCH('Print View'!$AW157,'Coverage Indicators - Section D'!$I$45:$I$226,0)),""),"")</f>
        <v/>
      </c>
      <c r="AD157" s="607" t="str">
        <f ca="1">IFERROR(IF(INDEX('Coverage Indicators - Section D'!G$45:G$226,MATCH('Print View'!$AW157,'Coverage Indicators - Section D'!$I$45:$I$226,0))&lt;&gt;0,INDEX('Coverage Indicators - Section D'!G$45:G$226,MATCH('Print View'!$AW157,'Coverage Indicators - Section D'!$I$45:$I$226,0)),""),"")</f>
        <v/>
      </c>
      <c r="AE157" s="608" t="str">
        <f ca="1">IFERROR(IF(INDEX('Coverage Indicators - Section D'!H$45:H$226,MATCH('Print View'!$AW157,'Coverage Indicators - Section D'!$I$45:$I$226,0))&lt;&gt;0,INDEX('Coverage Indicators - Section D'!H$45:H$226,MATCH('Print View'!$AW157,'Coverage Indicators - Section D'!$I$45:$I$226,0)),""),"")</f>
        <v/>
      </c>
      <c r="AF157" s="271" t="str">
        <f ca="1">IFERROR(IF(INDEX('Coverage Indicators - Section D'!E$45:E$226,MATCH('Print View'!$AX157,'Coverage Indicators - Section D'!$I$45:$I$226,0))&lt;&gt;0,INDEX('Coverage Indicators - Section D'!E$45:E$226,MATCH('Print View'!$AX157,'Coverage Indicators - Section D'!$I$45:$I$226,0)),""),"")</f>
        <v/>
      </c>
      <c r="AG157" s="607" t="str">
        <f ca="1">IFERROR(IF(INDEX('Coverage Indicators - Section D'!G$45:G$226,MATCH('Print View'!$AX157,'Coverage Indicators - Section D'!$I$45:$I$226,0))&lt;&gt;0,INDEX('Coverage Indicators - Section D'!G$45:G$226,MATCH('Print View'!$AX157,'Coverage Indicators - Section D'!$I$45:$I$226,0)),""),"")</f>
        <v/>
      </c>
      <c r="AH157" s="608" t="str">
        <f ca="1">IFERROR(IF(INDEX('Coverage Indicators - Section D'!H$45:H$226,MATCH('Print View'!$AX157,'Coverage Indicators - Section D'!$I$45:$I$226,0))&lt;&gt;0,INDEX('Coverage Indicators - Section D'!H$45:H$226,MATCH('Print View'!$AX157,'Coverage Indicators - Section D'!$I$45:$I$226,0)),""),"")</f>
        <v/>
      </c>
      <c r="AI157" s="271" t="str">
        <f ca="1">IFERROR(IF(INDEX('Coverage Indicators - Section D'!E$45:E$226,MATCH('Print View'!$AY157,'Coverage Indicators - Section D'!$I$45:$I$226,0))&lt;&gt;0,INDEX('Coverage Indicators - Section D'!E$45:E$226,MATCH('Print View'!$AY157,'Coverage Indicators - Section D'!$I$45:$I$226,0)),""),"")</f>
        <v/>
      </c>
      <c r="AJ157" s="607" t="str">
        <f ca="1">IFERROR(IF(INDEX('Coverage Indicators - Section D'!G$45:G$226,MATCH('Print View'!$AY157,'Coverage Indicators - Section D'!$I$45:$I$226,0))&lt;&gt;0,INDEX('Coverage Indicators - Section D'!G$45:G$226,MATCH('Print View'!$AY157,'Coverage Indicators - Section D'!$I$45:$I$226,0)),""),"")</f>
        <v/>
      </c>
      <c r="AK157" s="608" t="str">
        <f ca="1">IFERROR(IF(INDEX('Coverage Indicators - Section D'!H$45:H$226,MATCH('Print View'!$AY157,'Coverage Indicators - Section D'!$I$45:$I$226,0))&lt;&gt;0,INDEX('Coverage Indicators - Section D'!H$45:H$226,MATCH('Print View'!$AY157,'Coverage Indicators - Section D'!$I$45:$I$226,0)),""),"")</f>
        <v/>
      </c>
      <c r="AL157" s="319"/>
      <c r="AM157" s="700" t="str">
        <f>IFERROR(IF(INDEX('Coverage Indicators - Section D'!W$10:W$41,MATCH('Print View'!$A157,'Coverage Indicators - Section D'!$A$10:$A$41,0))&lt;&gt;0,INDEX('Coverage Indicators - Section D'!W$10:W$41,MATCH('Print View'!$A157,'Coverage Indicators - Section D'!$A$10:$A$41,0)),""),"")</f>
        <v/>
      </c>
      <c r="AN157" s="306"/>
      <c r="AO157" s="592"/>
      <c r="AP157" s="593"/>
      <c r="AQ157" s="593"/>
      <c r="AR157" s="615" t="str">
        <f t="shared" ref="AR157" ca="1" si="284">CONCATENATE($A157,N$117)</f>
        <v>201-Jul-19 to 31-Dec-19</v>
      </c>
      <c r="AS157" s="613" t="str">
        <f t="shared" ref="AS157" ca="1" si="285">CONCATENATE($A157,Q$117)</f>
        <v>201-Jan-20 to 31-Dec-20</v>
      </c>
      <c r="AT157" s="613" t="str">
        <f t="shared" ref="AT157" ca="1" si="286">CONCATENATE($A157,T$117)</f>
        <v>201-Jan-21 to 31-Dec-21</v>
      </c>
      <c r="AU157" s="613" t="str">
        <f t="shared" ref="AU157" ca="1" si="287">CONCATENATE($A157,W$117)</f>
        <v>201-Jan-22 to 30-Jun-22</v>
      </c>
      <c r="AV157" s="613" t="str">
        <f t="shared" ref="AV157" ca="1" si="288">CONCATENATE($A157,Z$117)</f>
        <v>201-Jul-22 to 30-Jun-23</v>
      </c>
      <c r="AW157" s="613" t="str">
        <f t="shared" ref="AW157" ca="1" si="289">CONCATENATE($A157,AC$117)</f>
        <v>201-Jul-23 to 30-Jun-24</v>
      </c>
      <c r="AX157" s="613" t="str">
        <f t="shared" ref="AX157" si="290">CONCATENATE($A157,AF$117)</f>
        <v xml:space="preserve">20 to </v>
      </c>
      <c r="AY157" s="613" t="str">
        <f t="shared" ref="AY157" si="291">CONCATENATE($A157,AI$117)</f>
        <v xml:space="preserve">20 to </v>
      </c>
      <c r="AZ157" s="339"/>
      <c r="BA157" s="339"/>
    </row>
    <row r="158" spans="1:53" s="226" customFormat="1" ht="28.5" hidden="1" x14ac:dyDescent="0.25">
      <c r="A158" s="701"/>
      <c r="B158" s="608"/>
      <c r="C158" s="608"/>
      <c r="D158" s="608"/>
      <c r="E158" s="272" t="str">
        <f>IFERROR(IF(INDEX('Coverage Indicators - Section D'!F$10:F$41,MATCH('Print View'!$A157,'Coverage Indicators - Section D'!$A$10:$A$41,0))&lt;&gt;0,INDEX('Coverage Indicators - Section D'!F$10:F$41,MATCH('Print View'!$A157,'Coverage Indicators - Section D'!$A$10:$A$41,0)),""),"")</f>
        <v/>
      </c>
      <c r="F158" s="607"/>
      <c r="G158" s="607"/>
      <c r="H158" s="608"/>
      <c r="I158" s="608"/>
      <c r="J158" s="608"/>
      <c r="K158" s="608"/>
      <c r="L158" s="272" t="str">
        <f>IFERROR(IF(INDEX('Coverage Indicators - Section D'!U$10:U$41,MATCH('Print View'!$A157,'Coverage Indicators - Section D'!$A$10:$A$41,0))&lt;&gt;0,INDEX('Coverage Indicators - Section D'!U$10:U$41,MATCH('Print View'!$A157,'Coverage Indicators - Section D'!$A$10:$A$41,0)),""),"")</f>
        <v/>
      </c>
      <c r="M158" s="608"/>
      <c r="N158" s="272" t="str">
        <f ca="1">IFERROR(IF(INDEX('Coverage Indicators - Section D'!F$45:F$226,MATCH('Print View'!$AR157,'Coverage Indicators - Section D'!$I$45:$I$226,0))&lt;&gt;0,INDEX('Coverage Indicators - Section D'!F$45:F$226,MATCH('Print View'!$AR157,'Coverage Indicators - Section D'!$I$45:$I$226,0)),""),"")</f>
        <v/>
      </c>
      <c r="O158" s="607"/>
      <c r="P158" s="608"/>
      <c r="Q158" s="272" t="str">
        <f ca="1">IFERROR(IF(INDEX('Coverage Indicators - Section D'!F$45:F$226,MATCH('Print View'!$AS157,'Coverage Indicators - Section D'!$I$45:$I$226,0))&lt;&gt;0,INDEX('Coverage Indicators - Section D'!F$45:F$226,MATCH('Print View'!$AS157,'Coverage Indicators - Section D'!$I$45:$I$226,0)),""),"")</f>
        <v/>
      </c>
      <c r="R158" s="607"/>
      <c r="S158" s="608"/>
      <c r="T158" s="272" t="str">
        <f ca="1">IFERROR(IF(INDEX('Coverage Indicators - Section D'!F$45:F$226,MATCH('Print View'!$AT157,'Coverage Indicators - Section D'!$I$45:$I$226,0))&lt;&gt;0,INDEX('Coverage Indicators - Section D'!F$45:F$226,MATCH('Print View'!$AT157,'Coverage Indicators - Section D'!$I$45:$I$226,0)),""),"")</f>
        <v/>
      </c>
      <c r="U158" s="607"/>
      <c r="V158" s="608"/>
      <c r="W158" s="272" t="str">
        <f ca="1">IFERROR(IF(INDEX('Coverage Indicators - Section D'!F$45:F$226,MATCH('Print View'!$AU157,'Coverage Indicators - Section D'!$I$45:$I$226,0))&lt;&gt;0,INDEX('Coverage Indicators - Section D'!F$45:F$226,MATCH('Print View'!$AU157,'Coverage Indicators - Section D'!$I$45:$I$226,0)),""),"")</f>
        <v/>
      </c>
      <c r="X158" s="607"/>
      <c r="Y158" s="608"/>
      <c r="Z158" s="272" t="str">
        <f ca="1">IFERROR(IF(INDEX('Coverage Indicators - Section D'!F$45:F$226,MATCH('Print View'!$AV157,'Coverage Indicators - Section D'!$I$45:$I$226,0))&lt;&gt;0,INDEX('Coverage Indicators - Section D'!F$45:F$226,MATCH('Print View'!$AV157,'Coverage Indicators - Section D'!$I$45:$I$226,0)),""),"")</f>
        <v/>
      </c>
      <c r="AA158" s="607"/>
      <c r="AB158" s="608"/>
      <c r="AC158" s="272" t="str">
        <f ca="1">IFERROR(IF(INDEX('Coverage Indicators - Section D'!F$45:F$226,MATCH('Print View'!$AW157,'Coverage Indicators - Section D'!$I$45:$I$226,0))&lt;&gt;0,INDEX('Coverage Indicators - Section D'!F$45:F$226,MATCH('Print View'!$AW157,'Coverage Indicators - Section D'!$I$45:$I$226,0)),""),"")</f>
        <v/>
      </c>
      <c r="AD158" s="607"/>
      <c r="AE158" s="608"/>
      <c r="AF158" s="272" t="str">
        <f ca="1">IFERROR(IF(INDEX('Coverage Indicators - Section D'!F$45:F$226,MATCH('Print View'!$AX157,'Coverage Indicators - Section D'!$I$45:$I$226,0))&lt;&gt;0,INDEX('Coverage Indicators - Section D'!F$45:F$226,MATCH('Print View'!$AX157,'Coverage Indicators - Section D'!$I$45:$I$226,0)),""),"")</f>
        <v/>
      </c>
      <c r="AG158" s="607"/>
      <c r="AH158" s="608"/>
      <c r="AI158" s="272" t="str">
        <f ca="1">IFERROR(IF(INDEX('Coverage Indicators - Section D'!F$45:F$226,MATCH('Print View'!$AY157,'Coverage Indicators - Section D'!$I$45:$I$226,0))&lt;&gt;0,INDEX('Coverage Indicators - Section D'!F$45:F$226,MATCH('Print View'!$AY157,'Coverage Indicators - Section D'!$I$45:$I$226,0)),""),"")</f>
        <v/>
      </c>
      <c r="AJ158" s="607"/>
      <c r="AK158" s="608"/>
      <c r="AL158" s="319"/>
      <c r="AM158" s="700"/>
      <c r="AN158" s="306"/>
      <c r="AO158" s="592"/>
      <c r="AP158" s="593"/>
      <c r="AQ158" s="593"/>
      <c r="AR158" s="615"/>
      <c r="AS158" s="613"/>
      <c r="AT158" s="613"/>
      <c r="AU158" s="613"/>
      <c r="AV158" s="613"/>
      <c r="AW158" s="613"/>
      <c r="AX158" s="613"/>
      <c r="AY158" s="613"/>
      <c r="AZ158" s="339"/>
      <c r="BA158" s="339"/>
    </row>
    <row r="159" spans="1:53" s="226" customFormat="1" ht="28.5" hidden="1" x14ac:dyDescent="0.25">
      <c r="A159" s="698">
        <v>21</v>
      </c>
      <c r="B159" s="606" t="str">
        <f>IFERROR(IF(INDEX('Coverage Indicators - Section D'!B$10:B$41,MATCH('Print View'!$A159,'Coverage Indicators - Section D'!$A$10:$A$41,0))&lt;&gt;0,INDEX('Coverage Indicators - Section D'!B$10:B$41,MATCH('Print View'!$A159,'Coverage Indicators - Section D'!$A$10:$A$41,0)),""),"")</f>
        <v/>
      </c>
      <c r="C159" s="606" t="str">
        <f>IFERROR(IF(INDEX('Coverage Indicators - Section D'!C$10:C$41,MATCH('Print View'!$A159,'Coverage Indicators - Section D'!$A$10:$A$41,0))&lt;&gt;0,INDEX('Coverage Indicators - Section D'!C$10:C$41,MATCH('Print View'!$A159,'Coverage Indicators - Section D'!$A$10:$A$41,0)),""),"")</f>
        <v/>
      </c>
      <c r="D159" s="606" t="str">
        <f>IFERROR(IF(INDEX('Coverage Indicators - Section D'!D$10:D$41,MATCH('Print View'!$A159,'Coverage Indicators - Section D'!$A$10:$A$41,0))&lt;&gt;0,INDEX('Coverage Indicators - Section D'!D$10:D$41,MATCH('Print View'!$A159,'Coverage Indicators - Section D'!$A$10:$A$41,0)),""),"")</f>
        <v/>
      </c>
      <c r="E159" s="250" t="str">
        <f>IFERROR(IF(INDEX('Coverage Indicators - Section D'!E$10:E$41,MATCH('Print View'!$A159,'Coverage Indicators - Section D'!$A$10:$A$41,0))&lt;&gt;0,INDEX('Coverage Indicators - Section D'!E$10:E$41,MATCH('Print View'!$A159,'Coverage Indicators - Section D'!$A$10:$A$41,0)),""),"")</f>
        <v/>
      </c>
      <c r="F159" s="605" t="str">
        <f>IFERROR(IF(INDEX('Coverage Indicators - Section D'!G$10:G$41,MATCH('Print View'!$A159,'Coverage Indicators - Section D'!$A$10:$A$41,0))&lt;&gt;0,INDEX('Coverage Indicators - Section D'!G$10:G$41,MATCH('Print View'!$A159,'Coverage Indicators - Section D'!$A$10:$A$41,0)),""),"")</f>
        <v/>
      </c>
      <c r="G159" s="605" t="str">
        <f>IFERROR(IF(INDEX('Coverage Indicators - Section D'!H$10:H$41,MATCH('Print View'!$A159,'Coverage Indicators - Section D'!$A$10:$A$41,0))&lt;&gt;0,INDEX('Coverage Indicators - Section D'!H$10:H$41,MATCH('Print View'!$A159,'Coverage Indicators - Section D'!$A$10:$A$41,0)),""),"")</f>
        <v/>
      </c>
      <c r="H159" s="606" t="str">
        <f>IFERROR(IF(INDEX('Coverage Indicators - Section D'!P$10:P$41,MATCH('Print View'!$A159,'Coverage Indicators - Section D'!$A$10:$A$41,0))&lt;&gt;0,INDEX('Coverage Indicators - Section D'!P$10:P$41,MATCH('Print View'!$A159,'Coverage Indicators - Section D'!$A$10:$A$41,0)),""),"")</f>
        <v/>
      </c>
      <c r="I159" s="606" t="str">
        <f>IFERROR(IF(INDEX('Coverage Indicators - Section D'!Q$10:Q$41,MATCH('Print View'!$A159,'Coverage Indicators - Section D'!$A$10:$A$41,0))&lt;&gt;0,INDEX('Coverage Indicators - Section D'!Q$10:Q$41,MATCH('Print View'!$A159,'Coverage Indicators - Section D'!$A$10:$A$41,0)),""),"")</f>
        <v/>
      </c>
      <c r="J159" s="606" t="str">
        <f>IFERROR(IF(INDEX('Coverage Indicators - Section D'!R$10:R$41,MATCH('Print View'!$A159,'Coverage Indicators - Section D'!$A$10:$A$41,0))&lt;&gt;0,INDEX('Coverage Indicators - Section D'!R$10:R$41,MATCH('Print View'!$A159,'Coverage Indicators - Section D'!$A$10:$A$41,0)),""),"")</f>
        <v/>
      </c>
      <c r="K159" s="606" t="str">
        <f>IFERROR(IF(INDEX('Coverage Indicators - Section D'!S$10:S$41,MATCH('Print View'!$A159,'Coverage Indicators - Section D'!$A$10:$A$41,0))&lt;&gt;0,INDEX('Coverage Indicators - Section D'!S$10:S$41,MATCH('Print View'!$A159,'Coverage Indicators - Section D'!$A$10:$A$41,0)),""),"")</f>
        <v/>
      </c>
      <c r="L159" s="250" t="str">
        <f>IFERROR(IF(INDEX('Coverage Indicators - Section D'!T$10:T$41,MATCH('Print View'!$A159,'Coverage Indicators - Section D'!$A$10:$A$41,0))&lt;&gt;0,INDEX('Coverage Indicators - Section D'!T$10:T$41,MATCH('Print View'!$A159,'Coverage Indicators - Section D'!$A$10:$A$41,0)),""),"")</f>
        <v/>
      </c>
      <c r="M159" s="606" t="str">
        <f>IFERROR(IF(INDEX('Coverage Indicators - Section D'!V$10:V$41,MATCH('Print View'!$A159,'Coverage Indicators - Section D'!$A$10:$A$41,0))&lt;&gt;0,INDEX('Coverage Indicators - Section D'!V$10:V$41,MATCH('Print View'!$A159,'Coverage Indicators - Section D'!$A$10:$A$41,0)),""),"")</f>
        <v/>
      </c>
      <c r="N159" s="250" t="str">
        <f ca="1">IFERROR(IF(INDEX('Coverage Indicators - Section D'!E$45:E$226,MATCH('Print View'!$AR159,'Coverage Indicators - Section D'!$I$45:$I$226,0))&lt;&gt;0,INDEX('Coverage Indicators - Section D'!E$45:E$226,MATCH('Print View'!$AR159,'Coverage Indicators - Section D'!$I$45:$I$226,0)),""),"")</f>
        <v/>
      </c>
      <c r="O159" s="605" t="str">
        <f ca="1">IFERROR(IF(INDEX('Coverage Indicators - Section D'!G$45:G$226,MATCH('Print View'!$AR159,'Coverage Indicators - Section D'!$I$45:$I$226,0))&lt;&gt;0,INDEX('Coverage Indicators - Section D'!G$45:G$226,MATCH('Print View'!$AR159,'Coverage Indicators - Section D'!$I$45:$I$226,0)),""),"")</f>
        <v/>
      </c>
      <c r="P159" s="606" t="str">
        <f ca="1">IFERROR(IF(INDEX('Coverage Indicators - Section D'!H$45:H$226,MATCH('Print View'!$AR159,'Coverage Indicators - Section D'!$I$45:$I$226,0))&lt;&gt;0,INDEX('Coverage Indicators - Section D'!H$45:H$226,MATCH('Print View'!$AR159,'Coverage Indicators - Section D'!$I$45:$I$226,0)),""),"")</f>
        <v/>
      </c>
      <c r="Q159" s="250" t="str">
        <f ca="1">IFERROR(IF(INDEX('Coverage Indicators - Section D'!E$45:E$226,MATCH('Print View'!$AS159,'Coverage Indicators - Section D'!$I$45:$I$226,0))&lt;&gt;0,INDEX('Coverage Indicators - Section D'!E$45:E$226,MATCH('Print View'!$AS159,'Coverage Indicators - Section D'!$I$45:$I$226,0)),""),"")</f>
        <v/>
      </c>
      <c r="R159" s="605" t="str">
        <f ca="1">IFERROR(IF(INDEX('Coverage Indicators - Section D'!G$45:G$226,MATCH('Print View'!$AS159,'Coverage Indicators - Section D'!$I$45:$I$226,0))&lt;&gt;0,INDEX('Coverage Indicators - Section D'!G$45:G$226,MATCH('Print View'!$AS159,'Coverage Indicators - Section D'!$I$45:$I$226,0)),""),"")</f>
        <v/>
      </c>
      <c r="S159" s="606" t="str">
        <f ca="1">IFERROR(IF(INDEX('Coverage Indicators - Section D'!H$45:H$226,MATCH('Print View'!$AS159,'Coverage Indicators - Section D'!$I$45:$I$226,0))&lt;&gt;0,INDEX('Coverage Indicators - Section D'!H$45:H$226,MATCH('Print View'!$AS159,'Coverage Indicators - Section D'!$I$45:$I$226,0)),""),"")</f>
        <v/>
      </c>
      <c r="T159" s="250" t="str">
        <f ca="1">IFERROR(IF(INDEX('Coverage Indicators - Section D'!E$45:E$226,MATCH('Print View'!$AT159,'Coverage Indicators - Section D'!$I$45:$I$226,0))&lt;&gt;0,INDEX('Coverage Indicators - Section D'!E$45:E$226,MATCH('Print View'!$AT159,'Coverage Indicators - Section D'!$I$45:$I$226,0)),""),"")</f>
        <v/>
      </c>
      <c r="U159" s="605" t="str">
        <f ca="1">IFERROR(IF(INDEX('Coverage Indicators - Section D'!G$45:G$226,MATCH('Print View'!$AT159,'Coverage Indicators - Section D'!$I$45:$I$226,0))&lt;&gt;0,INDEX('Coverage Indicators - Section D'!G$45:G$226,MATCH('Print View'!$AT159,'Coverage Indicators - Section D'!$I$45:$I$226,0)),""),"")</f>
        <v/>
      </c>
      <c r="V159" s="606" t="str">
        <f ca="1">IFERROR(IF(INDEX('Coverage Indicators - Section D'!H$45:H$226,MATCH('Print View'!$AT159,'Coverage Indicators - Section D'!$I$45:$I$226,0))&lt;&gt;0,INDEX('Coverage Indicators - Section D'!H$45:H$226,MATCH('Print View'!$AT159,'Coverage Indicators - Section D'!$I$45:$I$226,0)),""),"")</f>
        <v/>
      </c>
      <c r="W159" s="250" t="str">
        <f ca="1">IFERROR(IF(INDEX('Coverage Indicators - Section D'!E$45:E$226,MATCH('Print View'!$AU159,'Coverage Indicators - Section D'!$I$45:$I$226,0))&lt;&gt;0,INDEX('Coverage Indicators - Section D'!E$45:E$226,MATCH('Print View'!$AU159,'Coverage Indicators - Section D'!$I$45:$I$226,0)),""),"")</f>
        <v/>
      </c>
      <c r="X159" s="605" t="str">
        <f ca="1">IFERROR(IF(INDEX('Coverage Indicators - Section D'!G$45:G$226,MATCH('Print View'!$AU159,'Coverage Indicators - Section D'!$I$45:$I$226,0))&lt;&gt;0,INDEX('Coverage Indicators - Section D'!G$45:G$226,MATCH('Print View'!$AU159,'Coverage Indicators - Section D'!$I$45:$I$226,0)),""),"")</f>
        <v/>
      </c>
      <c r="Y159" s="606" t="str">
        <f ca="1">IFERROR(IF(INDEX('Coverage Indicators - Section D'!H$45:H$226,MATCH('Print View'!$AU159,'Coverage Indicators - Section D'!$I$45:$I$226,0))&lt;&gt;0,INDEX('Coverage Indicators - Section D'!H$45:H$226,MATCH('Print View'!$AU159,'Coverage Indicators - Section D'!$I$45:$I$226,0)),""),"")</f>
        <v/>
      </c>
      <c r="Z159" s="250" t="str">
        <f ca="1">IFERROR(IF(INDEX('Coverage Indicators - Section D'!E$45:E$226,MATCH('Print View'!$AV159,'Coverage Indicators - Section D'!$I$45:$I$226,0))&lt;&gt;0,INDEX('Coverage Indicators - Section D'!E$45:E$226,MATCH('Print View'!$AV159,'Coverage Indicators - Section D'!$I$45:$I$226,0)),""),"")</f>
        <v/>
      </c>
      <c r="AA159" s="605" t="str">
        <f ca="1">IFERROR(IF(INDEX('Coverage Indicators - Section D'!G$45:G$226,MATCH('Print View'!$AV159,'Coverage Indicators - Section D'!$I$45:$I$226,0))&lt;&gt;0,INDEX('Coverage Indicators - Section D'!G$45:G$226,MATCH('Print View'!$AV159,'Coverage Indicators - Section D'!$I$45:$I$226,0)),""),"")</f>
        <v/>
      </c>
      <c r="AB159" s="606" t="str">
        <f ca="1">IFERROR(IF(INDEX('Coverage Indicators - Section D'!H$45:H$226,MATCH('Print View'!$AV159,'Coverage Indicators - Section D'!$I$45:$I$226,0))&lt;&gt;0,INDEX('Coverage Indicators - Section D'!H$45:H$226,MATCH('Print View'!$AV159,'Coverage Indicators - Section D'!$I$45:$I$226,0)),""),"")</f>
        <v/>
      </c>
      <c r="AC159" s="250" t="str">
        <f ca="1">IFERROR(IF(INDEX('Coverage Indicators - Section D'!E$45:E$226,MATCH('Print View'!$AW159,'Coverage Indicators - Section D'!$I$45:$I$226,0))&lt;&gt;0,INDEX('Coverage Indicators - Section D'!E$45:E$226,MATCH('Print View'!$AW159,'Coverage Indicators - Section D'!$I$45:$I$226,0)),""),"")</f>
        <v/>
      </c>
      <c r="AD159" s="605" t="str">
        <f ca="1">IFERROR(IF(INDEX('Coverage Indicators - Section D'!G$45:G$226,MATCH('Print View'!$AW159,'Coverage Indicators - Section D'!$I$45:$I$226,0))&lt;&gt;0,INDEX('Coverage Indicators - Section D'!G$45:G$226,MATCH('Print View'!$AW159,'Coverage Indicators - Section D'!$I$45:$I$226,0)),""),"")</f>
        <v/>
      </c>
      <c r="AE159" s="606" t="str">
        <f ca="1">IFERROR(IF(INDEX('Coverage Indicators - Section D'!H$45:H$226,MATCH('Print View'!$AW159,'Coverage Indicators - Section D'!$I$45:$I$226,0))&lt;&gt;0,INDEX('Coverage Indicators - Section D'!H$45:H$226,MATCH('Print View'!$AW159,'Coverage Indicators - Section D'!$I$45:$I$226,0)),""),"")</f>
        <v/>
      </c>
      <c r="AF159" s="250" t="str">
        <f ca="1">IFERROR(IF(INDEX('Coverage Indicators - Section D'!E$45:E$226,MATCH('Print View'!$AX159,'Coverage Indicators - Section D'!$I$45:$I$226,0))&lt;&gt;0,INDEX('Coverage Indicators - Section D'!E$45:E$226,MATCH('Print View'!$AX159,'Coverage Indicators - Section D'!$I$45:$I$226,0)),""),"")</f>
        <v/>
      </c>
      <c r="AG159" s="605" t="str">
        <f ca="1">IFERROR(IF(INDEX('Coverage Indicators - Section D'!G$45:G$226,MATCH('Print View'!$AX159,'Coverage Indicators - Section D'!$I$45:$I$226,0))&lt;&gt;0,INDEX('Coverage Indicators - Section D'!G$45:G$226,MATCH('Print View'!$AX159,'Coverage Indicators - Section D'!$I$45:$I$226,0)),""),"")</f>
        <v/>
      </c>
      <c r="AH159" s="606" t="str">
        <f ca="1">IFERROR(IF(INDEX('Coverage Indicators - Section D'!H$45:H$226,MATCH('Print View'!$AX159,'Coverage Indicators - Section D'!$I$45:$I$226,0))&lt;&gt;0,INDEX('Coverage Indicators - Section D'!H$45:H$226,MATCH('Print View'!$AX159,'Coverage Indicators - Section D'!$I$45:$I$226,0)),""),"")</f>
        <v/>
      </c>
      <c r="AI159" s="250" t="str">
        <f ca="1">IFERROR(IF(INDEX('Coverage Indicators - Section D'!E$45:E$226,MATCH('Print View'!$AY159,'Coverage Indicators - Section D'!$I$45:$I$226,0))&lt;&gt;0,INDEX('Coverage Indicators - Section D'!E$45:E$226,MATCH('Print View'!$AY159,'Coverage Indicators - Section D'!$I$45:$I$226,0)),""),"")</f>
        <v/>
      </c>
      <c r="AJ159" s="605" t="str">
        <f ca="1">IFERROR(IF(INDEX('Coverage Indicators - Section D'!G$45:G$226,MATCH('Print View'!$AY159,'Coverage Indicators - Section D'!$I$45:$I$226,0))&lt;&gt;0,INDEX('Coverage Indicators - Section D'!G$45:G$226,MATCH('Print View'!$AY159,'Coverage Indicators - Section D'!$I$45:$I$226,0)),""),"")</f>
        <v/>
      </c>
      <c r="AK159" s="606" t="str">
        <f ca="1">IFERROR(IF(INDEX('Coverage Indicators - Section D'!H$45:H$226,MATCH('Print View'!$AY159,'Coverage Indicators - Section D'!$I$45:$I$226,0))&lt;&gt;0,INDEX('Coverage Indicators - Section D'!H$45:H$226,MATCH('Print View'!$AY159,'Coverage Indicators - Section D'!$I$45:$I$226,0)),""),"")</f>
        <v/>
      </c>
      <c r="AL159" s="319"/>
      <c r="AM159" s="699" t="str">
        <f>IFERROR(IF(INDEX('Coverage Indicators - Section D'!W$10:W$41,MATCH('Print View'!$A159,'Coverage Indicators - Section D'!$A$10:$A$41,0))&lt;&gt;0,INDEX('Coverage Indicators - Section D'!W$10:W$41,MATCH('Print View'!$A159,'Coverage Indicators - Section D'!$A$10:$A$41,0)),""),"")</f>
        <v/>
      </c>
      <c r="AN159" s="306"/>
      <c r="AO159" s="594"/>
      <c r="AP159" s="595"/>
      <c r="AQ159" s="595"/>
      <c r="AR159" s="615" t="str">
        <f t="shared" ref="AR159" ca="1" si="292">CONCATENATE($A159,N$117)</f>
        <v>211-Jul-19 to 31-Dec-19</v>
      </c>
      <c r="AS159" s="613" t="str">
        <f t="shared" ref="AS159" ca="1" si="293">CONCATENATE($A159,Q$117)</f>
        <v>211-Jan-20 to 31-Dec-20</v>
      </c>
      <c r="AT159" s="613" t="str">
        <f t="shared" ref="AT159" ca="1" si="294">CONCATENATE($A159,T$117)</f>
        <v>211-Jan-21 to 31-Dec-21</v>
      </c>
      <c r="AU159" s="613" t="str">
        <f t="shared" ref="AU159" ca="1" si="295">CONCATENATE($A159,W$117)</f>
        <v>211-Jan-22 to 30-Jun-22</v>
      </c>
      <c r="AV159" s="613" t="str">
        <f t="shared" ref="AV159" ca="1" si="296">CONCATENATE($A159,Z$117)</f>
        <v>211-Jul-22 to 30-Jun-23</v>
      </c>
      <c r="AW159" s="613" t="str">
        <f t="shared" ref="AW159" ca="1" si="297">CONCATENATE($A159,AC$117)</f>
        <v>211-Jul-23 to 30-Jun-24</v>
      </c>
      <c r="AX159" s="613" t="str">
        <f t="shared" ref="AX159" si="298">CONCATENATE($A159,AF$117)</f>
        <v xml:space="preserve">21 to </v>
      </c>
      <c r="AY159" s="613" t="str">
        <f t="shared" ref="AY159" si="299">CONCATENATE($A159,AI$117)</f>
        <v xml:space="preserve">21 to </v>
      </c>
      <c r="AZ159" s="339"/>
      <c r="BA159" s="339"/>
    </row>
    <row r="160" spans="1:53" s="226" customFormat="1" ht="28.5" hidden="1" x14ac:dyDescent="0.25">
      <c r="A160" s="698"/>
      <c r="B160" s="606"/>
      <c r="C160" s="606"/>
      <c r="D160" s="606"/>
      <c r="E160" s="249" t="str">
        <f>IFERROR(IF(INDEX('Coverage Indicators - Section D'!F$10:F$41,MATCH('Print View'!$A159,'Coverage Indicators - Section D'!$A$10:$A$41,0))&lt;&gt;0,INDEX('Coverage Indicators - Section D'!F$10:F$41,MATCH('Print View'!$A159,'Coverage Indicators - Section D'!$A$10:$A$41,0)),""),"")</f>
        <v/>
      </c>
      <c r="F160" s="605"/>
      <c r="G160" s="605"/>
      <c r="H160" s="606"/>
      <c r="I160" s="606"/>
      <c r="J160" s="606"/>
      <c r="K160" s="606"/>
      <c r="L160" s="249" t="str">
        <f>IFERROR(IF(INDEX('Coverage Indicators - Section D'!U$10:U$41,MATCH('Print View'!$A159,'Coverage Indicators - Section D'!$A$10:$A$41,0))&lt;&gt;0,INDEX('Coverage Indicators - Section D'!U$10:U$41,MATCH('Print View'!$A159,'Coverage Indicators - Section D'!$A$10:$A$41,0)),""),"")</f>
        <v/>
      </c>
      <c r="M160" s="606"/>
      <c r="N160" s="249" t="str">
        <f ca="1">IFERROR(IF(INDEX('Coverage Indicators - Section D'!F$45:F$226,MATCH('Print View'!$AR159,'Coverage Indicators - Section D'!$I$45:$I$226,0))&lt;&gt;0,INDEX('Coverage Indicators - Section D'!F$45:F$226,MATCH('Print View'!$AR159,'Coverage Indicators - Section D'!$I$45:$I$226,0)),""),"")</f>
        <v/>
      </c>
      <c r="O160" s="605"/>
      <c r="P160" s="606"/>
      <c r="Q160" s="249" t="str">
        <f ca="1">IFERROR(IF(INDEX('Coverage Indicators - Section D'!F$45:F$226,MATCH('Print View'!$AS159,'Coverage Indicators - Section D'!$I$45:$I$226,0))&lt;&gt;0,INDEX('Coverage Indicators - Section D'!F$45:F$226,MATCH('Print View'!$AS159,'Coverage Indicators - Section D'!$I$45:$I$226,0)),""),"")</f>
        <v/>
      </c>
      <c r="R160" s="605"/>
      <c r="S160" s="606"/>
      <c r="T160" s="249" t="str">
        <f ca="1">IFERROR(IF(INDEX('Coverage Indicators - Section D'!F$45:F$226,MATCH('Print View'!$AT159,'Coverage Indicators - Section D'!$I$45:$I$226,0))&lt;&gt;0,INDEX('Coverage Indicators - Section D'!F$45:F$226,MATCH('Print View'!$AT159,'Coverage Indicators - Section D'!$I$45:$I$226,0)),""),"")</f>
        <v/>
      </c>
      <c r="U160" s="605"/>
      <c r="V160" s="606"/>
      <c r="W160" s="249" t="str">
        <f ca="1">IFERROR(IF(INDEX('Coverage Indicators - Section D'!F$45:F$226,MATCH('Print View'!$AU159,'Coverage Indicators - Section D'!$I$45:$I$226,0))&lt;&gt;0,INDEX('Coverage Indicators - Section D'!F$45:F$226,MATCH('Print View'!$AU159,'Coverage Indicators - Section D'!$I$45:$I$226,0)),""),"")</f>
        <v/>
      </c>
      <c r="X160" s="605"/>
      <c r="Y160" s="606"/>
      <c r="Z160" s="249" t="str">
        <f ca="1">IFERROR(IF(INDEX('Coverage Indicators - Section D'!F$45:F$226,MATCH('Print View'!$AV159,'Coverage Indicators - Section D'!$I$45:$I$226,0))&lt;&gt;0,INDEX('Coverage Indicators - Section D'!F$45:F$226,MATCH('Print View'!$AV159,'Coverage Indicators - Section D'!$I$45:$I$226,0)),""),"")</f>
        <v/>
      </c>
      <c r="AA160" s="605"/>
      <c r="AB160" s="606"/>
      <c r="AC160" s="249" t="str">
        <f ca="1">IFERROR(IF(INDEX('Coverage Indicators - Section D'!F$45:F$226,MATCH('Print View'!$AW159,'Coverage Indicators - Section D'!$I$45:$I$226,0))&lt;&gt;0,INDEX('Coverage Indicators - Section D'!F$45:F$226,MATCH('Print View'!$AW159,'Coverage Indicators - Section D'!$I$45:$I$226,0)),""),"")</f>
        <v/>
      </c>
      <c r="AD160" s="605"/>
      <c r="AE160" s="606"/>
      <c r="AF160" s="249" t="str">
        <f ca="1">IFERROR(IF(INDEX('Coverage Indicators - Section D'!F$45:F$226,MATCH('Print View'!$AX159,'Coverage Indicators - Section D'!$I$45:$I$226,0))&lt;&gt;0,INDEX('Coverage Indicators - Section D'!F$45:F$226,MATCH('Print View'!$AX159,'Coverage Indicators - Section D'!$I$45:$I$226,0)),""),"")</f>
        <v/>
      </c>
      <c r="AG160" s="605"/>
      <c r="AH160" s="606"/>
      <c r="AI160" s="249" t="str">
        <f ca="1">IFERROR(IF(INDEX('Coverage Indicators - Section D'!F$45:F$226,MATCH('Print View'!$AY159,'Coverage Indicators - Section D'!$I$45:$I$226,0))&lt;&gt;0,INDEX('Coverage Indicators - Section D'!F$45:F$226,MATCH('Print View'!$AY159,'Coverage Indicators - Section D'!$I$45:$I$226,0)),""),"")</f>
        <v/>
      </c>
      <c r="AJ160" s="605"/>
      <c r="AK160" s="606"/>
      <c r="AL160" s="319"/>
      <c r="AM160" s="699"/>
      <c r="AN160" s="306"/>
      <c r="AO160" s="594"/>
      <c r="AP160" s="595"/>
      <c r="AQ160" s="595"/>
      <c r="AR160" s="615"/>
      <c r="AS160" s="613"/>
      <c r="AT160" s="613"/>
      <c r="AU160" s="613"/>
      <c r="AV160" s="613"/>
      <c r="AW160" s="613"/>
      <c r="AX160" s="613"/>
      <c r="AY160" s="613"/>
      <c r="AZ160" s="339"/>
      <c r="BA160" s="339"/>
    </row>
    <row r="161" spans="1:53" s="226" customFormat="1" ht="28.5" hidden="1" x14ac:dyDescent="0.25">
      <c r="A161" s="701">
        <v>22</v>
      </c>
      <c r="B161" s="608" t="str">
        <f>IFERROR(IF(INDEX('Coverage Indicators - Section D'!B$10:B$41,MATCH('Print View'!$A161,'Coverage Indicators - Section D'!$A$10:$A$41,0))&lt;&gt;0,INDEX('Coverage Indicators - Section D'!B$10:B$41,MATCH('Print View'!$A161,'Coverage Indicators - Section D'!$A$10:$A$41,0)),""),"")</f>
        <v/>
      </c>
      <c r="C161" s="608" t="str">
        <f>IFERROR(IF(INDEX('Coverage Indicators - Section D'!C$10:C$41,MATCH('Print View'!$A161,'Coverage Indicators - Section D'!$A$10:$A$41,0))&lt;&gt;0,INDEX('Coverage Indicators - Section D'!C$10:C$41,MATCH('Print View'!$A161,'Coverage Indicators - Section D'!$A$10:$A$41,0)),""),"")</f>
        <v/>
      </c>
      <c r="D161" s="608" t="str">
        <f>IFERROR(IF(INDEX('Coverage Indicators - Section D'!D$10:D$41,MATCH('Print View'!$A161,'Coverage Indicators - Section D'!$A$10:$A$41,0))&lt;&gt;0,INDEX('Coverage Indicators - Section D'!D$10:D$41,MATCH('Print View'!$A161,'Coverage Indicators - Section D'!$A$10:$A$41,0)),""),"")</f>
        <v/>
      </c>
      <c r="E161" s="271" t="str">
        <f>IFERROR(IF(INDEX('Coverage Indicators - Section D'!E$10:E$41,MATCH('Print View'!$A161,'Coverage Indicators - Section D'!$A$10:$A$41,0))&lt;&gt;0,INDEX('Coverage Indicators - Section D'!E$10:E$41,MATCH('Print View'!$A161,'Coverage Indicators - Section D'!$A$10:$A$41,0)),""),"")</f>
        <v/>
      </c>
      <c r="F161" s="607" t="str">
        <f>IFERROR(IF(INDEX('Coverage Indicators - Section D'!G$10:G$41,MATCH('Print View'!$A161,'Coverage Indicators - Section D'!$A$10:$A$41,0))&lt;&gt;0,INDEX('Coverage Indicators - Section D'!G$10:G$41,MATCH('Print View'!$A161,'Coverage Indicators - Section D'!$A$10:$A$41,0)),""),"")</f>
        <v/>
      </c>
      <c r="G161" s="607" t="str">
        <f>IFERROR(IF(INDEX('Coverage Indicators - Section D'!H$10:H$41,MATCH('Print View'!$A161,'Coverage Indicators - Section D'!$A$10:$A$41,0))&lt;&gt;0,INDEX('Coverage Indicators - Section D'!H$10:H$41,MATCH('Print View'!$A161,'Coverage Indicators - Section D'!$A$10:$A$41,0)),""),"")</f>
        <v/>
      </c>
      <c r="H161" s="608" t="str">
        <f>IFERROR(IF(INDEX('Coverage Indicators - Section D'!P$10:P$41,MATCH('Print View'!$A161,'Coverage Indicators - Section D'!$A$10:$A$41,0))&lt;&gt;0,INDEX('Coverage Indicators - Section D'!P$10:P$41,MATCH('Print View'!$A161,'Coverage Indicators - Section D'!$A$10:$A$41,0)),""),"")</f>
        <v/>
      </c>
      <c r="I161" s="608" t="str">
        <f>IFERROR(IF(INDEX('Coverage Indicators - Section D'!Q$10:Q$41,MATCH('Print View'!$A161,'Coverage Indicators - Section D'!$A$10:$A$41,0))&lt;&gt;0,INDEX('Coverage Indicators - Section D'!Q$10:Q$41,MATCH('Print View'!$A161,'Coverage Indicators - Section D'!$A$10:$A$41,0)),""),"")</f>
        <v/>
      </c>
      <c r="J161" s="608" t="str">
        <f>IFERROR(IF(INDEX('Coverage Indicators - Section D'!R$10:R$41,MATCH('Print View'!$A161,'Coverage Indicators - Section D'!$A$10:$A$41,0))&lt;&gt;0,INDEX('Coverage Indicators - Section D'!R$10:R$41,MATCH('Print View'!$A161,'Coverage Indicators - Section D'!$A$10:$A$41,0)),""),"")</f>
        <v/>
      </c>
      <c r="K161" s="608" t="str">
        <f>IFERROR(IF(INDEX('Coverage Indicators - Section D'!S$10:S$41,MATCH('Print View'!$A161,'Coverage Indicators - Section D'!$A$10:$A$41,0))&lt;&gt;0,INDEX('Coverage Indicators - Section D'!S$10:S$41,MATCH('Print View'!$A161,'Coverage Indicators - Section D'!$A$10:$A$41,0)),""),"")</f>
        <v/>
      </c>
      <c r="L161" s="271" t="str">
        <f>IFERROR(IF(INDEX('Coverage Indicators - Section D'!T$10:T$41,MATCH('Print View'!$A161,'Coverage Indicators - Section D'!$A$10:$A$41,0))&lt;&gt;0,INDEX('Coverage Indicators - Section D'!T$10:T$41,MATCH('Print View'!$A161,'Coverage Indicators - Section D'!$A$10:$A$41,0)),""),"")</f>
        <v/>
      </c>
      <c r="M161" s="608" t="str">
        <f>IFERROR(IF(INDEX('Coverage Indicators - Section D'!V$10:V$41,MATCH('Print View'!$A161,'Coverage Indicators - Section D'!$A$10:$A$41,0))&lt;&gt;0,INDEX('Coverage Indicators - Section D'!V$10:V$41,MATCH('Print View'!$A161,'Coverage Indicators - Section D'!$A$10:$A$41,0)),""),"")</f>
        <v/>
      </c>
      <c r="N161" s="271" t="str">
        <f ca="1">IFERROR(IF(INDEX('Coverage Indicators - Section D'!E$45:E$226,MATCH('Print View'!$AR161,'Coverage Indicators - Section D'!$I$45:$I$226,0))&lt;&gt;0,INDEX('Coverage Indicators - Section D'!E$45:E$226,MATCH('Print View'!$AR161,'Coverage Indicators - Section D'!$I$45:$I$226,0)),""),"")</f>
        <v/>
      </c>
      <c r="O161" s="607" t="str">
        <f ca="1">IFERROR(IF(INDEX('Coverage Indicators - Section D'!G$45:G$226,MATCH('Print View'!$AR161,'Coverage Indicators - Section D'!$I$45:$I$226,0))&lt;&gt;0,INDEX('Coverage Indicators - Section D'!G$45:G$226,MATCH('Print View'!$AR161,'Coverage Indicators - Section D'!$I$45:$I$226,0)),""),"")</f>
        <v/>
      </c>
      <c r="P161" s="608" t="str">
        <f ca="1">IFERROR(IF(INDEX('Coverage Indicators - Section D'!H$45:H$226,MATCH('Print View'!$AR161,'Coverage Indicators - Section D'!$I$45:$I$226,0))&lt;&gt;0,INDEX('Coverage Indicators - Section D'!H$45:H$226,MATCH('Print View'!$AR161,'Coverage Indicators - Section D'!$I$45:$I$226,0)),""),"")</f>
        <v/>
      </c>
      <c r="Q161" s="271" t="str">
        <f ca="1">IFERROR(IF(INDEX('Coverage Indicators - Section D'!E$45:E$226,MATCH('Print View'!$AS161,'Coverage Indicators - Section D'!$I$45:$I$226,0))&lt;&gt;0,INDEX('Coverage Indicators - Section D'!E$45:E$226,MATCH('Print View'!$AS161,'Coverage Indicators - Section D'!$I$45:$I$226,0)),""),"")</f>
        <v/>
      </c>
      <c r="R161" s="607" t="str">
        <f ca="1">IFERROR(IF(INDEX('Coverage Indicators - Section D'!G$45:G$226,MATCH('Print View'!$AS161,'Coverage Indicators - Section D'!$I$45:$I$226,0))&lt;&gt;0,INDEX('Coverage Indicators - Section D'!G$45:G$226,MATCH('Print View'!$AS161,'Coverage Indicators - Section D'!$I$45:$I$226,0)),""),"")</f>
        <v/>
      </c>
      <c r="S161" s="608" t="str">
        <f ca="1">IFERROR(IF(INDEX('Coverage Indicators - Section D'!H$45:H$226,MATCH('Print View'!$AS161,'Coverage Indicators - Section D'!$I$45:$I$226,0))&lt;&gt;0,INDEX('Coverage Indicators - Section D'!H$45:H$226,MATCH('Print View'!$AS161,'Coverage Indicators - Section D'!$I$45:$I$226,0)),""),"")</f>
        <v/>
      </c>
      <c r="T161" s="271" t="str">
        <f ca="1">IFERROR(IF(INDEX('Coverage Indicators - Section D'!E$45:E$226,MATCH('Print View'!$AT161,'Coverage Indicators - Section D'!$I$45:$I$226,0))&lt;&gt;0,INDEX('Coverage Indicators - Section D'!E$45:E$226,MATCH('Print View'!$AT161,'Coverage Indicators - Section D'!$I$45:$I$226,0)),""),"")</f>
        <v/>
      </c>
      <c r="U161" s="607" t="str">
        <f ca="1">IFERROR(IF(INDEX('Coverage Indicators - Section D'!G$45:G$226,MATCH('Print View'!$AT161,'Coverage Indicators - Section D'!$I$45:$I$226,0))&lt;&gt;0,INDEX('Coverage Indicators - Section D'!G$45:G$226,MATCH('Print View'!$AT161,'Coverage Indicators - Section D'!$I$45:$I$226,0)),""),"")</f>
        <v/>
      </c>
      <c r="V161" s="608" t="str">
        <f ca="1">IFERROR(IF(INDEX('Coverage Indicators - Section D'!H$45:H$226,MATCH('Print View'!$AT161,'Coverage Indicators - Section D'!$I$45:$I$226,0))&lt;&gt;0,INDEX('Coverage Indicators - Section D'!H$45:H$226,MATCH('Print View'!$AT161,'Coverage Indicators - Section D'!$I$45:$I$226,0)),""),"")</f>
        <v/>
      </c>
      <c r="W161" s="271" t="str">
        <f ca="1">IFERROR(IF(INDEX('Coverage Indicators - Section D'!E$45:E$226,MATCH('Print View'!$AU161,'Coverage Indicators - Section D'!$I$45:$I$226,0))&lt;&gt;0,INDEX('Coverage Indicators - Section D'!E$45:E$226,MATCH('Print View'!$AU161,'Coverage Indicators - Section D'!$I$45:$I$226,0)),""),"")</f>
        <v/>
      </c>
      <c r="X161" s="607" t="str">
        <f ca="1">IFERROR(IF(INDEX('Coverage Indicators - Section D'!G$45:G$226,MATCH('Print View'!$AU161,'Coverage Indicators - Section D'!$I$45:$I$226,0))&lt;&gt;0,INDEX('Coverage Indicators - Section D'!G$45:G$226,MATCH('Print View'!$AU161,'Coverage Indicators - Section D'!$I$45:$I$226,0)),""),"")</f>
        <v/>
      </c>
      <c r="Y161" s="608" t="str">
        <f ca="1">IFERROR(IF(INDEX('Coverage Indicators - Section D'!H$45:H$226,MATCH('Print View'!$AU161,'Coverage Indicators - Section D'!$I$45:$I$226,0))&lt;&gt;0,INDEX('Coverage Indicators - Section D'!H$45:H$226,MATCH('Print View'!$AU161,'Coverage Indicators - Section D'!$I$45:$I$226,0)),""),"")</f>
        <v/>
      </c>
      <c r="Z161" s="271" t="str">
        <f ca="1">IFERROR(IF(INDEX('Coverage Indicators - Section D'!E$45:E$226,MATCH('Print View'!$AV161,'Coverage Indicators - Section D'!$I$45:$I$226,0))&lt;&gt;0,INDEX('Coverage Indicators - Section D'!E$45:E$226,MATCH('Print View'!$AV161,'Coverage Indicators - Section D'!$I$45:$I$226,0)),""),"")</f>
        <v/>
      </c>
      <c r="AA161" s="607" t="str">
        <f ca="1">IFERROR(IF(INDEX('Coverage Indicators - Section D'!G$45:G$226,MATCH('Print View'!$AV161,'Coverage Indicators - Section D'!$I$45:$I$226,0))&lt;&gt;0,INDEX('Coverage Indicators - Section D'!G$45:G$226,MATCH('Print View'!$AV161,'Coverage Indicators - Section D'!$I$45:$I$226,0)),""),"")</f>
        <v/>
      </c>
      <c r="AB161" s="608" t="str">
        <f ca="1">IFERROR(IF(INDEX('Coverage Indicators - Section D'!H$45:H$226,MATCH('Print View'!$AV161,'Coverage Indicators - Section D'!$I$45:$I$226,0))&lt;&gt;0,INDEX('Coverage Indicators - Section D'!H$45:H$226,MATCH('Print View'!$AV161,'Coverage Indicators - Section D'!$I$45:$I$226,0)),""),"")</f>
        <v/>
      </c>
      <c r="AC161" s="271" t="str">
        <f ca="1">IFERROR(IF(INDEX('Coverage Indicators - Section D'!E$45:E$226,MATCH('Print View'!$AW161,'Coverage Indicators - Section D'!$I$45:$I$226,0))&lt;&gt;0,INDEX('Coverage Indicators - Section D'!E$45:E$226,MATCH('Print View'!$AW161,'Coverage Indicators - Section D'!$I$45:$I$226,0)),""),"")</f>
        <v/>
      </c>
      <c r="AD161" s="607" t="str">
        <f ca="1">IFERROR(IF(INDEX('Coverage Indicators - Section D'!G$45:G$226,MATCH('Print View'!$AW161,'Coverage Indicators - Section D'!$I$45:$I$226,0))&lt;&gt;0,INDEX('Coverage Indicators - Section D'!G$45:G$226,MATCH('Print View'!$AW161,'Coverage Indicators - Section D'!$I$45:$I$226,0)),""),"")</f>
        <v/>
      </c>
      <c r="AE161" s="608" t="str">
        <f ca="1">IFERROR(IF(INDEX('Coverage Indicators - Section D'!H$45:H$226,MATCH('Print View'!$AW161,'Coverage Indicators - Section D'!$I$45:$I$226,0))&lt;&gt;0,INDEX('Coverage Indicators - Section D'!H$45:H$226,MATCH('Print View'!$AW161,'Coverage Indicators - Section D'!$I$45:$I$226,0)),""),"")</f>
        <v/>
      </c>
      <c r="AF161" s="271" t="str">
        <f ca="1">IFERROR(IF(INDEX('Coverage Indicators - Section D'!E$45:E$226,MATCH('Print View'!$AX161,'Coverage Indicators - Section D'!$I$45:$I$226,0))&lt;&gt;0,INDEX('Coverage Indicators - Section D'!E$45:E$226,MATCH('Print View'!$AX161,'Coverage Indicators - Section D'!$I$45:$I$226,0)),""),"")</f>
        <v/>
      </c>
      <c r="AG161" s="607" t="str">
        <f ca="1">IFERROR(IF(INDEX('Coverage Indicators - Section D'!G$45:G$226,MATCH('Print View'!$AX161,'Coverage Indicators - Section D'!$I$45:$I$226,0))&lt;&gt;0,INDEX('Coverage Indicators - Section D'!G$45:G$226,MATCH('Print View'!$AX161,'Coverage Indicators - Section D'!$I$45:$I$226,0)),""),"")</f>
        <v/>
      </c>
      <c r="AH161" s="608" t="str">
        <f ca="1">IFERROR(IF(INDEX('Coverage Indicators - Section D'!H$45:H$226,MATCH('Print View'!$AX161,'Coverage Indicators - Section D'!$I$45:$I$226,0))&lt;&gt;0,INDEX('Coverage Indicators - Section D'!H$45:H$226,MATCH('Print View'!$AX161,'Coverage Indicators - Section D'!$I$45:$I$226,0)),""),"")</f>
        <v/>
      </c>
      <c r="AI161" s="271" t="str">
        <f ca="1">IFERROR(IF(INDEX('Coverage Indicators - Section D'!E$45:E$226,MATCH('Print View'!$AY161,'Coverage Indicators - Section D'!$I$45:$I$226,0))&lt;&gt;0,INDEX('Coverage Indicators - Section D'!E$45:E$226,MATCH('Print View'!$AY161,'Coverage Indicators - Section D'!$I$45:$I$226,0)),""),"")</f>
        <v/>
      </c>
      <c r="AJ161" s="607" t="str">
        <f ca="1">IFERROR(IF(INDEX('Coverage Indicators - Section D'!G$45:G$226,MATCH('Print View'!$AY161,'Coverage Indicators - Section D'!$I$45:$I$226,0))&lt;&gt;0,INDEX('Coverage Indicators - Section D'!G$45:G$226,MATCH('Print View'!$AY161,'Coverage Indicators - Section D'!$I$45:$I$226,0)),""),"")</f>
        <v/>
      </c>
      <c r="AK161" s="608" t="str">
        <f ca="1">IFERROR(IF(INDEX('Coverage Indicators - Section D'!H$45:H$226,MATCH('Print View'!$AY161,'Coverage Indicators - Section D'!$I$45:$I$226,0))&lt;&gt;0,INDEX('Coverage Indicators - Section D'!H$45:H$226,MATCH('Print View'!$AY161,'Coverage Indicators - Section D'!$I$45:$I$226,0)),""),"")</f>
        <v/>
      </c>
      <c r="AL161" s="319"/>
      <c r="AM161" s="700" t="str">
        <f>IFERROR(IF(INDEX('Coverage Indicators - Section D'!W$10:W$41,MATCH('Print View'!$A161,'Coverage Indicators - Section D'!$A$10:$A$41,0))&lt;&gt;0,INDEX('Coverage Indicators - Section D'!W$10:W$41,MATCH('Print View'!$A161,'Coverage Indicators - Section D'!$A$10:$A$41,0)),""),"")</f>
        <v/>
      </c>
      <c r="AN161" s="306"/>
      <c r="AO161" s="592"/>
      <c r="AP161" s="593"/>
      <c r="AQ161" s="593"/>
      <c r="AR161" s="615" t="str">
        <f t="shared" ref="AR161" ca="1" si="300">CONCATENATE($A161,N$117)</f>
        <v>221-Jul-19 to 31-Dec-19</v>
      </c>
      <c r="AS161" s="613" t="str">
        <f t="shared" ref="AS161" ca="1" si="301">CONCATENATE($A161,Q$117)</f>
        <v>221-Jan-20 to 31-Dec-20</v>
      </c>
      <c r="AT161" s="613" t="str">
        <f t="shared" ref="AT161" ca="1" si="302">CONCATENATE($A161,T$117)</f>
        <v>221-Jan-21 to 31-Dec-21</v>
      </c>
      <c r="AU161" s="613" t="str">
        <f t="shared" ref="AU161" ca="1" si="303">CONCATENATE($A161,W$117)</f>
        <v>221-Jan-22 to 30-Jun-22</v>
      </c>
      <c r="AV161" s="613" t="str">
        <f t="shared" ref="AV161" ca="1" si="304">CONCATENATE($A161,Z$117)</f>
        <v>221-Jul-22 to 30-Jun-23</v>
      </c>
      <c r="AW161" s="613" t="str">
        <f t="shared" ref="AW161" ca="1" si="305">CONCATENATE($A161,AC$117)</f>
        <v>221-Jul-23 to 30-Jun-24</v>
      </c>
      <c r="AX161" s="613" t="str">
        <f t="shared" ref="AX161" si="306">CONCATENATE($A161,AF$117)</f>
        <v xml:space="preserve">22 to </v>
      </c>
      <c r="AY161" s="613" t="str">
        <f t="shared" ref="AY161" si="307">CONCATENATE($A161,AI$117)</f>
        <v xml:space="preserve">22 to </v>
      </c>
      <c r="AZ161" s="339"/>
      <c r="BA161" s="339"/>
    </row>
    <row r="162" spans="1:53" s="226" customFormat="1" ht="28.5" hidden="1" x14ac:dyDescent="0.25">
      <c r="A162" s="701"/>
      <c r="B162" s="608"/>
      <c r="C162" s="608"/>
      <c r="D162" s="608"/>
      <c r="E162" s="272" t="str">
        <f>IFERROR(IF(INDEX('Coverage Indicators - Section D'!F$10:F$41,MATCH('Print View'!$A161,'Coverage Indicators - Section D'!$A$10:$A$41,0))&lt;&gt;0,INDEX('Coverage Indicators - Section D'!F$10:F$41,MATCH('Print View'!$A161,'Coverage Indicators - Section D'!$A$10:$A$41,0)),""),"")</f>
        <v/>
      </c>
      <c r="F162" s="607"/>
      <c r="G162" s="607"/>
      <c r="H162" s="608"/>
      <c r="I162" s="608"/>
      <c r="J162" s="608"/>
      <c r="K162" s="608"/>
      <c r="L162" s="272" t="str">
        <f>IFERROR(IF(INDEX('Coverage Indicators - Section D'!U$10:U$41,MATCH('Print View'!$A161,'Coverage Indicators - Section D'!$A$10:$A$41,0))&lt;&gt;0,INDEX('Coverage Indicators - Section D'!U$10:U$41,MATCH('Print View'!$A161,'Coverage Indicators - Section D'!$A$10:$A$41,0)),""),"")</f>
        <v/>
      </c>
      <c r="M162" s="608"/>
      <c r="N162" s="272" t="str">
        <f ca="1">IFERROR(IF(INDEX('Coverage Indicators - Section D'!F$45:F$226,MATCH('Print View'!$AR161,'Coverage Indicators - Section D'!$I$45:$I$226,0))&lt;&gt;0,INDEX('Coverage Indicators - Section D'!F$45:F$226,MATCH('Print View'!$AR161,'Coverage Indicators - Section D'!$I$45:$I$226,0)),""),"")</f>
        <v/>
      </c>
      <c r="O162" s="607"/>
      <c r="P162" s="608"/>
      <c r="Q162" s="272" t="str">
        <f ca="1">IFERROR(IF(INDEX('Coverage Indicators - Section D'!F$45:F$226,MATCH('Print View'!$AS161,'Coverage Indicators - Section D'!$I$45:$I$226,0))&lt;&gt;0,INDEX('Coverage Indicators - Section D'!F$45:F$226,MATCH('Print View'!$AS161,'Coverage Indicators - Section D'!$I$45:$I$226,0)),""),"")</f>
        <v/>
      </c>
      <c r="R162" s="607"/>
      <c r="S162" s="608"/>
      <c r="T162" s="272" t="str">
        <f ca="1">IFERROR(IF(INDEX('Coverage Indicators - Section D'!F$45:F$226,MATCH('Print View'!$AT161,'Coverage Indicators - Section D'!$I$45:$I$226,0))&lt;&gt;0,INDEX('Coverage Indicators - Section D'!F$45:F$226,MATCH('Print View'!$AT161,'Coverage Indicators - Section D'!$I$45:$I$226,0)),""),"")</f>
        <v/>
      </c>
      <c r="U162" s="607"/>
      <c r="V162" s="608"/>
      <c r="W162" s="272" t="str">
        <f ca="1">IFERROR(IF(INDEX('Coverage Indicators - Section D'!F$45:F$226,MATCH('Print View'!$AU161,'Coverage Indicators - Section D'!$I$45:$I$226,0))&lt;&gt;0,INDEX('Coverage Indicators - Section D'!F$45:F$226,MATCH('Print View'!$AU161,'Coverage Indicators - Section D'!$I$45:$I$226,0)),""),"")</f>
        <v/>
      </c>
      <c r="X162" s="607"/>
      <c r="Y162" s="608"/>
      <c r="Z162" s="272" t="str">
        <f ca="1">IFERROR(IF(INDEX('Coverage Indicators - Section D'!F$45:F$226,MATCH('Print View'!$AV161,'Coverage Indicators - Section D'!$I$45:$I$226,0))&lt;&gt;0,INDEX('Coverage Indicators - Section D'!F$45:F$226,MATCH('Print View'!$AV161,'Coverage Indicators - Section D'!$I$45:$I$226,0)),""),"")</f>
        <v/>
      </c>
      <c r="AA162" s="607"/>
      <c r="AB162" s="608"/>
      <c r="AC162" s="272" t="str">
        <f ca="1">IFERROR(IF(INDEX('Coverage Indicators - Section D'!F$45:F$226,MATCH('Print View'!$AW161,'Coverage Indicators - Section D'!$I$45:$I$226,0))&lt;&gt;0,INDEX('Coverage Indicators - Section D'!F$45:F$226,MATCH('Print View'!$AW161,'Coverage Indicators - Section D'!$I$45:$I$226,0)),""),"")</f>
        <v/>
      </c>
      <c r="AD162" s="607"/>
      <c r="AE162" s="608"/>
      <c r="AF162" s="272" t="str">
        <f ca="1">IFERROR(IF(INDEX('Coverage Indicators - Section D'!F$45:F$226,MATCH('Print View'!$AX161,'Coverage Indicators - Section D'!$I$45:$I$226,0))&lt;&gt;0,INDEX('Coverage Indicators - Section D'!F$45:F$226,MATCH('Print View'!$AX161,'Coverage Indicators - Section D'!$I$45:$I$226,0)),""),"")</f>
        <v/>
      </c>
      <c r="AG162" s="607"/>
      <c r="AH162" s="608"/>
      <c r="AI162" s="272" t="str">
        <f ca="1">IFERROR(IF(INDEX('Coverage Indicators - Section D'!F$45:F$226,MATCH('Print View'!$AY161,'Coverage Indicators - Section D'!$I$45:$I$226,0))&lt;&gt;0,INDEX('Coverage Indicators - Section D'!F$45:F$226,MATCH('Print View'!$AY161,'Coverage Indicators - Section D'!$I$45:$I$226,0)),""),"")</f>
        <v/>
      </c>
      <c r="AJ162" s="607"/>
      <c r="AK162" s="608"/>
      <c r="AL162" s="319"/>
      <c r="AM162" s="700"/>
      <c r="AN162" s="306"/>
      <c r="AO162" s="592"/>
      <c r="AP162" s="593"/>
      <c r="AQ162" s="593"/>
      <c r="AR162" s="615"/>
      <c r="AS162" s="613"/>
      <c r="AT162" s="613"/>
      <c r="AU162" s="613"/>
      <c r="AV162" s="613"/>
      <c r="AW162" s="613"/>
      <c r="AX162" s="613"/>
      <c r="AY162" s="613"/>
      <c r="AZ162" s="339"/>
      <c r="BA162" s="339"/>
    </row>
    <row r="163" spans="1:53" s="226" customFormat="1" ht="28.5" hidden="1" x14ac:dyDescent="0.25">
      <c r="A163" s="698">
        <v>23</v>
      </c>
      <c r="B163" s="606" t="str">
        <f>IFERROR(IF(INDEX('Coverage Indicators - Section D'!B$10:B$41,MATCH('Print View'!$A163,'Coverage Indicators - Section D'!$A$10:$A$41,0))&lt;&gt;0,INDEX('Coverage Indicators - Section D'!B$10:B$41,MATCH('Print View'!$A163,'Coverage Indicators - Section D'!$A$10:$A$41,0)),""),"")</f>
        <v/>
      </c>
      <c r="C163" s="606" t="str">
        <f>IFERROR(IF(INDEX('Coverage Indicators - Section D'!C$10:C$41,MATCH('Print View'!$A163,'Coverage Indicators - Section D'!$A$10:$A$41,0))&lt;&gt;0,INDEX('Coverage Indicators - Section D'!C$10:C$41,MATCH('Print View'!$A163,'Coverage Indicators - Section D'!$A$10:$A$41,0)),""),"")</f>
        <v/>
      </c>
      <c r="D163" s="606" t="str">
        <f>IFERROR(IF(INDEX('Coverage Indicators - Section D'!D$10:D$41,MATCH('Print View'!$A163,'Coverage Indicators - Section D'!$A$10:$A$41,0))&lt;&gt;0,INDEX('Coverage Indicators - Section D'!D$10:D$41,MATCH('Print View'!$A163,'Coverage Indicators - Section D'!$A$10:$A$41,0)),""),"")</f>
        <v/>
      </c>
      <c r="E163" s="250" t="str">
        <f>IFERROR(IF(INDEX('Coverage Indicators - Section D'!E$10:E$41,MATCH('Print View'!$A163,'Coverage Indicators - Section D'!$A$10:$A$41,0))&lt;&gt;0,INDEX('Coverage Indicators - Section D'!E$10:E$41,MATCH('Print View'!$A163,'Coverage Indicators - Section D'!$A$10:$A$41,0)),""),"")</f>
        <v/>
      </c>
      <c r="F163" s="605" t="str">
        <f>IFERROR(IF(INDEX('Coverage Indicators - Section D'!G$10:G$41,MATCH('Print View'!$A163,'Coverage Indicators - Section D'!$A$10:$A$41,0))&lt;&gt;0,INDEX('Coverage Indicators - Section D'!G$10:G$41,MATCH('Print View'!$A163,'Coverage Indicators - Section D'!$A$10:$A$41,0)),""),"")</f>
        <v/>
      </c>
      <c r="G163" s="605" t="str">
        <f>IFERROR(IF(INDEX('Coverage Indicators - Section D'!H$10:H$41,MATCH('Print View'!$A163,'Coverage Indicators - Section D'!$A$10:$A$41,0))&lt;&gt;0,INDEX('Coverage Indicators - Section D'!H$10:H$41,MATCH('Print View'!$A163,'Coverage Indicators - Section D'!$A$10:$A$41,0)),""),"")</f>
        <v/>
      </c>
      <c r="H163" s="606" t="str">
        <f>IFERROR(IF(INDEX('Coverage Indicators - Section D'!P$10:P$41,MATCH('Print View'!$A163,'Coverage Indicators - Section D'!$A$10:$A$41,0))&lt;&gt;0,INDEX('Coverage Indicators - Section D'!P$10:P$41,MATCH('Print View'!$A163,'Coverage Indicators - Section D'!$A$10:$A$41,0)),""),"")</f>
        <v/>
      </c>
      <c r="I163" s="606" t="str">
        <f>IFERROR(IF(INDEX('Coverage Indicators - Section D'!Q$10:Q$41,MATCH('Print View'!$A163,'Coverage Indicators - Section D'!$A$10:$A$41,0))&lt;&gt;0,INDEX('Coverage Indicators - Section D'!Q$10:Q$41,MATCH('Print View'!$A163,'Coverage Indicators - Section D'!$A$10:$A$41,0)),""),"")</f>
        <v/>
      </c>
      <c r="J163" s="606" t="str">
        <f>IFERROR(IF(INDEX('Coverage Indicators - Section D'!R$10:R$41,MATCH('Print View'!$A163,'Coverage Indicators - Section D'!$A$10:$A$41,0))&lt;&gt;0,INDEX('Coverage Indicators - Section D'!R$10:R$41,MATCH('Print View'!$A163,'Coverage Indicators - Section D'!$A$10:$A$41,0)),""),"")</f>
        <v/>
      </c>
      <c r="K163" s="606" t="str">
        <f>IFERROR(IF(INDEX('Coverage Indicators - Section D'!S$10:S$41,MATCH('Print View'!$A163,'Coverage Indicators - Section D'!$A$10:$A$41,0))&lt;&gt;0,INDEX('Coverage Indicators - Section D'!S$10:S$41,MATCH('Print View'!$A163,'Coverage Indicators - Section D'!$A$10:$A$41,0)),""),"")</f>
        <v/>
      </c>
      <c r="L163" s="250" t="str">
        <f>IFERROR(IF(INDEX('Coverage Indicators - Section D'!T$10:T$41,MATCH('Print View'!$A163,'Coverage Indicators - Section D'!$A$10:$A$41,0))&lt;&gt;0,INDEX('Coverage Indicators - Section D'!T$10:T$41,MATCH('Print View'!$A163,'Coverage Indicators - Section D'!$A$10:$A$41,0)),""),"")</f>
        <v/>
      </c>
      <c r="M163" s="606" t="str">
        <f>IFERROR(IF(INDEX('Coverage Indicators - Section D'!V$10:V$41,MATCH('Print View'!$A163,'Coverage Indicators - Section D'!$A$10:$A$41,0))&lt;&gt;0,INDEX('Coverage Indicators - Section D'!V$10:V$41,MATCH('Print View'!$A163,'Coverage Indicators - Section D'!$A$10:$A$41,0)),""),"")</f>
        <v/>
      </c>
      <c r="N163" s="250" t="str">
        <f ca="1">IFERROR(IF(INDEX('Coverage Indicators - Section D'!E$45:E$226,MATCH('Print View'!$AR163,'Coverage Indicators - Section D'!$I$45:$I$226,0))&lt;&gt;0,INDEX('Coverage Indicators - Section D'!E$45:E$226,MATCH('Print View'!$AR163,'Coverage Indicators - Section D'!$I$45:$I$226,0)),""),"")</f>
        <v/>
      </c>
      <c r="O163" s="605" t="str">
        <f ca="1">IFERROR(IF(INDEX('Coverage Indicators - Section D'!G$45:G$226,MATCH('Print View'!$AR163,'Coverage Indicators - Section D'!$I$45:$I$226,0))&lt;&gt;0,INDEX('Coverage Indicators - Section D'!G$45:G$226,MATCH('Print View'!$AR163,'Coverage Indicators - Section D'!$I$45:$I$226,0)),""),"")</f>
        <v/>
      </c>
      <c r="P163" s="606" t="str">
        <f ca="1">IFERROR(IF(INDEX('Coverage Indicators - Section D'!H$45:H$226,MATCH('Print View'!$AR163,'Coverage Indicators - Section D'!$I$45:$I$226,0))&lt;&gt;0,INDEX('Coverage Indicators - Section D'!H$45:H$226,MATCH('Print View'!$AR163,'Coverage Indicators - Section D'!$I$45:$I$226,0)),""),"")</f>
        <v/>
      </c>
      <c r="Q163" s="250" t="str">
        <f ca="1">IFERROR(IF(INDEX('Coverage Indicators - Section D'!E$45:E$226,MATCH('Print View'!$AS163,'Coverage Indicators - Section D'!$I$45:$I$226,0))&lt;&gt;0,INDEX('Coverage Indicators - Section D'!E$45:E$226,MATCH('Print View'!$AS163,'Coverage Indicators - Section D'!$I$45:$I$226,0)),""),"")</f>
        <v/>
      </c>
      <c r="R163" s="605" t="str">
        <f ca="1">IFERROR(IF(INDEX('Coverage Indicators - Section D'!G$45:G$226,MATCH('Print View'!$AS163,'Coverage Indicators - Section D'!$I$45:$I$226,0))&lt;&gt;0,INDEX('Coverage Indicators - Section D'!G$45:G$226,MATCH('Print View'!$AS163,'Coverage Indicators - Section D'!$I$45:$I$226,0)),""),"")</f>
        <v/>
      </c>
      <c r="S163" s="606" t="str">
        <f ca="1">IFERROR(IF(INDEX('Coverage Indicators - Section D'!H$45:H$226,MATCH('Print View'!$AS163,'Coverage Indicators - Section D'!$I$45:$I$226,0))&lt;&gt;0,INDEX('Coverage Indicators - Section D'!H$45:H$226,MATCH('Print View'!$AS163,'Coverage Indicators - Section D'!$I$45:$I$226,0)),""),"")</f>
        <v/>
      </c>
      <c r="T163" s="250" t="str">
        <f ca="1">IFERROR(IF(INDEX('Coverage Indicators - Section D'!E$45:E$226,MATCH('Print View'!$AT163,'Coverage Indicators - Section D'!$I$45:$I$226,0))&lt;&gt;0,INDEX('Coverage Indicators - Section D'!E$45:E$226,MATCH('Print View'!$AT163,'Coverage Indicators - Section D'!$I$45:$I$226,0)),""),"")</f>
        <v/>
      </c>
      <c r="U163" s="605" t="str">
        <f ca="1">IFERROR(IF(INDEX('Coverage Indicators - Section D'!G$45:G$226,MATCH('Print View'!$AT163,'Coverage Indicators - Section D'!$I$45:$I$226,0))&lt;&gt;0,INDEX('Coverage Indicators - Section D'!G$45:G$226,MATCH('Print View'!$AT163,'Coverage Indicators - Section D'!$I$45:$I$226,0)),""),"")</f>
        <v/>
      </c>
      <c r="V163" s="606" t="str">
        <f ca="1">IFERROR(IF(INDEX('Coverage Indicators - Section D'!H$45:H$226,MATCH('Print View'!$AT163,'Coverage Indicators - Section D'!$I$45:$I$226,0))&lt;&gt;0,INDEX('Coverage Indicators - Section D'!H$45:H$226,MATCH('Print View'!$AT163,'Coverage Indicators - Section D'!$I$45:$I$226,0)),""),"")</f>
        <v/>
      </c>
      <c r="W163" s="250" t="str">
        <f ca="1">IFERROR(IF(INDEX('Coverage Indicators - Section D'!E$45:E$226,MATCH('Print View'!$AU163,'Coverage Indicators - Section D'!$I$45:$I$226,0))&lt;&gt;0,INDEX('Coverage Indicators - Section D'!E$45:E$226,MATCH('Print View'!$AU163,'Coverage Indicators - Section D'!$I$45:$I$226,0)),""),"")</f>
        <v/>
      </c>
      <c r="X163" s="605" t="str">
        <f ca="1">IFERROR(IF(INDEX('Coverage Indicators - Section D'!G$45:G$226,MATCH('Print View'!$AU163,'Coverage Indicators - Section D'!$I$45:$I$226,0))&lt;&gt;0,INDEX('Coverage Indicators - Section D'!G$45:G$226,MATCH('Print View'!$AU163,'Coverage Indicators - Section D'!$I$45:$I$226,0)),""),"")</f>
        <v/>
      </c>
      <c r="Y163" s="606" t="str">
        <f ca="1">IFERROR(IF(INDEX('Coverage Indicators - Section D'!H$45:H$226,MATCH('Print View'!$AU163,'Coverage Indicators - Section D'!$I$45:$I$226,0))&lt;&gt;0,INDEX('Coverage Indicators - Section D'!H$45:H$226,MATCH('Print View'!$AU163,'Coverage Indicators - Section D'!$I$45:$I$226,0)),""),"")</f>
        <v/>
      </c>
      <c r="Z163" s="250" t="str">
        <f ca="1">IFERROR(IF(INDEX('Coverage Indicators - Section D'!E$45:E$226,MATCH('Print View'!$AV163,'Coverage Indicators - Section D'!$I$45:$I$226,0))&lt;&gt;0,INDEX('Coverage Indicators - Section D'!E$45:E$226,MATCH('Print View'!$AV163,'Coverage Indicators - Section D'!$I$45:$I$226,0)),""),"")</f>
        <v/>
      </c>
      <c r="AA163" s="605" t="str">
        <f ca="1">IFERROR(IF(INDEX('Coverage Indicators - Section D'!G$45:G$226,MATCH('Print View'!$AV163,'Coverage Indicators - Section D'!$I$45:$I$226,0))&lt;&gt;0,INDEX('Coverage Indicators - Section D'!G$45:G$226,MATCH('Print View'!$AV163,'Coverage Indicators - Section D'!$I$45:$I$226,0)),""),"")</f>
        <v/>
      </c>
      <c r="AB163" s="606" t="str">
        <f ca="1">IFERROR(IF(INDEX('Coverage Indicators - Section D'!H$45:H$226,MATCH('Print View'!$AV163,'Coverage Indicators - Section D'!$I$45:$I$226,0))&lt;&gt;0,INDEX('Coverage Indicators - Section D'!H$45:H$226,MATCH('Print View'!$AV163,'Coverage Indicators - Section D'!$I$45:$I$226,0)),""),"")</f>
        <v/>
      </c>
      <c r="AC163" s="250" t="str">
        <f ca="1">IFERROR(IF(INDEX('Coverage Indicators - Section D'!E$45:E$226,MATCH('Print View'!$AW163,'Coverage Indicators - Section D'!$I$45:$I$226,0))&lt;&gt;0,INDEX('Coverage Indicators - Section D'!E$45:E$226,MATCH('Print View'!$AW163,'Coverage Indicators - Section D'!$I$45:$I$226,0)),""),"")</f>
        <v/>
      </c>
      <c r="AD163" s="605" t="str">
        <f ca="1">IFERROR(IF(INDEX('Coverage Indicators - Section D'!G$45:G$226,MATCH('Print View'!$AW163,'Coverage Indicators - Section D'!$I$45:$I$226,0))&lt;&gt;0,INDEX('Coverage Indicators - Section D'!G$45:G$226,MATCH('Print View'!$AW163,'Coverage Indicators - Section D'!$I$45:$I$226,0)),""),"")</f>
        <v/>
      </c>
      <c r="AE163" s="606" t="str">
        <f ca="1">IFERROR(IF(INDEX('Coverage Indicators - Section D'!H$45:H$226,MATCH('Print View'!$AW163,'Coverage Indicators - Section D'!$I$45:$I$226,0))&lt;&gt;0,INDEX('Coverage Indicators - Section D'!H$45:H$226,MATCH('Print View'!$AW163,'Coverage Indicators - Section D'!$I$45:$I$226,0)),""),"")</f>
        <v/>
      </c>
      <c r="AF163" s="250" t="str">
        <f ca="1">IFERROR(IF(INDEX('Coverage Indicators - Section D'!E$45:E$226,MATCH('Print View'!$AX163,'Coverage Indicators - Section D'!$I$45:$I$226,0))&lt;&gt;0,INDEX('Coverage Indicators - Section D'!E$45:E$226,MATCH('Print View'!$AX163,'Coverage Indicators - Section D'!$I$45:$I$226,0)),""),"")</f>
        <v/>
      </c>
      <c r="AG163" s="605" t="str">
        <f ca="1">IFERROR(IF(INDEX('Coverage Indicators - Section D'!G$45:G$226,MATCH('Print View'!$AX163,'Coverage Indicators - Section D'!$I$45:$I$226,0))&lt;&gt;0,INDEX('Coverage Indicators - Section D'!G$45:G$226,MATCH('Print View'!$AX163,'Coverage Indicators - Section D'!$I$45:$I$226,0)),""),"")</f>
        <v/>
      </c>
      <c r="AH163" s="606" t="str">
        <f ca="1">IFERROR(IF(INDEX('Coverage Indicators - Section D'!H$45:H$226,MATCH('Print View'!$AX163,'Coverage Indicators - Section D'!$I$45:$I$226,0))&lt;&gt;0,INDEX('Coverage Indicators - Section D'!H$45:H$226,MATCH('Print View'!$AX163,'Coverage Indicators - Section D'!$I$45:$I$226,0)),""),"")</f>
        <v/>
      </c>
      <c r="AI163" s="250" t="str">
        <f ca="1">IFERROR(IF(INDEX('Coverage Indicators - Section D'!E$45:E$226,MATCH('Print View'!$AY163,'Coverage Indicators - Section D'!$I$45:$I$226,0))&lt;&gt;0,INDEX('Coverage Indicators - Section D'!E$45:E$226,MATCH('Print View'!$AY163,'Coverage Indicators - Section D'!$I$45:$I$226,0)),""),"")</f>
        <v/>
      </c>
      <c r="AJ163" s="605" t="str">
        <f ca="1">IFERROR(IF(INDEX('Coverage Indicators - Section D'!G$45:G$226,MATCH('Print View'!$AY163,'Coverage Indicators - Section D'!$I$45:$I$226,0))&lt;&gt;0,INDEX('Coverage Indicators - Section D'!G$45:G$226,MATCH('Print View'!$AY163,'Coverage Indicators - Section D'!$I$45:$I$226,0)),""),"")</f>
        <v/>
      </c>
      <c r="AK163" s="606" t="str">
        <f ca="1">IFERROR(IF(INDEX('Coverage Indicators - Section D'!H$45:H$226,MATCH('Print View'!$AY163,'Coverage Indicators - Section D'!$I$45:$I$226,0))&lt;&gt;0,INDEX('Coverage Indicators - Section D'!H$45:H$226,MATCH('Print View'!$AY163,'Coverage Indicators - Section D'!$I$45:$I$226,0)),""),"")</f>
        <v/>
      </c>
      <c r="AL163" s="319"/>
      <c r="AM163" s="699" t="str">
        <f>IFERROR(IF(INDEX('Coverage Indicators - Section D'!W$10:W$41,MATCH('Print View'!$A163,'Coverage Indicators - Section D'!$A$10:$A$41,0))&lt;&gt;0,INDEX('Coverage Indicators - Section D'!W$10:W$41,MATCH('Print View'!$A163,'Coverage Indicators - Section D'!$A$10:$A$41,0)),""),"")</f>
        <v/>
      </c>
      <c r="AN163" s="306"/>
      <c r="AO163" s="594"/>
      <c r="AP163" s="595"/>
      <c r="AQ163" s="595"/>
      <c r="AR163" s="615" t="str">
        <f t="shared" ref="AR163" ca="1" si="308">CONCATENATE($A163,N$117)</f>
        <v>231-Jul-19 to 31-Dec-19</v>
      </c>
      <c r="AS163" s="613" t="str">
        <f t="shared" ref="AS163" ca="1" si="309">CONCATENATE($A163,Q$117)</f>
        <v>231-Jan-20 to 31-Dec-20</v>
      </c>
      <c r="AT163" s="613" t="str">
        <f t="shared" ref="AT163" ca="1" si="310">CONCATENATE($A163,T$117)</f>
        <v>231-Jan-21 to 31-Dec-21</v>
      </c>
      <c r="AU163" s="613" t="str">
        <f t="shared" ref="AU163" ca="1" si="311">CONCATENATE($A163,W$117)</f>
        <v>231-Jan-22 to 30-Jun-22</v>
      </c>
      <c r="AV163" s="613" t="str">
        <f t="shared" ref="AV163" ca="1" si="312">CONCATENATE($A163,Z$117)</f>
        <v>231-Jul-22 to 30-Jun-23</v>
      </c>
      <c r="AW163" s="613" t="str">
        <f t="shared" ref="AW163" ca="1" si="313">CONCATENATE($A163,AC$117)</f>
        <v>231-Jul-23 to 30-Jun-24</v>
      </c>
      <c r="AX163" s="613" t="str">
        <f t="shared" ref="AX163" si="314">CONCATENATE($A163,AF$117)</f>
        <v xml:space="preserve">23 to </v>
      </c>
      <c r="AY163" s="613" t="str">
        <f t="shared" ref="AY163" si="315">CONCATENATE($A163,AI$117)</f>
        <v xml:space="preserve">23 to </v>
      </c>
      <c r="AZ163" s="339"/>
      <c r="BA163" s="339"/>
    </row>
    <row r="164" spans="1:53" s="226" customFormat="1" ht="28.5" hidden="1" x14ac:dyDescent="0.25">
      <c r="A164" s="698"/>
      <c r="B164" s="606"/>
      <c r="C164" s="606"/>
      <c r="D164" s="606"/>
      <c r="E164" s="249" t="str">
        <f>IFERROR(IF(INDEX('Coverage Indicators - Section D'!F$10:F$41,MATCH('Print View'!$A163,'Coverage Indicators - Section D'!$A$10:$A$41,0))&lt;&gt;0,INDEX('Coverage Indicators - Section D'!F$10:F$41,MATCH('Print View'!$A163,'Coverage Indicators - Section D'!$A$10:$A$41,0)),""),"")</f>
        <v/>
      </c>
      <c r="F164" s="605"/>
      <c r="G164" s="605"/>
      <c r="H164" s="606"/>
      <c r="I164" s="606"/>
      <c r="J164" s="606"/>
      <c r="K164" s="606"/>
      <c r="L164" s="249" t="str">
        <f>IFERROR(IF(INDEX('Coverage Indicators - Section D'!U$10:U$41,MATCH('Print View'!$A163,'Coverage Indicators - Section D'!$A$10:$A$41,0))&lt;&gt;0,INDEX('Coverage Indicators - Section D'!U$10:U$41,MATCH('Print View'!$A163,'Coverage Indicators - Section D'!$A$10:$A$41,0)),""),"")</f>
        <v/>
      </c>
      <c r="M164" s="606"/>
      <c r="N164" s="249" t="str">
        <f ca="1">IFERROR(IF(INDEX('Coverage Indicators - Section D'!F$45:F$226,MATCH('Print View'!$AR163,'Coverage Indicators - Section D'!$I$45:$I$226,0))&lt;&gt;0,INDEX('Coverage Indicators - Section D'!F$45:F$226,MATCH('Print View'!$AR163,'Coverage Indicators - Section D'!$I$45:$I$226,0)),""),"")</f>
        <v/>
      </c>
      <c r="O164" s="605"/>
      <c r="P164" s="606"/>
      <c r="Q164" s="249" t="str">
        <f ca="1">IFERROR(IF(INDEX('Coverage Indicators - Section D'!F$45:F$226,MATCH('Print View'!$AS163,'Coverage Indicators - Section D'!$I$45:$I$226,0))&lt;&gt;0,INDEX('Coverage Indicators - Section D'!F$45:F$226,MATCH('Print View'!$AS163,'Coverage Indicators - Section D'!$I$45:$I$226,0)),""),"")</f>
        <v/>
      </c>
      <c r="R164" s="605"/>
      <c r="S164" s="606"/>
      <c r="T164" s="249" t="str">
        <f ca="1">IFERROR(IF(INDEX('Coverage Indicators - Section D'!F$45:F$226,MATCH('Print View'!$AT163,'Coverage Indicators - Section D'!$I$45:$I$226,0))&lt;&gt;0,INDEX('Coverage Indicators - Section D'!F$45:F$226,MATCH('Print View'!$AT163,'Coverage Indicators - Section D'!$I$45:$I$226,0)),""),"")</f>
        <v/>
      </c>
      <c r="U164" s="605"/>
      <c r="V164" s="606"/>
      <c r="W164" s="249" t="str">
        <f ca="1">IFERROR(IF(INDEX('Coverage Indicators - Section D'!F$45:F$226,MATCH('Print View'!$AU163,'Coverage Indicators - Section D'!$I$45:$I$226,0))&lt;&gt;0,INDEX('Coverage Indicators - Section D'!F$45:F$226,MATCH('Print View'!$AU163,'Coverage Indicators - Section D'!$I$45:$I$226,0)),""),"")</f>
        <v/>
      </c>
      <c r="X164" s="605"/>
      <c r="Y164" s="606"/>
      <c r="Z164" s="249" t="str">
        <f ca="1">IFERROR(IF(INDEX('Coverage Indicators - Section D'!F$45:F$226,MATCH('Print View'!$AV163,'Coverage Indicators - Section D'!$I$45:$I$226,0))&lt;&gt;0,INDEX('Coverage Indicators - Section D'!F$45:F$226,MATCH('Print View'!$AV163,'Coverage Indicators - Section D'!$I$45:$I$226,0)),""),"")</f>
        <v/>
      </c>
      <c r="AA164" s="605"/>
      <c r="AB164" s="606"/>
      <c r="AC164" s="249" t="str">
        <f ca="1">IFERROR(IF(INDEX('Coverage Indicators - Section D'!F$45:F$226,MATCH('Print View'!$AW163,'Coverage Indicators - Section D'!$I$45:$I$226,0))&lt;&gt;0,INDEX('Coverage Indicators - Section D'!F$45:F$226,MATCH('Print View'!$AW163,'Coverage Indicators - Section D'!$I$45:$I$226,0)),""),"")</f>
        <v/>
      </c>
      <c r="AD164" s="605"/>
      <c r="AE164" s="606"/>
      <c r="AF164" s="249" t="str">
        <f ca="1">IFERROR(IF(INDEX('Coverage Indicators - Section D'!F$45:F$226,MATCH('Print View'!$AX163,'Coverage Indicators - Section D'!$I$45:$I$226,0))&lt;&gt;0,INDEX('Coverage Indicators - Section D'!F$45:F$226,MATCH('Print View'!$AX163,'Coverage Indicators - Section D'!$I$45:$I$226,0)),""),"")</f>
        <v/>
      </c>
      <c r="AG164" s="605"/>
      <c r="AH164" s="606"/>
      <c r="AI164" s="249" t="str">
        <f ca="1">IFERROR(IF(INDEX('Coverage Indicators - Section D'!F$45:F$226,MATCH('Print View'!$AY163,'Coverage Indicators - Section D'!$I$45:$I$226,0))&lt;&gt;0,INDEX('Coverage Indicators - Section D'!F$45:F$226,MATCH('Print View'!$AY163,'Coverage Indicators - Section D'!$I$45:$I$226,0)),""),"")</f>
        <v/>
      </c>
      <c r="AJ164" s="605"/>
      <c r="AK164" s="606"/>
      <c r="AL164" s="319"/>
      <c r="AM164" s="699"/>
      <c r="AN164" s="306"/>
      <c r="AO164" s="594"/>
      <c r="AP164" s="595"/>
      <c r="AQ164" s="595"/>
      <c r="AR164" s="615"/>
      <c r="AS164" s="613"/>
      <c r="AT164" s="613"/>
      <c r="AU164" s="613"/>
      <c r="AV164" s="613"/>
      <c r="AW164" s="613"/>
      <c r="AX164" s="613"/>
      <c r="AY164" s="613"/>
      <c r="AZ164" s="339"/>
      <c r="BA164" s="339"/>
    </row>
    <row r="165" spans="1:53" s="226" customFormat="1" ht="28.5" hidden="1" x14ac:dyDescent="0.25">
      <c r="A165" s="701">
        <v>24</v>
      </c>
      <c r="B165" s="608" t="str">
        <f>IFERROR(IF(INDEX('Coverage Indicators - Section D'!B$10:B$41,MATCH('Print View'!$A165,'Coverage Indicators - Section D'!$A$10:$A$41,0))&lt;&gt;0,INDEX('Coverage Indicators - Section D'!B$10:B$41,MATCH('Print View'!$A165,'Coverage Indicators - Section D'!$A$10:$A$41,0)),""),"")</f>
        <v/>
      </c>
      <c r="C165" s="608" t="str">
        <f>IFERROR(IF(INDEX('Coverage Indicators - Section D'!C$10:C$41,MATCH('Print View'!$A165,'Coverage Indicators - Section D'!$A$10:$A$41,0))&lt;&gt;0,INDEX('Coverage Indicators - Section D'!C$10:C$41,MATCH('Print View'!$A165,'Coverage Indicators - Section D'!$A$10:$A$41,0)),""),"")</f>
        <v/>
      </c>
      <c r="D165" s="608" t="str">
        <f>IFERROR(IF(INDEX('Coverage Indicators - Section D'!D$10:D$41,MATCH('Print View'!$A165,'Coverage Indicators - Section D'!$A$10:$A$41,0))&lt;&gt;0,INDEX('Coverage Indicators - Section D'!D$10:D$41,MATCH('Print View'!$A165,'Coverage Indicators - Section D'!$A$10:$A$41,0)),""),"")</f>
        <v/>
      </c>
      <c r="E165" s="271" t="str">
        <f>IFERROR(IF(INDEX('Coverage Indicators - Section D'!E$10:E$41,MATCH('Print View'!$A165,'Coverage Indicators - Section D'!$A$10:$A$41,0))&lt;&gt;0,INDEX('Coverage Indicators - Section D'!E$10:E$41,MATCH('Print View'!$A165,'Coverage Indicators - Section D'!$A$10:$A$41,0)),""),"")</f>
        <v/>
      </c>
      <c r="F165" s="607" t="str">
        <f>IFERROR(IF(INDEX('Coverage Indicators - Section D'!G$10:G$41,MATCH('Print View'!$A165,'Coverage Indicators - Section D'!$A$10:$A$41,0))&lt;&gt;0,INDEX('Coverage Indicators - Section D'!G$10:G$41,MATCH('Print View'!$A165,'Coverage Indicators - Section D'!$A$10:$A$41,0)),""),"")</f>
        <v/>
      </c>
      <c r="G165" s="607" t="str">
        <f>IFERROR(IF(INDEX('Coverage Indicators - Section D'!H$10:H$41,MATCH('Print View'!$A165,'Coverage Indicators - Section D'!$A$10:$A$41,0))&lt;&gt;0,INDEX('Coverage Indicators - Section D'!H$10:H$41,MATCH('Print View'!$A165,'Coverage Indicators - Section D'!$A$10:$A$41,0)),""),"")</f>
        <v/>
      </c>
      <c r="H165" s="608" t="str">
        <f>IFERROR(IF(INDEX('Coverage Indicators - Section D'!P$10:P$41,MATCH('Print View'!$A165,'Coverage Indicators - Section D'!$A$10:$A$41,0))&lt;&gt;0,INDEX('Coverage Indicators - Section D'!P$10:P$41,MATCH('Print View'!$A165,'Coverage Indicators - Section D'!$A$10:$A$41,0)),""),"")</f>
        <v/>
      </c>
      <c r="I165" s="608" t="str">
        <f>IFERROR(IF(INDEX('Coverage Indicators - Section D'!Q$10:Q$41,MATCH('Print View'!$A165,'Coverage Indicators - Section D'!$A$10:$A$41,0))&lt;&gt;0,INDEX('Coverage Indicators - Section D'!Q$10:Q$41,MATCH('Print View'!$A165,'Coverage Indicators - Section D'!$A$10:$A$41,0)),""),"")</f>
        <v/>
      </c>
      <c r="J165" s="608" t="str">
        <f>IFERROR(IF(INDEX('Coverage Indicators - Section D'!R$10:R$41,MATCH('Print View'!$A165,'Coverage Indicators - Section D'!$A$10:$A$41,0))&lt;&gt;0,INDEX('Coverage Indicators - Section D'!R$10:R$41,MATCH('Print View'!$A165,'Coverage Indicators - Section D'!$A$10:$A$41,0)),""),"")</f>
        <v/>
      </c>
      <c r="K165" s="608" t="str">
        <f>IFERROR(IF(INDEX('Coverage Indicators - Section D'!S$10:S$41,MATCH('Print View'!$A165,'Coverage Indicators - Section D'!$A$10:$A$41,0))&lt;&gt;0,INDEX('Coverage Indicators - Section D'!S$10:S$41,MATCH('Print View'!$A165,'Coverage Indicators - Section D'!$A$10:$A$41,0)),""),"")</f>
        <v/>
      </c>
      <c r="L165" s="271" t="str">
        <f>IFERROR(IF(INDEX('Coverage Indicators - Section D'!T$10:T$41,MATCH('Print View'!$A165,'Coverage Indicators - Section D'!$A$10:$A$41,0))&lt;&gt;0,INDEX('Coverage Indicators - Section D'!T$10:T$41,MATCH('Print View'!$A165,'Coverage Indicators - Section D'!$A$10:$A$41,0)),""),"")</f>
        <v/>
      </c>
      <c r="M165" s="608" t="str">
        <f>IFERROR(IF(INDEX('Coverage Indicators - Section D'!V$10:V$41,MATCH('Print View'!$A165,'Coverage Indicators - Section D'!$A$10:$A$41,0))&lt;&gt;0,INDEX('Coverage Indicators - Section D'!V$10:V$41,MATCH('Print View'!$A165,'Coverage Indicators - Section D'!$A$10:$A$41,0)),""),"")</f>
        <v/>
      </c>
      <c r="N165" s="271" t="str">
        <f ca="1">IFERROR(IF(INDEX('Coverage Indicators - Section D'!E$45:E$226,MATCH('Print View'!$AR165,'Coverage Indicators - Section D'!$I$45:$I$226,0))&lt;&gt;0,INDEX('Coverage Indicators - Section D'!E$45:E$226,MATCH('Print View'!$AR165,'Coverage Indicators - Section D'!$I$45:$I$226,0)),""),"")</f>
        <v/>
      </c>
      <c r="O165" s="607" t="str">
        <f ca="1">IFERROR(IF(INDEX('Coverage Indicators - Section D'!G$45:G$226,MATCH('Print View'!$AR165,'Coverage Indicators - Section D'!$I$45:$I$226,0))&lt;&gt;0,INDEX('Coverage Indicators - Section D'!G$45:G$226,MATCH('Print View'!$AR165,'Coverage Indicators - Section D'!$I$45:$I$226,0)),""),"")</f>
        <v/>
      </c>
      <c r="P165" s="608" t="str">
        <f ca="1">IFERROR(IF(INDEX('Coverage Indicators - Section D'!H$45:H$226,MATCH('Print View'!$AR165,'Coverage Indicators - Section D'!$I$45:$I$226,0))&lt;&gt;0,INDEX('Coverage Indicators - Section D'!H$45:H$226,MATCH('Print View'!$AR165,'Coverage Indicators - Section D'!$I$45:$I$226,0)),""),"")</f>
        <v/>
      </c>
      <c r="Q165" s="271" t="str">
        <f ca="1">IFERROR(IF(INDEX('Coverage Indicators - Section D'!E$45:E$226,MATCH('Print View'!$AS165,'Coverage Indicators - Section D'!$I$45:$I$226,0))&lt;&gt;0,INDEX('Coverage Indicators - Section D'!E$45:E$226,MATCH('Print View'!$AS165,'Coverage Indicators - Section D'!$I$45:$I$226,0)),""),"")</f>
        <v/>
      </c>
      <c r="R165" s="607" t="str">
        <f ca="1">IFERROR(IF(INDEX('Coverage Indicators - Section D'!G$45:G$226,MATCH('Print View'!$AS165,'Coverage Indicators - Section D'!$I$45:$I$226,0))&lt;&gt;0,INDEX('Coverage Indicators - Section D'!G$45:G$226,MATCH('Print View'!$AS165,'Coverage Indicators - Section D'!$I$45:$I$226,0)),""),"")</f>
        <v/>
      </c>
      <c r="S165" s="608" t="str">
        <f ca="1">IFERROR(IF(INDEX('Coverage Indicators - Section D'!H$45:H$226,MATCH('Print View'!$AS165,'Coverage Indicators - Section D'!$I$45:$I$226,0))&lt;&gt;0,INDEX('Coverage Indicators - Section D'!H$45:H$226,MATCH('Print View'!$AS165,'Coverage Indicators - Section D'!$I$45:$I$226,0)),""),"")</f>
        <v/>
      </c>
      <c r="T165" s="271" t="str">
        <f ca="1">IFERROR(IF(INDEX('Coverage Indicators - Section D'!E$45:E$226,MATCH('Print View'!$AT165,'Coverage Indicators - Section D'!$I$45:$I$226,0))&lt;&gt;0,INDEX('Coverage Indicators - Section D'!E$45:E$226,MATCH('Print View'!$AT165,'Coverage Indicators - Section D'!$I$45:$I$226,0)),""),"")</f>
        <v/>
      </c>
      <c r="U165" s="607" t="str">
        <f ca="1">IFERROR(IF(INDEX('Coverage Indicators - Section D'!G$45:G$226,MATCH('Print View'!$AT165,'Coverage Indicators - Section D'!$I$45:$I$226,0))&lt;&gt;0,INDEX('Coverage Indicators - Section D'!G$45:G$226,MATCH('Print View'!$AT165,'Coverage Indicators - Section D'!$I$45:$I$226,0)),""),"")</f>
        <v/>
      </c>
      <c r="V165" s="608" t="str">
        <f ca="1">IFERROR(IF(INDEX('Coverage Indicators - Section D'!H$45:H$226,MATCH('Print View'!$AT165,'Coverage Indicators - Section D'!$I$45:$I$226,0))&lt;&gt;0,INDEX('Coverage Indicators - Section D'!H$45:H$226,MATCH('Print View'!$AT165,'Coverage Indicators - Section D'!$I$45:$I$226,0)),""),"")</f>
        <v/>
      </c>
      <c r="W165" s="271" t="str">
        <f ca="1">IFERROR(IF(INDEX('Coverage Indicators - Section D'!E$45:E$226,MATCH('Print View'!$AU165,'Coverage Indicators - Section D'!$I$45:$I$226,0))&lt;&gt;0,INDEX('Coverage Indicators - Section D'!E$45:E$226,MATCH('Print View'!$AU165,'Coverage Indicators - Section D'!$I$45:$I$226,0)),""),"")</f>
        <v/>
      </c>
      <c r="X165" s="607" t="str">
        <f ca="1">IFERROR(IF(INDEX('Coverage Indicators - Section D'!G$45:G$226,MATCH('Print View'!$AU165,'Coverage Indicators - Section D'!$I$45:$I$226,0))&lt;&gt;0,INDEX('Coverage Indicators - Section D'!G$45:G$226,MATCH('Print View'!$AU165,'Coverage Indicators - Section D'!$I$45:$I$226,0)),""),"")</f>
        <v/>
      </c>
      <c r="Y165" s="608" t="str">
        <f ca="1">IFERROR(IF(INDEX('Coverage Indicators - Section D'!H$45:H$226,MATCH('Print View'!$AU165,'Coverage Indicators - Section D'!$I$45:$I$226,0))&lt;&gt;0,INDEX('Coverage Indicators - Section D'!H$45:H$226,MATCH('Print View'!$AU165,'Coverage Indicators - Section D'!$I$45:$I$226,0)),""),"")</f>
        <v/>
      </c>
      <c r="Z165" s="271" t="str">
        <f ca="1">IFERROR(IF(INDEX('Coverage Indicators - Section D'!E$45:E$226,MATCH('Print View'!$AV165,'Coverage Indicators - Section D'!$I$45:$I$226,0))&lt;&gt;0,INDEX('Coverage Indicators - Section D'!E$45:E$226,MATCH('Print View'!$AV165,'Coverage Indicators - Section D'!$I$45:$I$226,0)),""),"")</f>
        <v/>
      </c>
      <c r="AA165" s="607" t="str">
        <f ca="1">IFERROR(IF(INDEX('Coverage Indicators - Section D'!G$45:G$226,MATCH('Print View'!$AV165,'Coverage Indicators - Section D'!$I$45:$I$226,0))&lt;&gt;0,INDEX('Coverage Indicators - Section D'!G$45:G$226,MATCH('Print View'!$AV165,'Coverage Indicators - Section D'!$I$45:$I$226,0)),""),"")</f>
        <v/>
      </c>
      <c r="AB165" s="608" t="str">
        <f ca="1">IFERROR(IF(INDEX('Coverage Indicators - Section D'!H$45:H$226,MATCH('Print View'!$AV165,'Coverage Indicators - Section D'!$I$45:$I$226,0))&lt;&gt;0,INDEX('Coverage Indicators - Section D'!H$45:H$226,MATCH('Print View'!$AV165,'Coverage Indicators - Section D'!$I$45:$I$226,0)),""),"")</f>
        <v/>
      </c>
      <c r="AC165" s="271" t="str">
        <f ca="1">IFERROR(IF(INDEX('Coverage Indicators - Section D'!E$45:E$226,MATCH('Print View'!$AW165,'Coverage Indicators - Section D'!$I$45:$I$226,0))&lt;&gt;0,INDEX('Coverage Indicators - Section D'!E$45:E$226,MATCH('Print View'!$AW165,'Coverage Indicators - Section D'!$I$45:$I$226,0)),""),"")</f>
        <v/>
      </c>
      <c r="AD165" s="607" t="str">
        <f ca="1">IFERROR(IF(INDEX('Coverage Indicators - Section D'!G$45:G$226,MATCH('Print View'!$AW165,'Coverage Indicators - Section D'!$I$45:$I$226,0))&lt;&gt;0,INDEX('Coverage Indicators - Section D'!G$45:G$226,MATCH('Print View'!$AW165,'Coverage Indicators - Section D'!$I$45:$I$226,0)),""),"")</f>
        <v/>
      </c>
      <c r="AE165" s="608" t="str">
        <f ca="1">IFERROR(IF(INDEX('Coverage Indicators - Section D'!H$45:H$226,MATCH('Print View'!$AW165,'Coverage Indicators - Section D'!$I$45:$I$226,0))&lt;&gt;0,INDEX('Coverage Indicators - Section D'!H$45:H$226,MATCH('Print View'!$AW165,'Coverage Indicators - Section D'!$I$45:$I$226,0)),""),"")</f>
        <v/>
      </c>
      <c r="AF165" s="271" t="str">
        <f ca="1">IFERROR(IF(INDEX('Coverage Indicators - Section D'!E$45:E$226,MATCH('Print View'!$AX165,'Coverage Indicators - Section D'!$I$45:$I$226,0))&lt;&gt;0,INDEX('Coverage Indicators - Section D'!E$45:E$226,MATCH('Print View'!$AX165,'Coverage Indicators - Section D'!$I$45:$I$226,0)),""),"")</f>
        <v/>
      </c>
      <c r="AG165" s="607" t="str">
        <f ca="1">IFERROR(IF(INDEX('Coverage Indicators - Section D'!G$45:G$226,MATCH('Print View'!$AX165,'Coverage Indicators - Section D'!$I$45:$I$226,0))&lt;&gt;0,INDEX('Coverage Indicators - Section D'!G$45:G$226,MATCH('Print View'!$AX165,'Coverage Indicators - Section D'!$I$45:$I$226,0)),""),"")</f>
        <v/>
      </c>
      <c r="AH165" s="608" t="str">
        <f ca="1">IFERROR(IF(INDEX('Coverage Indicators - Section D'!H$45:H$226,MATCH('Print View'!$AX165,'Coverage Indicators - Section D'!$I$45:$I$226,0))&lt;&gt;0,INDEX('Coverage Indicators - Section D'!H$45:H$226,MATCH('Print View'!$AX165,'Coverage Indicators - Section D'!$I$45:$I$226,0)),""),"")</f>
        <v/>
      </c>
      <c r="AI165" s="271" t="str">
        <f ca="1">IFERROR(IF(INDEX('Coverage Indicators - Section D'!E$45:E$226,MATCH('Print View'!$AY165,'Coverage Indicators - Section D'!$I$45:$I$226,0))&lt;&gt;0,INDEX('Coverage Indicators - Section D'!E$45:E$226,MATCH('Print View'!$AY165,'Coverage Indicators - Section D'!$I$45:$I$226,0)),""),"")</f>
        <v/>
      </c>
      <c r="AJ165" s="607" t="str">
        <f ca="1">IFERROR(IF(INDEX('Coverage Indicators - Section D'!G$45:G$226,MATCH('Print View'!$AY165,'Coverage Indicators - Section D'!$I$45:$I$226,0))&lt;&gt;0,INDEX('Coverage Indicators - Section D'!G$45:G$226,MATCH('Print View'!$AY165,'Coverage Indicators - Section D'!$I$45:$I$226,0)),""),"")</f>
        <v/>
      </c>
      <c r="AK165" s="608" t="str">
        <f ca="1">IFERROR(IF(INDEX('Coverage Indicators - Section D'!H$45:H$226,MATCH('Print View'!$AY165,'Coverage Indicators - Section D'!$I$45:$I$226,0))&lt;&gt;0,INDEX('Coverage Indicators - Section D'!H$45:H$226,MATCH('Print View'!$AY165,'Coverage Indicators - Section D'!$I$45:$I$226,0)),""),"")</f>
        <v/>
      </c>
      <c r="AL165" s="319"/>
      <c r="AM165" s="700" t="str">
        <f>IFERROR(IF(INDEX('Coverage Indicators - Section D'!W$10:W$41,MATCH('Print View'!$A165,'Coverage Indicators - Section D'!$A$10:$A$41,0))&lt;&gt;0,INDEX('Coverage Indicators - Section D'!W$10:W$41,MATCH('Print View'!$A165,'Coverage Indicators - Section D'!$A$10:$A$41,0)),""),"")</f>
        <v/>
      </c>
      <c r="AN165" s="306"/>
      <c r="AO165" s="592"/>
      <c r="AP165" s="593"/>
      <c r="AQ165" s="593"/>
      <c r="AR165" s="615" t="str">
        <f t="shared" ref="AR165" ca="1" si="316">CONCATENATE($A165,N$117)</f>
        <v>241-Jul-19 to 31-Dec-19</v>
      </c>
      <c r="AS165" s="613" t="str">
        <f t="shared" ref="AS165" ca="1" si="317">CONCATENATE($A165,Q$117)</f>
        <v>241-Jan-20 to 31-Dec-20</v>
      </c>
      <c r="AT165" s="613" t="str">
        <f t="shared" ref="AT165" ca="1" si="318">CONCATENATE($A165,T$117)</f>
        <v>241-Jan-21 to 31-Dec-21</v>
      </c>
      <c r="AU165" s="613" t="str">
        <f t="shared" ref="AU165" ca="1" si="319">CONCATENATE($A165,W$117)</f>
        <v>241-Jan-22 to 30-Jun-22</v>
      </c>
      <c r="AV165" s="613" t="str">
        <f t="shared" ref="AV165" ca="1" si="320">CONCATENATE($A165,Z$117)</f>
        <v>241-Jul-22 to 30-Jun-23</v>
      </c>
      <c r="AW165" s="613" t="str">
        <f t="shared" ref="AW165" ca="1" si="321">CONCATENATE($A165,AC$117)</f>
        <v>241-Jul-23 to 30-Jun-24</v>
      </c>
      <c r="AX165" s="613" t="str">
        <f t="shared" ref="AX165" si="322">CONCATENATE($A165,AF$117)</f>
        <v xml:space="preserve">24 to </v>
      </c>
      <c r="AY165" s="613" t="str">
        <f t="shared" ref="AY165" si="323">CONCATENATE($A165,AI$117)</f>
        <v xml:space="preserve">24 to </v>
      </c>
      <c r="AZ165" s="339"/>
      <c r="BA165" s="339"/>
    </row>
    <row r="166" spans="1:53" s="226" customFormat="1" ht="28.5" hidden="1" x14ac:dyDescent="0.25">
      <c r="A166" s="701"/>
      <c r="B166" s="608"/>
      <c r="C166" s="608"/>
      <c r="D166" s="608"/>
      <c r="E166" s="272" t="str">
        <f>IFERROR(IF(INDEX('Coverage Indicators - Section D'!F$10:F$41,MATCH('Print View'!$A165,'Coverage Indicators - Section D'!$A$10:$A$41,0))&lt;&gt;0,INDEX('Coverage Indicators - Section D'!F$10:F$41,MATCH('Print View'!$A165,'Coverage Indicators - Section D'!$A$10:$A$41,0)),""),"")</f>
        <v/>
      </c>
      <c r="F166" s="607"/>
      <c r="G166" s="607"/>
      <c r="H166" s="608"/>
      <c r="I166" s="608"/>
      <c r="J166" s="608"/>
      <c r="K166" s="608"/>
      <c r="L166" s="272" t="str">
        <f>IFERROR(IF(INDEX('Coverage Indicators - Section D'!U$10:U$41,MATCH('Print View'!$A165,'Coverage Indicators - Section D'!$A$10:$A$41,0))&lt;&gt;0,INDEX('Coverage Indicators - Section D'!U$10:U$41,MATCH('Print View'!$A165,'Coverage Indicators - Section D'!$A$10:$A$41,0)),""),"")</f>
        <v/>
      </c>
      <c r="M166" s="608"/>
      <c r="N166" s="272" t="str">
        <f ca="1">IFERROR(IF(INDEX('Coverage Indicators - Section D'!F$45:F$226,MATCH('Print View'!$AR165,'Coverage Indicators - Section D'!$I$45:$I$226,0))&lt;&gt;0,INDEX('Coverage Indicators - Section D'!F$45:F$226,MATCH('Print View'!$AR165,'Coverage Indicators - Section D'!$I$45:$I$226,0)),""),"")</f>
        <v/>
      </c>
      <c r="O166" s="607"/>
      <c r="P166" s="608"/>
      <c r="Q166" s="272" t="str">
        <f ca="1">IFERROR(IF(INDEX('Coverage Indicators - Section D'!F$45:F$226,MATCH('Print View'!$AS165,'Coverage Indicators - Section D'!$I$45:$I$226,0))&lt;&gt;0,INDEX('Coverage Indicators - Section D'!F$45:F$226,MATCH('Print View'!$AS165,'Coverage Indicators - Section D'!$I$45:$I$226,0)),""),"")</f>
        <v/>
      </c>
      <c r="R166" s="607"/>
      <c r="S166" s="608"/>
      <c r="T166" s="272" t="str">
        <f ca="1">IFERROR(IF(INDEX('Coverage Indicators - Section D'!F$45:F$226,MATCH('Print View'!$AT165,'Coverage Indicators - Section D'!$I$45:$I$226,0))&lt;&gt;0,INDEX('Coverage Indicators - Section D'!F$45:F$226,MATCH('Print View'!$AT165,'Coverage Indicators - Section D'!$I$45:$I$226,0)),""),"")</f>
        <v/>
      </c>
      <c r="U166" s="607"/>
      <c r="V166" s="608"/>
      <c r="W166" s="272" t="str">
        <f ca="1">IFERROR(IF(INDEX('Coverage Indicators - Section D'!F$45:F$226,MATCH('Print View'!$AU165,'Coverage Indicators - Section D'!$I$45:$I$226,0))&lt;&gt;0,INDEX('Coverage Indicators - Section D'!F$45:F$226,MATCH('Print View'!$AU165,'Coverage Indicators - Section D'!$I$45:$I$226,0)),""),"")</f>
        <v/>
      </c>
      <c r="X166" s="607"/>
      <c r="Y166" s="608"/>
      <c r="Z166" s="272" t="str">
        <f ca="1">IFERROR(IF(INDEX('Coverage Indicators - Section D'!F$45:F$226,MATCH('Print View'!$AV165,'Coverage Indicators - Section D'!$I$45:$I$226,0))&lt;&gt;0,INDEX('Coverage Indicators - Section D'!F$45:F$226,MATCH('Print View'!$AV165,'Coverage Indicators - Section D'!$I$45:$I$226,0)),""),"")</f>
        <v/>
      </c>
      <c r="AA166" s="607"/>
      <c r="AB166" s="608"/>
      <c r="AC166" s="272" t="str">
        <f ca="1">IFERROR(IF(INDEX('Coverage Indicators - Section D'!F$45:F$226,MATCH('Print View'!$AW165,'Coverage Indicators - Section D'!$I$45:$I$226,0))&lt;&gt;0,INDEX('Coverage Indicators - Section D'!F$45:F$226,MATCH('Print View'!$AW165,'Coverage Indicators - Section D'!$I$45:$I$226,0)),""),"")</f>
        <v/>
      </c>
      <c r="AD166" s="607"/>
      <c r="AE166" s="608"/>
      <c r="AF166" s="272" t="str">
        <f ca="1">IFERROR(IF(INDEX('Coverage Indicators - Section D'!F$45:F$226,MATCH('Print View'!$AX165,'Coverage Indicators - Section D'!$I$45:$I$226,0))&lt;&gt;0,INDEX('Coverage Indicators - Section D'!F$45:F$226,MATCH('Print View'!$AX165,'Coverage Indicators - Section D'!$I$45:$I$226,0)),""),"")</f>
        <v/>
      </c>
      <c r="AG166" s="607"/>
      <c r="AH166" s="608"/>
      <c r="AI166" s="272" t="str">
        <f ca="1">IFERROR(IF(INDEX('Coverage Indicators - Section D'!F$45:F$226,MATCH('Print View'!$AY165,'Coverage Indicators - Section D'!$I$45:$I$226,0))&lt;&gt;0,INDEX('Coverage Indicators - Section D'!F$45:F$226,MATCH('Print View'!$AY165,'Coverage Indicators - Section D'!$I$45:$I$226,0)),""),"")</f>
        <v/>
      </c>
      <c r="AJ166" s="607"/>
      <c r="AK166" s="608"/>
      <c r="AL166" s="319"/>
      <c r="AM166" s="700"/>
      <c r="AN166" s="306"/>
      <c r="AO166" s="592"/>
      <c r="AP166" s="593"/>
      <c r="AQ166" s="593"/>
      <c r="AR166" s="615"/>
      <c r="AS166" s="613"/>
      <c r="AT166" s="613"/>
      <c r="AU166" s="613"/>
      <c r="AV166" s="613"/>
      <c r="AW166" s="613"/>
      <c r="AX166" s="613"/>
      <c r="AY166" s="613"/>
      <c r="AZ166" s="339"/>
      <c r="BA166" s="339"/>
    </row>
    <row r="167" spans="1:53" s="226" customFormat="1" ht="28.5" hidden="1" x14ac:dyDescent="0.25">
      <c r="A167" s="698">
        <v>25</v>
      </c>
      <c r="B167" s="606" t="str">
        <f>IFERROR(IF(INDEX('Coverage Indicators - Section D'!B$10:B$41,MATCH('Print View'!$A167,'Coverage Indicators - Section D'!$A$10:$A$41,0))&lt;&gt;0,INDEX('Coverage Indicators - Section D'!B$10:B$41,MATCH('Print View'!$A167,'Coverage Indicators - Section D'!$A$10:$A$41,0)),""),"")</f>
        <v/>
      </c>
      <c r="C167" s="606" t="str">
        <f>IFERROR(IF(INDEX('Coverage Indicators - Section D'!C$10:C$41,MATCH('Print View'!$A167,'Coverage Indicators - Section D'!$A$10:$A$41,0))&lt;&gt;0,INDEX('Coverage Indicators - Section D'!C$10:C$41,MATCH('Print View'!$A167,'Coverage Indicators - Section D'!$A$10:$A$41,0)),""),"")</f>
        <v/>
      </c>
      <c r="D167" s="606" t="str">
        <f>IFERROR(IF(INDEX('Coverage Indicators - Section D'!D$10:D$41,MATCH('Print View'!$A167,'Coverage Indicators - Section D'!$A$10:$A$41,0))&lt;&gt;0,INDEX('Coverage Indicators - Section D'!D$10:D$41,MATCH('Print View'!$A167,'Coverage Indicators - Section D'!$A$10:$A$41,0)),""),"")</f>
        <v/>
      </c>
      <c r="E167" s="250" t="str">
        <f>IFERROR(IF(INDEX('Coverage Indicators - Section D'!E$10:E$41,MATCH('Print View'!$A167,'Coverage Indicators - Section D'!$A$10:$A$41,0))&lt;&gt;0,INDEX('Coverage Indicators - Section D'!E$10:E$41,MATCH('Print View'!$A167,'Coverage Indicators - Section D'!$A$10:$A$41,0)),""),"")</f>
        <v/>
      </c>
      <c r="F167" s="605" t="str">
        <f>IFERROR(IF(INDEX('Coverage Indicators - Section D'!G$10:G$41,MATCH('Print View'!$A167,'Coverage Indicators - Section D'!$A$10:$A$41,0))&lt;&gt;0,INDEX('Coverage Indicators - Section D'!G$10:G$41,MATCH('Print View'!$A167,'Coverage Indicators - Section D'!$A$10:$A$41,0)),""),"")</f>
        <v/>
      </c>
      <c r="G167" s="605" t="str">
        <f>IFERROR(IF(INDEX('Coverage Indicators - Section D'!H$10:H$41,MATCH('Print View'!$A167,'Coverage Indicators - Section D'!$A$10:$A$41,0))&lt;&gt;0,INDEX('Coverage Indicators - Section D'!H$10:H$41,MATCH('Print View'!$A167,'Coverage Indicators - Section D'!$A$10:$A$41,0)),""),"")</f>
        <v/>
      </c>
      <c r="H167" s="606" t="str">
        <f>IFERROR(IF(INDEX('Coverage Indicators - Section D'!P$10:P$41,MATCH('Print View'!$A167,'Coverage Indicators - Section D'!$A$10:$A$41,0))&lt;&gt;0,INDEX('Coverage Indicators - Section D'!P$10:P$41,MATCH('Print View'!$A167,'Coverage Indicators - Section D'!$A$10:$A$41,0)),""),"")</f>
        <v/>
      </c>
      <c r="I167" s="606" t="str">
        <f>IFERROR(IF(INDEX('Coverage Indicators - Section D'!Q$10:Q$41,MATCH('Print View'!$A167,'Coverage Indicators - Section D'!$A$10:$A$41,0))&lt;&gt;0,INDEX('Coverage Indicators - Section D'!Q$10:Q$41,MATCH('Print View'!$A167,'Coverage Indicators - Section D'!$A$10:$A$41,0)),""),"")</f>
        <v/>
      </c>
      <c r="J167" s="606" t="str">
        <f>IFERROR(IF(INDEX('Coverage Indicators - Section D'!R$10:R$41,MATCH('Print View'!$A167,'Coverage Indicators - Section D'!$A$10:$A$41,0))&lt;&gt;0,INDEX('Coverage Indicators - Section D'!R$10:R$41,MATCH('Print View'!$A167,'Coverage Indicators - Section D'!$A$10:$A$41,0)),""),"")</f>
        <v/>
      </c>
      <c r="K167" s="606" t="str">
        <f>IFERROR(IF(INDEX('Coverage Indicators - Section D'!S$10:S$41,MATCH('Print View'!$A167,'Coverage Indicators - Section D'!$A$10:$A$41,0))&lt;&gt;0,INDEX('Coverage Indicators - Section D'!S$10:S$41,MATCH('Print View'!$A167,'Coverage Indicators - Section D'!$A$10:$A$41,0)),""),"")</f>
        <v/>
      </c>
      <c r="L167" s="250" t="str">
        <f>IFERROR(IF(INDEX('Coverage Indicators - Section D'!T$10:T$41,MATCH('Print View'!$A167,'Coverage Indicators - Section D'!$A$10:$A$41,0))&lt;&gt;0,INDEX('Coverage Indicators - Section D'!T$10:T$41,MATCH('Print View'!$A167,'Coverage Indicators - Section D'!$A$10:$A$41,0)),""),"")</f>
        <v/>
      </c>
      <c r="M167" s="606" t="str">
        <f>IFERROR(IF(INDEX('Coverage Indicators - Section D'!V$10:V$41,MATCH('Print View'!$A167,'Coverage Indicators - Section D'!$A$10:$A$41,0))&lt;&gt;0,INDEX('Coverage Indicators - Section D'!V$10:V$41,MATCH('Print View'!$A167,'Coverage Indicators - Section D'!$A$10:$A$41,0)),""),"")</f>
        <v/>
      </c>
      <c r="N167" s="250" t="str">
        <f ca="1">IFERROR(IF(INDEX('Coverage Indicators - Section D'!E$45:E$226,MATCH('Print View'!$AR167,'Coverage Indicators - Section D'!$I$45:$I$226,0))&lt;&gt;0,INDEX('Coverage Indicators - Section D'!E$45:E$226,MATCH('Print View'!$AR167,'Coverage Indicators - Section D'!$I$45:$I$226,0)),""),"")</f>
        <v/>
      </c>
      <c r="O167" s="605" t="str">
        <f ca="1">IFERROR(IF(INDEX('Coverage Indicators - Section D'!G$45:G$226,MATCH('Print View'!$AR167,'Coverage Indicators - Section D'!$I$45:$I$226,0))&lt;&gt;0,INDEX('Coverage Indicators - Section D'!G$45:G$226,MATCH('Print View'!$AR167,'Coverage Indicators - Section D'!$I$45:$I$226,0)),""),"")</f>
        <v/>
      </c>
      <c r="P167" s="606" t="str">
        <f ca="1">IFERROR(IF(INDEX('Coverage Indicators - Section D'!H$45:H$226,MATCH('Print View'!$AR167,'Coverage Indicators - Section D'!$I$45:$I$226,0))&lt;&gt;0,INDEX('Coverage Indicators - Section D'!H$45:H$226,MATCH('Print View'!$AR167,'Coverage Indicators - Section D'!$I$45:$I$226,0)),""),"")</f>
        <v/>
      </c>
      <c r="Q167" s="250" t="str">
        <f ca="1">IFERROR(IF(INDEX('Coverage Indicators - Section D'!E$45:E$226,MATCH('Print View'!$AS167,'Coverage Indicators - Section D'!$I$45:$I$226,0))&lt;&gt;0,INDEX('Coverage Indicators - Section D'!E$45:E$226,MATCH('Print View'!$AS167,'Coverage Indicators - Section D'!$I$45:$I$226,0)),""),"")</f>
        <v/>
      </c>
      <c r="R167" s="605" t="str">
        <f ca="1">IFERROR(IF(INDEX('Coverage Indicators - Section D'!G$45:G$226,MATCH('Print View'!$AS167,'Coverage Indicators - Section D'!$I$45:$I$226,0))&lt;&gt;0,INDEX('Coverage Indicators - Section D'!G$45:G$226,MATCH('Print View'!$AS167,'Coverage Indicators - Section D'!$I$45:$I$226,0)),""),"")</f>
        <v/>
      </c>
      <c r="S167" s="606" t="str">
        <f ca="1">IFERROR(IF(INDEX('Coverage Indicators - Section D'!H$45:H$226,MATCH('Print View'!$AS167,'Coverage Indicators - Section D'!$I$45:$I$226,0))&lt;&gt;0,INDEX('Coverage Indicators - Section D'!H$45:H$226,MATCH('Print View'!$AS167,'Coverage Indicators - Section D'!$I$45:$I$226,0)),""),"")</f>
        <v/>
      </c>
      <c r="T167" s="250" t="str">
        <f ca="1">IFERROR(IF(INDEX('Coverage Indicators - Section D'!E$45:E$226,MATCH('Print View'!$AT167,'Coverage Indicators - Section D'!$I$45:$I$226,0))&lt;&gt;0,INDEX('Coverage Indicators - Section D'!E$45:E$226,MATCH('Print View'!$AT167,'Coverage Indicators - Section D'!$I$45:$I$226,0)),""),"")</f>
        <v/>
      </c>
      <c r="U167" s="605" t="str">
        <f ca="1">IFERROR(IF(INDEX('Coverage Indicators - Section D'!G$45:G$226,MATCH('Print View'!$AT167,'Coverage Indicators - Section D'!$I$45:$I$226,0))&lt;&gt;0,INDEX('Coverage Indicators - Section D'!G$45:G$226,MATCH('Print View'!$AT167,'Coverage Indicators - Section D'!$I$45:$I$226,0)),""),"")</f>
        <v/>
      </c>
      <c r="V167" s="606" t="str">
        <f ca="1">IFERROR(IF(INDEX('Coverage Indicators - Section D'!H$45:H$226,MATCH('Print View'!$AT167,'Coverage Indicators - Section D'!$I$45:$I$226,0))&lt;&gt;0,INDEX('Coverage Indicators - Section D'!H$45:H$226,MATCH('Print View'!$AT167,'Coverage Indicators - Section D'!$I$45:$I$226,0)),""),"")</f>
        <v/>
      </c>
      <c r="W167" s="250" t="str">
        <f ca="1">IFERROR(IF(INDEX('Coverage Indicators - Section D'!E$45:E$226,MATCH('Print View'!$AU167,'Coverage Indicators - Section D'!$I$45:$I$226,0))&lt;&gt;0,INDEX('Coverage Indicators - Section D'!E$45:E$226,MATCH('Print View'!$AU167,'Coverage Indicators - Section D'!$I$45:$I$226,0)),""),"")</f>
        <v/>
      </c>
      <c r="X167" s="605" t="str">
        <f ca="1">IFERROR(IF(INDEX('Coverage Indicators - Section D'!G$45:G$226,MATCH('Print View'!$AU167,'Coverage Indicators - Section D'!$I$45:$I$226,0))&lt;&gt;0,INDEX('Coverage Indicators - Section D'!G$45:G$226,MATCH('Print View'!$AU167,'Coverage Indicators - Section D'!$I$45:$I$226,0)),""),"")</f>
        <v/>
      </c>
      <c r="Y167" s="606" t="str">
        <f ca="1">IFERROR(IF(INDEX('Coverage Indicators - Section D'!H$45:H$226,MATCH('Print View'!$AU167,'Coverage Indicators - Section D'!$I$45:$I$226,0))&lt;&gt;0,INDEX('Coverage Indicators - Section D'!H$45:H$226,MATCH('Print View'!$AU167,'Coverage Indicators - Section D'!$I$45:$I$226,0)),""),"")</f>
        <v/>
      </c>
      <c r="Z167" s="250" t="str">
        <f ca="1">IFERROR(IF(INDEX('Coverage Indicators - Section D'!E$45:E$226,MATCH('Print View'!$AV167,'Coverage Indicators - Section D'!$I$45:$I$226,0))&lt;&gt;0,INDEX('Coverage Indicators - Section D'!E$45:E$226,MATCH('Print View'!$AV167,'Coverage Indicators - Section D'!$I$45:$I$226,0)),""),"")</f>
        <v/>
      </c>
      <c r="AA167" s="605" t="str">
        <f ca="1">IFERROR(IF(INDEX('Coverage Indicators - Section D'!G$45:G$226,MATCH('Print View'!$AV167,'Coverage Indicators - Section D'!$I$45:$I$226,0))&lt;&gt;0,INDEX('Coverage Indicators - Section D'!G$45:G$226,MATCH('Print View'!$AV167,'Coverage Indicators - Section D'!$I$45:$I$226,0)),""),"")</f>
        <v/>
      </c>
      <c r="AB167" s="606" t="str">
        <f ca="1">IFERROR(IF(INDEX('Coverage Indicators - Section D'!H$45:H$226,MATCH('Print View'!$AV167,'Coverage Indicators - Section D'!$I$45:$I$226,0))&lt;&gt;0,INDEX('Coverage Indicators - Section D'!H$45:H$226,MATCH('Print View'!$AV167,'Coverage Indicators - Section D'!$I$45:$I$226,0)),""),"")</f>
        <v/>
      </c>
      <c r="AC167" s="250" t="str">
        <f ca="1">IFERROR(IF(INDEX('Coverage Indicators - Section D'!E$45:E$226,MATCH('Print View'!$AW167,'Coverage Indicators - Section D'!$I$45:$I$226,0))&lt;&gt;0,INDEX('Coverage Indicators - Section D'!E$45:E$226,MATCH('Print View'!$AW167,'Coverage Indicators - Section D'!$I$45:$I$226,0)),""),"")</f>
        <v/>
      </c>
      <c r="AD167" s="605" t="str">
        <f ca="1">IFERROR(IF(INDEX('Coverage Indicators - Section D'!G$45:G$226,MATCH('Print View'!$AW167,'Coverage Indicators - Section D'!$I$45:$I$226,0))&lt;&gt;0,INDEX('Coverage Indicators - Section D'!G$45:G$226,MATCH('Print View'!$AW167,'Coverage Indicators - Section D'!$I$45:$I$226,0)),""),"")</f>
        <v/>
      </c>
      <c r="AE167" s="606" t="str">
        <f ca="1">IFERROR(IF(INDEX('Coverage Indicators - Section D'!H$45:H$226,MATCH('Print View'!$AW167,'Coverage Indicators - Section D'!$I$45:$I$226,0))&lt;&gt;0,INDEX('Coverage Indicators - Section D'!H$45:H$226,MATCH('Print View'!$AW167,'Coverage Indicators - Section D'!$I$45:$I$226,0)),""),"")</f>
        <v/>
      </c>
      <c r="AF167" s="250" t="str">
        <f ca="1">IFERROR(IF(INDEX('Coverage Indicators - Section D'!E$45:E$226,MATCH('Print View'!$AX167,'Coverage Indicators - Section D'!$I$45:$I$226,0))&lt;&gt;0,INDEX('Coverage Indicators - Section D'!E$45:E$226,MATCH('Print View'!$AX167,'Coverage Indicators - Section D'!$I$45:$I$226,0)),""),"")</f>
        <v/>
      </c>
      <c r="AG167" s="605" t="str">
        <f ca="1">IFERROR(IF(INDEX('Coverage Indicators - Section D'!G$45:G$226,MATCH('Print View'!$AX167,'Coverage Indicators - Section D'!$I$45:$I$226,0))&lt;&gt;0,INDEX('Coverage Indicators - Section D'!G$45:G$226,MATCH('Print View'!$AX167,'Coverage Indicators - Section D'!$I$45:$I$226,0)),""),"")</f>
        <v/>
      </c>
      <c r="AH167" s="606" t="str">
        <f ca="1">IFERROR(IF(INDEX('Coverage Indicators - Section D'!H$45:H$226,MATCH('Print View'!$AX167,'Coverage Indicators - Section D'!$I$45:$I$226,0))&lt;&gt;0,INDEX('Coverage Indicators - Section D'!H$45:H$226,MATCH('Print View'!$AX167,'Coverage Indicators - Section D'!$I$45:$I$226,0)),""),"")</f>
        <v/>
      </c>
      <c r="AI167" s="250" t="str">
        <f ca="1">IFERROR(IF(INDEX('Coverage Indicators - Section D'!E$45:E$226,MATCH('Print View'!$AY167,'Coverage Indicators - Section D'!$I$45:$I$226,0))&lt;&gt;0,INDEX('Coverage Indicators - Section D'!E$45:E$226,MATCH('Print View'!$AY167,'Coverage Indicators - Section D'!$I$45:$I$226,0)),""),"")</f>
        <v/>
      </c>
      <c r="AJ167" s="605" t="str">
        <f ca="1">IFERROR(IF(INDEX('Coverage Indicators - Section D'!G$45:G$226,MATCH('Print View'!$AY167,'Coverage Indicators - Section D'!$I$45:$I$226,0))&lt;&gt;0,INDEX('Coverage Indicators - Section D'!G$45:G$226,MATCH('Print View'!$AY167,'Coverage Indicators - Section D'!$I$45:$I$226,0)),""),"")</f>
        <v/>
      </c>
      <c r="AK167" s="606" t="str">
        <f ca="1">IFERROR(IF(INDEX('Coverage Indicators - Section D'!H$45:H$226,MATCH('Print View'!$AY167,'Coverage Indicators - Section D'!$I$45:$I$226,0))&lt;&gt;0,INDEX('Coverage Indicators - Section D'!H$45:H$226,MATCH('Print View'!$AY167,'Coverage Indicators - Section D'!$I$45:$I$226,0)),""),"")</f>
        <v/>
      </c>
      <c r="AL167" s="319"/>
      <c r="AM167" s="699" t="str">
        <f>IFERROR(IF(INDEX('Coverage Indicators - Section D'!W$10:W$41,MATCH('Print View'!$A167,'Coverage Indicators - Section D'!$A$10:$A$41,0))&lt;&gt;0,INDEX('Coverage Indicators - Section D'!W$10:W$41,MATCH('Print View'!$A167,'Coverage Indicators - Section D'!$A$10:$A$41,0)),""),"")</f>
        <v/>
      </c>
      <c r="AN167" s="306"/>
      <c r="AO167" s="594"/>
      <c r="AP167" s="595"/>
      <c r="AQ167" s="595"/>
      <c r="AR167" s="615" t="str">
        <f t="shared" ref="AR167" ca="1" si="324">CONCATENATE($A167,N$117)</f>
        <v>251-Jul-19 to 31-Dec-19</v>
      </c>
      <c r="AS167" s="613" t="str">
        <f t="shared" ref="AS167" ca="1" si="325">CONCATENATE($A167,Q$117)</f>
        <v>251-Jan-20 to 31-Dec-20</v>
      </c>
      <c r="AT167" s="613" t="str">
        <f t="shared" ref="AT167" ca="1" si="326">CONCATENATE($A167,T$117)</f>
        <v>251-Jan-21 to 31-Dec-21</v>
      </c>
      <c r="AU167" s="613" t="str">
        <f t="shared" ref="AU167" ca="1" si="327">CONCATENATE($A167,W$117)</f>
        <v>251-Jan-22 to 30-Jun-22</v>
      </c>
      <c r="AV167" s="613" t="str">
        <f t="shared" ref="AV167" ca="1" si="328">CONCATENATE($A167,Z$117)</f>
        <v>251-Jul-22 to 30-Jun-23</v>
      </c>
      <c r="AW167" s="613" t="str">
        <f t="shared" ref="AW167" ca="1" si="329">CONCATENATE($A167,AC$117)</f>
        <v>251-Jul-23 to 30-Jun-24</v>
      </c>
      <c r="AX167" s="613" t="str">
        <f t="shared" ref="AX167" si="330">CONCATENATE($A167,AF$117)</f>
        <v xml:space="preserve">25 to </v>
      </c>
      <c r="AY167" s="613" t="str">
        <f t="shared" ref="AY167" si="331">CONCATENATE($A167,AI$117)</f>
        <v xml:space="preserve">25 to </v>
      </c>
      <c r="AZ167" s="339"/>
      <c r="BA167" s="339"/>
    </row>
    <row r="168" spans="1:53" s="226" customFormat="1" ht="28.5" hidden="1" x14ac:dyDescent="0.25">
      <c r="A168" s="698"/>
      <c r="B168" s="606"/>
      <c r="C168" s="606"/>
      <c r="D168" s="606"/>
      <c r="E168" s="249" t="str">
        <f>IFERROR(IF(INDEX('Coverage Indicators - Section D'!F$10:F$41,MATCH('Print View'!$A167,'Coverage Indicators - Section D'!$A$10:$A$41,0))&lt;&gt;0,INDEX('Coverage Indicators - Section D'!F$10:F$41,MATCH('Print View'!$A167,'Coverage Indicators - Section D'!$A$10:$A$41,0)),""),"")</f>
        <v/>
      </c>
      <c r="F168" s="605"/>
      <c r="G168" s="605"/>
      <c r="H168" s="606"/>
      <c r="I168" s="606"/>
      <c r="J168" s="606"/>
      <c r="K168" s="606"/>
      <c r="L168" s="249" t="str">
        <f>IFERROR(IF(INDEX('Coverage Indicators - Section D'!U$10:U$41,MATCH('Print View'!$A167,'Coverage Indicators - Section D'!$A$10:$A$41,0))&lt;&gt;0,INDEX('Coverage Indicators - Section D'!U$10:U$41,MATCH('Print View'!$A167,'Coverage Indicators - Section D'!$A$10:$A$41,0)),""),"")</f>
        <v/>
      </c>
      <c r="M168" s="606"/>
      <c r="N168" s="249" t="str">
        <f ca="1">IFERROR(IF(INDEX('Coverage Indicators - Section D'!F$45:F$226,MATCH('Print View'!$AR167,'Coverage Indicators - Section D'!$I$45:$I$226,0))&lt;&gt;0,INDEX('Coverage Indicators - Section D'!F$45:F$226,MATCH('Print View'!$AR167,'Coverage Indicators - Section D'!$I$45:$I$226,0)),""),"")</f>
        <v/>
      </c>
      <c r="O168" s="605"/>
      <c r="P168" s="606"/>
      <c r="Q168" s="249" t="str">
        <f ca="1">IFERROR(IF(INDEX('Coverage Indicators - Section D'!F$45:F$226,MATCH('Print View'!$AS167,'Coverage Indicators - Section D'!$I$45:$I$226,0))&lt;&gt;0,INDEX('Coverage Indicators - Section D'!F$45:F$226,MATCH('Print View'!$AS167,'Coverage Indicators - Section D'!$I$45:$I$226,0)),""),"")</f>
        <v/>
      </c>
      <c r="R168" s="605"/>
      <c r="S168" s="606"/>
      <c r="T168" s="249" t="str">
        <f ca="1">IFERROR(IF(INDEX('Coverage Indicators - Section D'!F$45:F$226,MATCH('Print View'!$AT167,'Coverage Indicators - Section D'!$I$45:$I$226,0))&lt;&gt;0,INDEX('Coverage Indicators - Section D'!F$45:F$226,MATCH('Print View'!$AT167,'Coverage Indicators - Section D'!$I$45:$I$226,0)),""),"")</f>
        <v/>
      </c>
      <c r="U168" s="605"/>
      <c r="V168" s="606"/>
      <c r="W168" s="249" t="str">
        <f ca="1">IFERROR(IF(INDEX('Coverage Indicators - Section D'!F$45:F$226,MATCH('Print View'!$AU167,'Coverage Indicators - Section D'!$I$45:$I$226,0))&lt;&gt;0,INDEX('Coverage Indicators - Section D'!F$45:F$226,MATCH('Print View'!$AU167,'Coverage Indicators - Section D'!$I$45:$I$226,0)),""),"")</f>
        <v/>
      </c>
      <c r="X168" s="605"/>
      <c r="Y168" s="606"/>
      <c r="Z168" s="249" t="str">
        <f ca="1">IFERROR(IF(INDEX('Coverage Indicators - Section D'!F$45:F$226,MATCH('Print View'!$AV167,'Coverage Indicators - Section D'!$I$45:$I$226,0))&lt;&gt;0,INDEX('Coverage Indicators - Section D'!F$45:F$226,MATCH('Print View'!$AV167,'Coverage Indicators - Section D'!$I$45:$I$226,0)),""),"")</f>
        <v/>
      </c>
      <c r="AA168" s="605"/>
      <c r="AB168" s="606"/>
      <c r="AC168" s="249" t="str">
        <f ca="1">IFERROR(IF(INDEX('Coverage Indicators - Section D'!F$45:F$226,MATCH('Print View'!$AW167,'Coverage Indicators - Section D'!$I$45:$I$226,0))&lt;&gt;0,INDEX('Coverage Indicators - Section D'!F$45:F$226,MATCH('Print View'!$AW167,'Coverage Indicators - Section D'!$I$45:$I$226,0)),""),"")</f>
        <v/>
      </c>
      <c r="AD168" s="605"/>
      <c r="AE168" s="606"/>
      <c r="AF168" s="249" t="str">
        <f ca="1">IFERROR(IF(INDEX('Coverage Indicators - Section D'!F$45:F$226,MATCH('Print View'!$AX167,'Coverage Indicators - Section D'!$I$45:$I$226,0))&lt;&gt;0,INDEX('Coverage Indicators - Section D'!F$45:F$226,MATCH('Print View'!$AX167,'Coverage Indicators - Section D'!$I$45:$I$226,0)),""),"")</f>
        <v/>
      </c>
      <c r="AG168" s="605"/>
      <c r="AH168" s="606"/>
      <c r="AI168" s="249" t="str">
        <f ca="1">IFERROR(IF(INDEX('Coverage Indicators - Section D'!F$45:F$226,MATCH('Print View'!$AY167,'Coverage Indicators - Section D'!$I$45:$I$226,0))&lt;&gt;0,INDEX('Coverage Indicators - Section D'!F$45:F$226,MATCH('Print View'!$AY167,'Coverage Indicators - Section D'!$I$45:$I$226,0)),""),"")</f>
        <v/>
      </c>
      <c r="AJ168" s="605"/>
      <c r="AK168" s="606"/>
      <c r="AL168" s="319"/>
      <c r="AM168" s="699"/>
      <c r="AN168" s="306"/>
      <c r="AO168" s="594"/>
      <c r="AP168" s="595"/>
      <c r="AQ168" s="595"/>
      <c r="AR168" s="615"/>
      <c r="AS168" s="613"/>
      <c r="AT168" s="613"/>
      <c r="AU168" s="613"/>
      <c r="AV168" s="613"/>
      <c r="AW168" s="613"/>
      <c r="AX168" s="613"/>
      <c r="AY168" s="613"/>
      <c r="AZ168" s="339"/>
      <c r="BA168" s="339"/>
    </row>
    <row r="169" spans="1:53" s="226" customFormat="1" ht="28.5" hidden="1" x14ac:dyDescent="0.25">
      <c r="A169" s="701">
        <v>26</v>
      </c>
      <c r="B169" s="608" t="str">
        <f>IFERROR(IF(INDEX('Coverage Indicators - Section D'!B$10:B$41,MATCH('Print View'!$A169,'Coverage Indicators - Section D'!$A$10:$A$41,0))&lt;&gt;0,INDEX('Coverage Indicators - Section D'!B$10:B$41,MATCH('Print View'!$A169,'Coverage Indicators - Section D'!$A$10:$A$41,0)),""),"")</f>
        <v/>
      </c>
      <c r="C169" s="608" t="str">
        <f>IFERROR(IF(INDEX('Coverage Indicators - Section D'!C$10:C$41,MATCH('Print View'!$A169,'Coverage Indicators - Section D'!$A$10:$A$41,0))&lt;&gt;0,INDEX('Coverage Indicators - Section D'!C$10:C$41,MATCH('Print View'!$A169,'Coverage Indicators - Section D'!$A$10:$A$41,0)),""),"")</f>
        <v/>
      </c>
      <c r="D169" s="608" t="str">
        <f>IFERROR(IF(INDEX('Coverage Indicators - Section D'!D$10:D$41,MATCH('Print View'!$A169,'Coverage Indicators - Section D'!$A$10:$A$41,0))&lt;&gt;0,INDEX('Coverage Indicators - Section D'!D$10:D$41,MATCH('Print View'!$A169,'Coverage Indicators - Section D'!$A$10:$A$41,0)),""),"")</f>
        <v/>
      </c>
      <c r="E169" s="271" t="str">
        <f>IFERROR(IF(INDEX('Coverage Indicators - Section D'!E$10:E$41,MATCH('Print View'!$A169,'Coverage Indicators - Section D'!$A$10:$A$41,0))&lt;&gt;0,INDEX('Coverage Indicators - Section D'!E$10:E$41,MATCH('Print View'!$A169,'Coverage Indicators - Section D'!$A$10:$A$41,0)),""),"")</f>
        <v/>
      </c>
      <c r="F169" s="607" t="str">
        <f>IFERROR(IF(INDEX('Coverage Indicators - Section D'!G$10:G$41,MATCH('Print View'!$A169,'Coverage Indicators - Section D'!$A$10:$A$41,0))&lt;&gt;0,INDEX('Coverage Indicators - Section D'!G$10:G$41,MATCH('Print View'!$A169,'Coverage Indicators - Section D'!$A$10:$A$41,0)),""),"")</f>
        <v/>
      </c>
      <c r="G169" s="607" t="str">
        <f>IFERROR(IF(INDEX('Coverage Indicators - Section D'!H$10:H$41,MATCH('Print View'!$A169,'Coverage Indicators - Section D'!$A$10:$A$41,0))&lt;&gt;0,INDEX('Coverage Indicators - Section D'!H$10:H$41,MATCH('Print View'!$A169,'Coverage Indicators - Section D'!$A$10:$A$41,0)),""),"")</f>
        <v/>
      </c>
      <c r="H169" s="608" t="str">
        <f>IFERROR(IF(INDEX('Coverage Indicators - Section D'!P$10:P$41,MATCH('Print View'!$A169,'Coverage Indicators - Section D'!$A$10:$A$41,0))&lt;&gt;0,INDEX('Coverage Indicators - Section D'!P$10:P$41,MATCH('Print View'!$A169,'Coverage Indicators - Section D'!$A$10:$A$41,0)),""),"")</f>
        <v/>
      </c>
      <c r="I169" s="608" t="str">
        <f>IFERROR(IF(INDEX('Coverage Indicators - Section D'!Q$10:Q$41,MATCH('Print View'!$A169,'Coverage Indicators - Section D'!$A$10:$A$41,0))&lt;&gt;0,INDEX('Coverage Indicators - Section D'!Q$10:Q$41,MATCH('Print View'!$A169,'Coverage Indicators - Section D'!$A$10:$A$41,0)),""),"")</f>
        <v/>
      </c>
      <c r="J169" s="608" t="str">
        <f>IFERROR(IF(INDEX('Coverage Indicators - Section D'!R$10:R$41,MATCH('Print View'!$A169,'Coverage Indicators - Section D'!$A$10:$A$41,0))&lt;&gt;0,INDEX('Coverage Indicators - Section D'!R$10:R$41,MATCH('Print View'!$A169,'Coverage Indicators - Section D'!$A$10:$A$41,0)),""),"")</f>
        <v/>
      </c>
      <c r="K169" s="608" t="str">
        <f>IFERROR(IF(INDEX('Coverage Indicators - Section D'!S$10:S$41,MATCH('Print View'!$A169,'Coverage Indicators - Section D'!$A$10:$A$41,0))&lt;&gt;0,INDEX('Coverage Indicators - Section D'!S$10:S$41,MATCH('Print View'!$A169,'Coverage Indicators - Section D'!$A$10:$A$41,0)),""),"")</f>
        <v/>
      </c>
      <c r="L169" s="271" t="str">
        <f>IFERROR(IF(INDEX('Coverage Indicators - Section D'!T$10:T$41,MATCH('Print View'!$A169,'Coverage Indicators - Section D'!$A$10:$A$41,0))&lt;&gt;0,INDEX('Coverage Indicators - Section D'!T$10:T$41,MATCH('Print View'!$A169,'Coverage Indicators - Section D'!$A$10:$A$41,0)),""),"")</f>
        <v/>
      </c>
      <c r="M169" s="608" t="str">
        <f>IFERROR(IF(INDEX('Coverage Indicators - Section D'!V$10:V$41,MATCH('Print View'!$A169,'Coverage Indicators - Section D'!$A$10:$A$41,0))&lt;&gt;0,INDEX('Coverage Indicators - Section D'!V$10:V$41,MATCH('Print View'!$A169,'Coverage Indicators - Section D'!$A$10:$A$41,0)),""),"")</f>
        <v/>
      </c>
      <c r="N169" s="271" t="str">
        <f ca="1">IFERROR(IF(INDEX('Coverage Indicators - Section D'!E$45:E$226,MATCH('Print View'!$AR169,'Coverage Indicators - Section D'!$I$45:$I$226,0))&lt;&gt;0,INDEX('Coverage Indicators - Section D'!E$45:E$226,MATCH('Print View'!$AR169,'Coverage Indicators - Section D'!$I$45:$I$226,0)),""),"")</f>
        <v/>
      </c>
      <c r="O169" s="607" t="str">
        <f ca="1">IFERROR(IF(INDEX('Coverage Indicators - Section D'!G$45:G$226,MATCH('Print View'!$AR169,'Coverage Indicators - Section D'!$I$45:$I$226,0))&lt;&gt;0,INDEX('Coverage Indicators - Section D'!G$45:G$226,MATCH('Print View'!$AR169,'Coverage Indicators - Section D'!$I$45:$I$226,0)),""),"")</f>
        <v/>
      </c>
      <c r="P169" s="608" t="str">
        <f ca="1">IFERROR(IF(INDEX('Coverage Indicators - Section D'!H$45:H$226,MATCH('Print View'!$AR169,'Coverage Indicators - Section D'!$I$45:$I$226,0))&lt;&gt;0,INDEX('Coverage Indicators - Section D'!H$45:H$226,MATCH('Print View'!$AR169,'Coverage Indicators - Section D'!$I$45:$I$226,0)),""),"")</f>
        <v/>
      </c>
      <c r="Q169" s="271" t="str">
        <f ca="1">IFERROR(IF(INDEX('Coverage Indicators - Section D'!E$45:E$226,MATCH('Print View'!$AS169,'Coverage Indicators - Section D'!$I$45:$I$226,0))&lt;&gt;0,INDEX('Coverage Indicators - Section D'!E$45:E$226,MATCH('Print View'!$AS169,'Coverage Indicators - Section D'!$I$45:$I$226,0)),""),"")</f>
        <v/>
      </c>
      <c r="R169" s="607" t="str">
        <f ca="1">IFERROR(IF(INDEX('Coverage Indicators - Section D'!G$45:G$226,MATCH('Print View'!$AS169,'Coverage Indicators - Section D'!$I$45:$I$226,0))&lt;&gt;0,INDEX('Coverage Indicators - Section D'!G$45:G$226,MATCH('Print View'!$AS169,'Coverage Indicators - Section D'!$I$45:$I$226,0)),""),"")</f>
        <v/>
      </c>
      <c r="S169" s="608" t="str">
        <f ca="1">IFERROR(IF(INDEX('Coverage Indicators - Section D'!H$45:H$226,MATCH('Print View'!$AS169,'Coverage Indicators - Section D'!$I$45:$I$226,0))&lt;&gt;0,INDEX('Coverage Indicators - Section D'!H$45:H$226,MATCH('Print View'!$AS169,'Coverage Indicators - Section D'!$I$45:$I$226,0)),""),"")</f>
        <v/>
      </c>
      <c r="T169" s="271" t="str">
        <f ca="1">IFERROR(IF(INDEX('Coverage Indicators - Section D'!E$45:E$226,MATCH('Print View'!$AT169,'Coverage Indicators - Section D'!$I$45:$I$226,0))&lt;&gt;0,INDEX('Coverage Indicators - Section D'!E$45:E$226,MATCH('Print View'!$AT169,'Coverage Indicators - Section D'!$I$45:$I$226,0)),""),"")</f>
        <v/>
      </c>
      <c r="U169" s="607" t="str">
        <f ca="1">IFERROR(IF(INDEX('Coverage Indicators - Section D'!G$45:G$226,MATCH('Print View'!$AT169,'Coverage Indicators - Section D'!$I$45:$I$226,0))&lt;&gt;0,INDEX('Coverage Indicators - Section D'!G$45:G$226,MATCH('Print View'!$AT169,'Coverage Indicators - Section D'!$I$45:$I$226,0)),""),"")</f>
        <v/>
      </c>
      <c r="V169" s="608" t="str">
        <f ca="1">IFERROR(IF(INDEX('Coverage Indicators - Section D'!H$45:H$226,MATCH('Print View'!$AT169,'Coverage Indicators - Section D'!$I$45:$I$226,0))&lt;&gt;0,INDEX('Coverage Indicators - Section D'!H$45:H$226,MATCH('Print View'!$AT169,'Coverage Indicators - Section D'!$I$45:$I$226,0)),""),"")</f>
        <v/>
      </c>
      <c r="W169" s="271" t="str">
        <f ca="1">IFERROR(IF(INDEX('Coverage Indicators - Section D'!E$45:E$226,MATCH('Print View'!$AU169,'Coverage Indicators - Section D'!$I$45:$I$226,0))&lt;&gt;0,INDEX('Coverage Indicators - Section D'!E$45:E$226,MATCH('Print View'!$AU169,'Coverage Indicators - Section D'!$I$45:$I$226,0)),""),"")</f>
        <v/>
      </c>
      <c r="X169" s="607" t="str">
        <f ca="1">IFERROR(IF(INDEX('Coverage Indicators - Section D'!G$45:G$226,MATCH('Print View'!$AU169,'Coverage Indicators - Section D'!$I$45:$I$226,0))&lt;&gt;0,INDEX('Coverage Indicators - Section D'!G$45:G$226,MATCH('Print View'!$AU169,'Coverage Indicators - Section D'!$I$45:$I$226,0)),""),"")</f>
        <v/>
      </c>
      <c r="Y169" s="608" t="str">
        <f ca="1">IFERROR(IF(INDEX('Coverage Indicators - Section D'!H$45:H$226,MATCH('Print View'!$AU169,'Coverage Indicators - Section D'!$I$45:$I$226,0))&lt;&gt;0,INDEX('Coverage Indicators - Section D'!H$45:H$226,MATCH('Print View'!$AU169,'Coverage Indicators - Section D'!$I$45:$I$226,0)),""),"")</f>
        <v/>
      </c>
      <c r="Z169" s="271" t="str">
        <f ca="1">IFERROR(IF(INDEX('Coverage Indicators - Section D'!E$45:E$226,MATCH('Print View'!$AV169,'Coverage Indicators - Section D'!$I$45:$I$226,0))&lt;&gt;0,INDEX('Coverage Indicators - Section D'!E$45:E$226,MATCH('Print View'!$AV169,'Coverage Indicators - Section D'!$I$45:$I$226,0)),""),"")</f>
        <v/>
      </c>
      <c r="AA169" s="607" t="str">
        <f ca="1">IFERROR(IF(INDEX('Coverage Indicators - Section D'!G$45:G$226,MATCH('Print View'!$AV169,'Coverage Indicators - Section D'!$I$45:$I$226,0))&lt;&gt;0,INDEX('Coverage Indicators - Section D'!G$45:G$226,MATCH('Print View'!$AV169,'Coverage Indicators - Section D'!$I$45:$I$226,0)),""),"")</f>
        <v/>
      </c>
      <c r="AB169" s="608" t="str">
        <f ca="1">IFERROR(IF(INDEX('Coverage Indicators - Section D'!H$45:H$226,MATCH('Print View'!$AV169,'Coverage Indicators - Section D'!$I$45:$I$226,0))&lt;&gt;0,INDEX('Coverage Indicators - Section D'!H$45:H$226,MATCH('Print View'!$AV169,'Coverage Indicators - Section D'!$I$45:$I$226,0)),""),"")</f>
        <v/>
      </c>
      <c r="AC169" s="271" t="str">
        <f ca="1">IFERROR(IF(INDEX('Coverage Indicators - Section D'!E$45:E$226,MATCH('Print View'!$AW169,'Coverage Indicators - Section D'!$I$45:$I$226,0))&lt;&gt;0,INDEX('Coverage Indicators - Section D'!E$45:E$226,MATCH('Print View'!$AW169,'Coverage Indicators - Section D'!$I$45:$I$226,0)),""),"")</f>
        <v/>
      </c>
      <c r="AD169" s="607" t="str">
        <f ca="1">IFERROR(IF(INDEX('Coverage Indicators - Section D'!G$45:G$226,MATCH('Print View'!$AW169,'Coverage Indicators - Section D'!$I$45:$I$226,0))&lt;&gt;0,INDEX('Coverage Indicators - Section D'!G$45:G$226,MATCH('Print View'!$AW169,'Coverage Indicators - Section D'!$I$45:$I$226,0)),""),"")</f>
        <v/>
      </c>
      <c r="AE169" s="608" t="str">
        <f ca="1">IFERROR(IF(INDEX('Coverage Indicators - Section D'!H$45:H$226,MATCH('Print View'!$AW169,'Coverage Indicators - Section D'!$I$45:$I$226,0))&lt;&gt;0,INDEX('Coverage Indicators - Section D'!H$45:H$226,MATCH('Print View'!$AW169,'Coverage Indicators - Section D'!$I$45:$I$226,0)),""),"")</f>
        <v/>
      </c>
      <c r="AF169" s="271" t="str">
        <f ca="1">IFERROR(IF(INDEX('Coverage Indicators - Section D'!E$45:E$226,MATCH('Print View'!$AX169,'Coverage Indicators - Section D'!$I$45:$I$226,0))&lt;&gt;0,INDEX('Coverage Indicators - Section D'!E$45:E$226,MATCH('Print View'!$AX169,'Coverage Indicators - Section D'!$I$45:$I$226,0)),""),"")</f>
        <v/>
      </c>
      <c r="AG169" s="607" t="str">
        <f ca="1">IFERROR(IF(INDEX('Coverage Indicators - Section D'!G$45:G$226,MATCH('Print View'!$AX169,'Coverage Indicators - Section D'!$I$45:$I$226,0))&lt;&gt;0,INDEX('Coverage Indicators - Section D'!G$45:G$226,MATCH('Print View'!$AX169,'Coverage Indicators - Section D'!$I$45:$I$226,0)),""),"")</f>
        <v/>
      </c>
      <c r="AH169" s="608" t="str">
        <f ca="1">IFERROR(IF(INDEX('Coverage Indicators - Section D'!H$45:H$226,MATCH('Print View'!$AX169,'Coverage Indicators - Section D'!$I$45:$I$226,0))&lt;&gt;0,INDEX('Coverage Indicators - Section D'!H$45:H$226,MATCH('Print View'!$AX169,'Coverage Indicators - Section D'!$I$45:$I$226,0)),""),"")</f>
        <v/>
      </c>
      <c r="AI169" s="271" t="str">
        <f ca="1">IFERROR(IF(INDEX('Coverage Indicators - Section D'!E$45:E$226,MATCH('Print View'!$AY169,'Coverage Indicators - Section D'!$I$45:$I$226,0))&lt;&gt;0,INDEX('Coverage Indicators - Section D'!E$45:E$226,MATCH('Print View'!$AY169,'Coverage Indicators - Section D'!$I$45:$I$226,0)),""),"")</f>
        <v/>
      </c>
      <c r="AJ169" s="607" t="str">
        <f ca="1">IFERROR(IF(INDEX('Coverage Indicators - Section D'!G$45:G$226,MATCH('Print View'!$AY169,'Coverage Indicators - Section D'!$I$45:$I$226,0))&lt;&gt;0,INDEX('Coverage Indicators - Section D'!G$45:G$226,MATCH('Print View'!$AY169,'Coverage Indicators - Section D'!$I$45:$I$226,0)),""),"")</f>
        <v/>
      </c>
      <c r="AK169" s="608" t="str">
        <f ca="1">IFERROR(IF(INDEX('Coverage Indicators - Section D'!H$45:H$226,MATCH('Print View'!$AY169,'Coverage Indicators - Section D'!$I$45:$I$226,0))&lt;&gt;0,INDEX('Coverage Indicators - Section D'!H$45:H$226,MATCH('Print View'!$AY169,'Coverage Indicators - Section D'!$I$45:$I$226,0)),""),"")</f>
        <v/>
      </c>
      <c r="AL169" s="319"/>
      <c r="AM169" s="700" t="str">
        <f>IFERROR(IF(INDEX('Coverage Indicators - Section D'!W$10:W$41,MATCH('Print View'!$A169,'Coverage Indicators - Section D'!$A$10:$A$41,0))&lt;&gt;0,INDEX('Coverage Indicators - Section D'!W$10:W$41,MATCH('Print View'!$A169,'Coverage Indicators - Section D'!$A$10:$A$41,0)),""),"")</f>
        <v/>
      </c>
      <c r="AN169" s="306"/>
      <c r="AO169" s="592"/>
      <c r="AP169" s="593"/>
      <c r="AQ169" s="593"/>
      <c r="AR169" s="615" t="str">
        <f t="shared" ref="AR169" ca="1" si="332">CONCATENATE($A169,N$117)</f>
        <v>261-Jul-19 to 31-Dec-19</v>
      </c>
      <c r="AS169" s="613" t="str">
        <f t="shared" ref="AS169" ca="1" si="333">CONCATENATE($A169,Q$117)</f>
        <v>261-Jan-20 to 31-Dec-20</v>
      </c>
      <c r="AT169" s="613" t="str">
        <f t="shared" ref="AT169" ca="1" si="334">CONCATENATE($A169,T$117)</f>
        <v>261-Jan-21 to 31-Dec-21</v>
      </c>
      <c r="AU169" s="613" t="str">
        <f t="shared" ref="AU169" ca="1" si="335">CONCATENATE($A169,W$117)</f>
        <v>261-Jan-22 to 30-Jun-22</v>
      </c>
      <c r="AV169" s="613" t="str">
        <f t="shared" ref="AV169" ca="1" si="336">CONCATENATE($A169,Z$117)</f>
        <v>261-Jul-22 to 30-Jun-23</v>
      </c>
      <c r="AW169" s="613" t="str">
        <f t="shared" ref="AW169" ca="1" si="337">CONCATENATE($A169,AC$117)</f>
        <v>261-Jul-23 to 30-Jun-24</v>
      </c>
      <c r="AX169" s="613" t="str">
        <f t="shared" ref="AX169" si="338">CONCATENATE($A169,AF$117)</f>
        <v xml:space="preserve">26 to </v>
      </c>
      <c r="AY169" s="613" t="str">
        <f t="shared" ref="AY169" si="339">CONCATENATE($A169,AI$117)</f>
        <v xml:space="preserve">26 to </v>
      </c>
      <c r="AZ169" s="339"/>
      <c r="BA169" s="339"/>
    </row>
    <row r="170" spans="1:53" s="226" customFormat="1" ht="28.5" hidden="1" x14ac:dyDescent="0.25">
      <c r="A170" s="701"/>
      <c r="B170" s="608"/>
      <c r="C170" s="608"/>
      <c r="D170" s="608"/>
      <c r="E170" s="272" t="str">
        <f>IFERROR(IF(INDEX('Coverage Indicators - Section D'!F$10:F$41,MATCH('Print View'!$A169,'Coverage Indicators - Section D'!$A$10:$A$41,0))&lt;&gt;0,INDEX('Coverage Indicators - Section D'!F$10:F$41,MATCH('Print View'!$A169,'Coverage Indicators - Section D'!$A$10:$A$41,0)),""),"")</f>
        <v/>
      </c>
      <c r="F170" s="607"/>
      <c r="G170" s="607"/>
      <c r="H170" s="608"/>
      <c r="I170" s="608"/>
      <c r="J170" s="608"/>
      <c r="K170" s="608"/>
      <c r="L170" s="272" t="str">
        <f>IFERROR(IF(INDEX('Coverage Indicators - Section D'!U$10:U$41,MATCH('Print View'!$A169,'Coverage Indicators - Section D'!$A$10:$A$41,0))&lt;&gt;0,INDEX('Coverage Indicators - Section D'!U$10:U$41,MATCH('Print View'!$A169,'Coverage Indicators - Section D'!$A$10:$A$41,0)),""),"")</f>
        <v/>
      </c>
      <c r="M170" s="608"/>
      <c r="N170" s="272" t="str">
        <f ca="1">IFERROR(IF(INDEX('Coverage Indicators - Section D'!F$45:F$226,MATCH('Print View'!$AR169,'Coverage Indicators - Section D'!$I$45:$I$226,0))&lt;&gt;0,INDEX('Coverage Indicators - Section D'!F$45:F$226,MATCH('Print View'!$AR169,'Coverage Indicators - Section D'!$I$45:$I$226,0)),""),"")</f>
        <v/>
      </c>
      <c r="O170" s="607"/>
      <c r="P170" s="608"/>
      <c r="Q170" s="272" t="str">
        <f ca="1">IFERROR(IF(INDEX('Coverage Indicators - Section D'!F$45:F$226,MATCH('Print View'!$AS169,'Coverage Indicators - Section D'!$I$45:$I$226,0))&lt;&gt;0,INDEX('Coverage Indicators - Section D'!F$45:F$226,MATCH('Print View'!$AS169,'Coverage Indicators - Section D'!$I$45:$I$226,0)),""),"")</f>
        <v/>
      </c>
      <c r="R170" s="607"/>
      <c r="S170" s="608"/>
      <c r="T170" s="272" t="str">
        <f ca="1">IFERROR(IF(INDEX('Coverage Indicators - Section D'!F$45:F$226,MATCH('Print View'!$AT169,'Coverage Indicators - Section D'!$I$45:$I$226,0))&lt;&gt;0,INDEX('Coverage Indicators - Section D'!F$45:F$226,MATCH('Print View'!$AT169,'Coverage Indicators - Section D'!$I$45:$I$226,0)),""),"")</f>
        <v/>
      </c>
      <c r="U170" s="607"/>
      <c r="V170" s="608"/>
      <c r="W170" s="272" t="str">
        <f ca="1">IFERROR(IF(INDEX('Coverage Indicators - Section D'!F$45:F$226,MATCH('Print View'!$AU169,'Coverage Indicators - Section D'!$I$45:$I$226,0))&lt;&gt;0,INDEX('Coverage Indicators - Section D'!F$45:F$226,MATCH('Print View'!$AU169,'Coverage Indicators - Section D'!$I$45:$I$226,0)),""),"")</f>
        <v/>
      </c>
      <c r="X170" s="607"/>
      <c r="Y170" s="608"/>
      <c r="Z170" s="272" t="str">
        <f ca="1">IFERROR(IF(INDEX('Coverage Indicators - Section D'!F$45:F$226,MATCH('Print View'!$AV169,'Coverage Indicators - Section D'!$I$45:$I$226,0))&lt;&gt;0,INDEX('Coverage Indicators - Section D'!F$45:F$226,MATCH('Print View'!$AV169,'Coverage Indicators - Section D'!$I$45:$I$226,0)),""),"")</f>
        <v/>
      </c>
      <c r="AA170" s="607"/>
      <c r="AB170" s="608"/>
      <c r="AC170" s="272" t="str">
        <f ca="1">IFERROR(IF(INDEX('Coverage Indicators - Section D'!F$45:F$226,MATCH('Print View'!$AW169,'Coverage Indicators - Section D'!$I$45:$I$226,0))&lt;&gt;0,INDEX('Coverage Indicators - Section D'!F$45:F$226,MATCH('Print View'!$AW169,'Coverage Indicators - Section D'!$I$45:$I$226,0)),""),"")</f>
        <v/>
      </c>
      <c r="AD170" s="607"/>
      <c r="AE170" s="608"/>
      <c r="AF170" s="272" t="str">
        <f ca="1">IFERROR(IF(INDEX('Coverage Indicators - Section D'!F$45:F$226,MATCH('Print View'!$AX169,'Coverage Indicators - Section D'!$I$45:$I$226,0))&lt;&gt;0,INDEX('Coverage Indicators - Section D'!F$45:F$226,MATCH('Print View'!$AX169,'Coverage Indicators - Section D'!$I$45:$I$226,0)),""),"")</f>
        <v/>
      </c>
      <c r="AG170" s="607"/>
      <c r="AH170" s="608"/>
      <c r="AI170" s="272" t="str">
        <f ca="1">IFERROR(IF(INDEX('Coverage Indicators - Section D'!F$45:F$226,MATCH('Print View'!$AY169,'Coverage Indicators - Section D'!$I$45:$I$226,0))&lt;&gt;0,INDEX('Coverage Indicators - Section D'!F$45:F$226,MATCH('Print View'!$AY169,'Coverage Indicators - Section D'!$I$45:$I$226,0)),""),"")</f>
        <v/>
      </c>
      <c r="AJ170" s="607"/>
      <c r="AK170" s="608"/>
      <c r="AL170" s="319"/>
      <c r="AM170" s="700"/>
      <c r="AN170" s="306"/>
      <c r="AO170" s="592"/>
      <c r="AP170" s="593"/>
      <c r="AQ170" s="593"/>
      <c r="AR170" s="615"/>
      <c r="AS170" s="613"/>
      <c r="AT170" s="613"/>
      <c r="AU170" s="613"/>
      <c r="AV170" s="613"/>
      <c r="AW170" s="613"/>
      <c r="AX170" s="613"/>
      <c r="AY170" s="613"/>
      <c r="AZ170" s="339"/>
      <c r="BA170" s="339"/>
    </row>
    <row r="171" spans="1:53" s="226" customFormat="1" ht="28.5" hidden="1" x14ac:dyDescent="0.25">
      <c r="A171" s="698">
        <v>27</v>
      </c>
      <c r="B171" s="606" t="str">
        <f>IFERROR(IF(INDEX('Coverage Indicators - Section D'!B$10:B$41,MATCH('Print View'!$A171,'Coverage Indicators - Section D'!$A$10:$A$41,0))&lt;&gt;0,INDEX('Coverage Indicators - Section D'!B$10:B$41,MATCH('Print View'!$A171,'Coverage Indicators - Section D'!$A$10:$A$41,0)),""),"")</f>
        <v/>
      </c>
      <c r="C171" s="606" t="str">
        <f>IFERROR(IF(INDEX('Coverage Indicators - Section D'!C$10:C$41,MATCH('Print View'!$A171,'Coverage Indicators - Section D'!$A$10:$A$41,0))&lt;&gt;0,INDEX('Coverage Indicators - Section D'!C$10:C$41,MATCH('Print View'!$A171,'Coverage Indicators - Section D'!$A$10:$A$41,0)),""),"")</f>
        <v/>
      </c>
      <c r="D171" s="606" t="str">
        <f>IFERROR(IF(INDEX('Coverage Indicators - Section D'!D$10:D$41,MATCH('Print View'!$A171,'Coverage Indicators - Section D'!$A$10:$A$41,0))&lt;&gt;0,INDEX('Coverage Indicators - Section D'!D$10:D$41,MATCH('Print View'!$A171,'Coverage Indicators - Section D'!$A$10:$A$41,0)),""),"")</f>
        <v/>
      </c>
      <c r="E171" s="250" t="str">
        <f>IFERROR(IF(INDEX('Coverage Indicators - Section D'!E$10:E$41,MATCH('Print View'!$A171,'Coverage Indicators - Section D'!$A$10:$A$41,0))&lt;&gt;0,INDEX('Coverage Indicators - Section D'!E$10:E$41,MATCH('Print View'!$A171,'Coverage Indicators - Section D'!$A$10:$A$41,0)),""),"")</f>
        <v/>
      </c>
      <c r="F171" s="605" t="str">
        <f>IFERROR(IF(INDEX('Coverage Indicators - Section D'!G$10:G$41,MATCH('Print View'!$A171,'Coverage Indicators - Section D'!$A$10:$A$41,0))&lt;&gt;0,INDEX('Coverage Indicators - Section D'!G$10:G$41,MATCH('Print View'!$A171,'Coverage Indicators - Section D'!$A$10:$A$41,0)),""),"")</f>
        <v/>
      </c>
      <c r="G171" s="605" t="str">
        <f>IFERROR(IF(INDEX('Coverage Indicators - Section D'!H$10:H$41,MATCH('Print View'!$A171,'Coverage Indicators - Section D'!$A$10:$A$41,0))&lt;&gt;0,INDEX('Coverage Indicators - Section D'!H$10:H$41,MATCH('Print View'!$A171,'Coverage Indicators - Section D'!$A$10:$A$41,0)),""),"")</f>
        <v/>
      </c>
      <c r="H171" s="606" t="str">
        <f>IFERROR(IF(INDEX('Coverage Indicators - Section D'!P$10:P$41,MATCH('Print View'!$A171,'Coverage Indicators - Section D'!$A$10:$A$41,0))&lt;&gt;0,INDEX('Coverage Indicators - Section D'!P$10:P$41,MATCH('Print View'!$A171,'Coverage Indicators - Section D'!$A$10:$A$41,0)),""),"")</f>
        <v/>
      </c>
      <c r="I171" s="606" t="str">
        <f>IFERROR(IF(INDEX('Coverage Indicators - Section D'!Q$10:Q$41,MATCH('Print View'!$A171,'Coverage Indicators - Section D'!$A$10:$A$41,0))&lt;&gt;0,INDEX('Coverage Indicators - Section D'!Q$10:Q$41,MATCH('Print View'!$A171,'Coverage Indicators - Section D'!$A$10:$A$41,0)),""),"")</f>
        <v/>
      </c>
      <c r="J171" s="606" t="str">
        <f>IFERROR(IF(INDEX('Coverage Indicators - Section D'!R$10:R$41,MATCH('Print View'!$A171,'Coverage Indicators - Section D'!$A$10:$A$41,0))&lt;&gt;0,INDEX('Coverage Indicators - Section D'!R$10:R$41,MATCH('Print View'!$A171,'Coverage Indicators - Section D'!$A$10:$A$41,0)),""),"")</f>
        <v/>
      </c>
      <c r="K171" s="606" t="str">
        <f>IFERROR(IF(INDEX('Coverage Indicators - Section D'!S$10:S$41,MATCH('Print View'!$A171,'Coverage Indicators - Section D'!$A$10:$A$41,0))&lt;&gt;0,INDEX('Coverage Indicators - Section D'!S$10:S$41,MATCH('Print View'!$A171,'Coverage Indicators - Section D'!$A$10:$A$41,0)),""),"")</f>
        <v/>
      </c>
      <c r="L171" s="250" t="str">
        <f>IFERROR(IF(INDEX('Coverage Indicators - Section D'!T$10:T$41,MATCH('Print View'!$A171,'Coverage Indicators - Section D'!$A$10:$A$41,0))&lt;&gt;0,INDEX('Coverage Indicators - Section D'!T$10:T$41,MATCH('Print View'!$A171,'Coverage Indicators - Section D'!$A$10:$A$41,0)),""),"")</f>
        <v/>
      </c>
      <c r="M171" s="606" t="str">
        <f>IFERROR(IF(INDEX('Coverage Indicators - Section D'!V$10:V$41,MATCH('Print View'!$A171,'Coverage Indicators - Section D'!$A$10:$A$41,0))&lt;&gt;0,INDEX('Coverage Indicators - Section D'!V$10:V$41,MATCH('Print View'!$A171,'Coverage Indicators - Section D'!$A$10:$A$41,0)),""),"")</f>
        <v/>
      </c>
      <c r="N171" s="250" t="str">
        <f ca="1">IFERROR(IF(INDEX('Coverage Indicators - Section D'!E$45:E$226,MATCH('Print View'!$AR171,'Coverage Indicators - Section D'!$I$45:$I$226,0))&lt;&gt;0,INDEX('Coverage Indicators - Section D'!E$45:E$226,MATCH('Print View'!$AR171,'Coverage Indicators - Section D'!$I$45:$I$226,0)),""),"")</f>
        <v/>
      </c>
      <c r="O171" s="605" t="str">
        <f ca="1">IFERROR(IF(INDEX('Coverage Indicators - Section D'!G$45:G$226,MATCH('Print View'!$AR171,'Coverage Indicators - Section D'!$I$45:$I$226,0))&lt;&gt;0,INDEX('Coverage Indicators - Section D'!G$45:G$226,MATCH('Print View'!$AR171,'Coverage Indicators - Section D'!$I$45:$I$226,0)),""),"")</f>
        <v/>
      </c>
      <c r="P171" s="606" t="str">
        <f ca="1">IFERROR(IF(INDEX('Coverage Indicators - Section D'!H$45:H$226,MATCH('Print View'!$AR171,'Coverage Indicators - Section D'!$I$45:$I$226,0))&lt;&gt;0,INDEX('Coverage Indicators - Section D'!H$45:H$226,MATCH('Print View'!$AR171,'Coverage Indicators - Section D'!$I$45:$I$226,0)),""),"")</f>
        <v/>
      </c>
      <c r="Q171" s="250" t="str">
        <f ca="1">IFERROR(IF(INDEX('Coverage Indicators - Section D'!E$45:E$226,MATCH('Print View'!$AS171,'Coverage Indicators - Section D'!$I$45:$I$226,0))&lt;&gt;0,INDEX('Coverage Indicators - Section D'!E$45:E$226,MATCH('Print View'!$AS171,'Coverage Indicators - Section D'!$I$45:$I$226,0)),""),"")</f>
        <v/>
      </c>
      <c r="R171" s="605" t="str">
        <f ca="1">IFERROR(IF(INDEX('Coverage Indicators - Section D'!G$45:G$226,MATCH('Print View'!$AS171,'Coverage Indicators - Section D'!$I$45:$I$226,0))&lt;&gt;0,INDEX('Coverage Indicators - Section D'!G$45:G$226,MATCH('Print View'!$AS171,'Coverage Indicators - Section D'!$I$45:$I$226,0)),""),"")</f>
        <v/>
      </c>
      <c r="S171" s="606" t="str">
        <f ca="1">IFERROR(IF(INDEX('Coverage Indicators - Section D'!H$45:H$226,MATCH('Print View'!$AS171,'Coverage Indicators - Section D'!$I$45:$I$226,0))&lt;&gt;0,INDEX('Coverage Indicators - Section D'!H$45:H$226,MATCH('Print View'!$AS171,'Coverage Indicators - Section D'!$I$45:$I$226,0)),""),"")</f>
        <v/>
      </c>
      <c r="T171" s="250" t="str">
        <f ca="1">IFERROR(IF(INDEX('Coverage Indicators - Section D'!E$45:E$226,MATCH('Print View'!$AT171,'Coverage Indicators - Section D'!$I$45:$I$226,0))&lt;&gt;0,INDEX('Coverage Indicators - Section D'!E$45:E$226,MATCH('Print View'!$AT171,'Coverage Indicators - Section D'!$I$45:$I$226,0)),""),"")</f>
        <v/>
      </c>
      <c r="U171" s="605" t="str">
        <f ca="1">IFERROR(IF(INDEX('Coverage Indicators - Section D'!G$45:G$226,MATCH('Print View'!$AT171,'Coverage Indicators - Section D'!$I$45:$I$226,0))&lt;&gt;0,INDEX('Coverage Indicators - Section D'!G$45:G$226,MATCH('Print View'!$AT171,'Coverage Indicators - Section D'!$I$45:$I$226,0)),""),"")</f>
        <v/>
      </c>
      <c r="V171" s="606" t="str">
        <f ca="1">IFERROR(IF(INDEX('Coverage Indicators - Section D'!H$45:H$226,MATCH('Print View'!$AT171,'Coverage Indicators - Section D'!$I$45:$I$226,0))&lt;&gt;0,INDEX('Coverage Indicators - Section D'!H$45:H$226,MATCH('Print View'!$AT171,'Coverage Indicators - Section D'!$I$45:$I$226,0)),""),"")</f>
        <v/>
      </c>
      <c r="W171" s="250" t="str">
        <f ca="1">IFERROR(IF(INDEX('Coverage Indicators - Section D'!E$45:E$226,MATCH('Print View'!$AU171,'Coverage Indicators - Section D'!$I$45:$I$226,0))&lt;&gt;0,INDEX('Coverage Indicators - Section D'!E$45:E$226,MATCH('Print View'!$AU171,'Coverage Indicators - Section D'!$I$45:$I$226,0)),""),"")</f>
        <v/>
      </c>
      <c r="X171" s="605" t="str">
        <f ca="1">IFERROR(IF(INDEX('Coverage Indicators - Section D'!G$45:G$226,MATCH('Print View'!$AU171,'Coverage Indicators - Section D'!$I$45:$I$226,0))&lt;&gt;0,INDEX('Coverage Indicators - Section D'!G$45:G$226,MATCH('Print View'!$AU171,'Coverage Indicators - Section D'!$I$45:$I$226,0)),""),"")</f>
        <v/>
      </c>
      <c r="Y171" s="606" t="str">
        <f ca="1">IFERROR(IF(INDEX('Coverage Indicators - Section D'!H$45:H$226,MATCH('Print View'!$AU171,'Coverage Indicators - Section D'!$I$45:$I$226,0))&lt;&gt;0,INDEX('Coverage Indicators - Section D'!H$45:H$226,MATCH('Print View'!$AU171,'Coverage Indicators - Section D'!$I$45:$I$226,0)),""),"")</f>
        <v/>
      </c>
      <c r="Z171" s="250" t="str">
        <f ca="1">IFERROR(IF(INDEX('Coverage Indicators - Section D'!E$45:E$226,MATCH('Print View'!$AV171,'Coverage Indicators - Section D'!$I$45:$I$226,0))&lt;&gt;0,INDEX('Coverage Indicators - Section D'!E$45:E$226,MATCH('Print View'!$AV171,'Coverage Indicators - Section D'!$I$45:$I$226,0)),""),"")</f>
        <v/>
      </c>
      <c r="AA171" s="605" t="str">
        <f ca="1">IFERROR(IF(INDEX('Coverage Indicators - Section D'!G$45:G$226,MATCH('Print View'!$AV171,'Coverage Indicators - Section D'!$I$45:$I$226,0))&lt;&gt;0,INDEX('Coverage Indicators - Section D'!G$45:G$226,MATCH('Print View'!$AV171,'Coverage Indicators - Section D'!$I$45:$I$226,0)),""),"")</f>
        <v/>
      </c>
      <c r="AB171" s="606" t="str">
        <f ca="1">IFERROR(IF(INDEX('Coverage Indicators - Section D'!H$45:H$226,MATCH('Print View'!$AV171,'Coverage Indicators - Section D'!$I$45:$I$226,0))&lt;&gt;0,INDEX('Coverage Indicators - Section D'!H$45:H$226,MATCH('Print View'!$AV171,'Coverage Indicators - Section D'!$I$45:$I$226,0)),""),"")</f>
        <v/>
      </c>
      <c r="AC171" s="250" t="str">
        <f ca="1">IFERROR(IF(INDEX('Coverage Indicators - Section D'!E$45:E$226,MATCH('Print View'!$AW171,'Coverage Indicators - Section D'!$I$45:$I$226,0))&lt;&gt;0,INDEX('Coverage Indicators - Section D'!E$45:E$226,MATCH('Print View'!$AW171,'Coverage Indicators - Section D'!$I$45:$I$226,0)),""),"")</f>
        <v/>
      </c>
      <c r="AD171" s="605" t="str">
        <f ca="1">IFERROR(IF(INDEX('Coverage Indicators - Section D'!G$45:G$226,MATCH('Print View'!$AW171,'Coverage Indicators - Section D'!$I$45:$I$226,0))&lt;&gt;0,INDEX('Coverage Indicators - Section D'!G$45:G$226,MATCH('Print View'!$AW171,'Coverage Indicators - Section D'!$I$45:$I$226,0)),""),"")</f>
        <v/>
      </c>
      <c r="AE171" s="606" t="str">
        <f ca="1">IFERROR(IF(INDEX('Coverage Indicators - Section D'!H$45:H$226,MATCH('Print View'!$AW171,'Coverage Indicators - Section D'!$I$45:$I$226,0))&lt;&gt;0,INDEX('Coverage Indicators - Section D'!H$45:H$226,MATCH('Print View'!$AW171,'Coverage Indicators - Section D'!$I$45:$I$226,0)),""),"")</f>
        <v/>
      </c>
      <c r="AF171" s="250" t="str">
        <f ca="1">IFERROR(IF(INDEX('Coverage Indicators - Section D'!E$45:E$226,MATCH('Print View'!$AX171,'Coverage Indicators - Section D'!$I$45:$I$226,0))&lt;&gt;0,INDEX('Coverage Indicators - Section D'!E$45:E$226,MATCH('Print View'!$AX171,'Coverage Indicators - Section D'!$I$45:$I$226,0)),""),"")</f>
        <v/>
      </c>
      <c r="AG171" s="605" t="str">
        <f ca="1">IFERROR(IF(INDEX('Coverage Indicators - Section D'!G$45:G$226,MATCH('Print View'!$AX171,'Coverage Indicators - Section D'!$I$45:$I$226,0))&lt;&gt;0,INDEX('Coverage Indicators - Section D'!G$45:G$226,MATCH('Print View'!$AX171,'Coverage Indicators - Section D'!$I$45:$I$226,0)),""),"")</f>
        <v/>
      </c>
      <c r="AH171" s="606" t="str">
        <f ca="1">IFERROR(IF(INDEX('Coverage Indicators - Section D'!H$45:H$226,MATCH('Print View'!$AX171,'Coverage Indicators - Section D'!$I$45:$I$226,0))&lt;&gt;0,INDEX('Coverage Indicators - Section D'!H$45:H$226,MATCH('Print View'!$AX171,'Coverage Indicators - Section D'!$I$45:$I$226,0)),""),"")</f>
        <v/>
      </c>
      <c r="AI171" s="250" t="str">
        <f ca="1">IFERROR(IF(INDEX('Coverage Indicators - Section D'!E$45:E$226,MATCH('Print View'!$AY171,'Coverage Indicators - Section D'!$I$45:$I$226,0))&lt;&gt;0,INDEX('Coverage Indicators - Section D'!E$45:E$226,MATCH('Print View'!$AY171,'Coverage Indicators - Section D'!$I$45:$I$226,0)),""),"")</f>
        <v/>
      </c>
      <c r="AJ171" s="605" t="str">
        <f ca="1">IFERROR(IF(INDEX('Coverage Indicators - Section D'!G$45:G$226,MATCH('Print View'!$AY171,'Coverage Indicators - Section D'!$I$45:$I$226,0))&lt;&gt;0,INDEX('Coverage Indicators - Section D'!G$45:G$226,MATCH('Print View'!$AY171,'Coverage Indicators - Section D'!$I$45:$I$226,0)),""),"")</f>
        <v/>
      </c>
      <c r="AK171" s="606" t="str">
        <f ca="1">IFERROR(IF(INDEX('Coverage Indicators - Section D'!H$45:H$226,MATCH('Print View'!$AY171,'Coverage Indicators - Section D'!$I$45:$I$226,0))&lt;&gt;0,INDEX('Coverage Indicators - Section D'!H$45:H$226,MATCH('Print View'!$AY171,'Coverage Indicators - Section D'!$I$45:$I$226,0)),""),"")</f>
        <v/>
      </c>
      <c r="AL171" s="319"/>
      <c r="AM171" s="699" t="str">
        <f>IFERROR(IF(INDEX('Coverage Indicators - Section D'!W$10:W$41,MATCH('Print View'!$A171,'Coverage Indicators - Section D'!$A$10:$A$41,0))&lt;&gt;0,INDEX('Coverage Indicators - Section D'!W$10:W$41,MATCH('Print View'!$A171,'Coverage Indicators - Section D'!$A$10:$A$41,0)),""),"")</f>
        <v/>
      </c>
      <c r="AN171" s="306"/>
      <c r="AO171" s="594"/>
      <c r="AP171" s="595"/>
      <c r="AQ171" s="595"/>
      <c r="AR171" s="615" t="str">
        <f t="shared" ref="AR171" ca="1" si="340">CONCATENATE($A171,N$117)</f>
        <v>271-Jul-19 to 31-Dec-19</v>
      </c>
      <c r="AS171" s="613" t="str">
        <f t="shared" ref="AS171" ca="1" si="341">CONCATENATE($A171,Q$117)</f>
        <v>271-Jan-20 to 31-Dec-20</v>
      </c>
      <c r="AT171" s="613" t="str">
        <f t="shared" ref="AT171" ca="1" si="342">CONCATENATE($A171,T$117)</f>
        <v>271-Jan-21 to 31-Dec-21</v>
      </c>
      <c r="AU171" s="613" t="str">
        <f t="shared" ref="AU171" ca="1" si="343">CONCATENATE($A171,W$117)</f>
        <v>271-Jan-22 to 30-Jun-22</v>
      </c>
      <c r="AV171" s="613" t="str">
        <f t="shared" ref="AV171" ca="1" si="344">CONCATENATE($A171,Z$117)</f>
        <v>271-Jul-22 to 30-Jun-23</v>
      </c>
      <c r="AW171" s="613" t="str">
        <f t="shared" ref="AW171" ca="1" si="345">CONCATENATE($A171,AC$117)</f>
        <v>271-Jul-23 to 30-Jun-24</v>
      </c>
      <c r="AX171" s="613" t="str">
        <f t="shared" ref="AX171" si="346">CONCATENATE($A171,AF$117)</f>
        <v xml:space="preserve">27 to </v>
      </c>
      <c r="AY171" s="613" t="str">
        <f t="shared" ref="AY171" si="347">CONCATENATE($A171,AI$117)</f>
        <v xml:space="preserve">27 to </v>
      </c>
      <c r="AZ171" s="339"/>
      <c r="BA171" s="339"/>
    </row>
    <row r="172" spans="1:53" s="226" customFormat="1" ht="28.5" hidden="1" x14ac:dyDescent="0.25">
      <c r="A172" s="698"/>
      <c r="B172" s="606"/>
      <c r="C172" s="606"/>
      <c r="D172" s="606"/>
      <c r="E172" s="249" t="str">
        <f>IFERROR(IF(INDEX('Coverage Indicators - Section D'!F$10:F$41,MATCH('Print View'!$A171,'Coverage Indicators - Section D'!$A$10:$A$41,0))&lt;&gt;0,INDEX('Coverage Indicators - Section D'!F$10:F$41,MATCH('Print View'!$A171,'Coverage Indicators - Section D'!$A$10:$A$41,0)),""),"")</f>
        <v/>
      </c>
      <c r="F172" s="605"/>
      <c r="G172" s="605"/>
      <c r="H172" s="606"/>
      <c r="I172" s="606"/>
      <c r="J172" s="606"/>
      <c r="K172" s="606"/>
      <c r="L172" s="249" t="str">
        <f>IFERROR(IF(INDEX('Coverage Indicators - Section D'!U$10:U$41,MATCH('Print View'!$A171,'Coverage Indicators - Section D'!$A$10:$A$41,0))&lt;&gt;0,INDEX('Coverage Indicators - Section D'!U$10:U$41,MATCH('Print View'!$A171,'Coverage Indicators - Section D'!$A$10:$A$41,0)),""),"")</f>
        <v/>
      </c>
      <c r="M172" s="606"/>
      <c r="N172" s="249" t="str">
        <f ca="1">IFERROR(IF(INDEX('Coverage Indicators - Section D'!F$45:F$226,MATCH('Print View'!$AR171,'Coverage Indicators - Section D'!$I$45:$I$226,0))&lt;&gt;0,INDEX('Coverage Indicators - Section D'!F$45:F$226,MATCH('Print View'!$AR171,'Coverage Indicators - Section D'!$I$45:$I$226,0)),""),"")</f>
        <v/>
      </c>
      <c r="O172" s="605"/>
      <c r="P172" s="606"/>
      <c r="Q172" s="249" t="str">
        <f ca="1">IFERROR(IF(INDEX('Coverage Indicators - Section D'!F$45:F$226,MATCH('Print View'!$AS171,'Coverage Indicators - Section D'!$I$45:$I$226,0))&lt;&gt;0,INDEX('Coverage Indicators - Section D'!F$45:F$226,MATCH('Print View'!$AS171,'Coverage Indicators - Section D'!$I$45:$I$226,0)),""),"")</f>
        <v/>
      </c>
      <c r="R172" s="605"/>
      <c r="S172" s="606"/>
      <c r="T172" s="249" t="str">
        <f ca="1">IFERROR(IF(INDEX('Coverage Indicators - Section D'!F$45:F$226,MATCH('Print View'!$AT171,'Coverage Indicators - Section D'!$I$45:$I$226,0))&lt;&gt;0,INDEX('Coverage Indicators - Section D'!F$45:F$226,MATCH('Print View'!$AT171,'Coverage Indicators - Section D'!$I$45:$I$226,0)),""),"")</f>
        <v/>
      </c>
      <c r="U172" s="605"/>
      <c r="V172" s="606"/>
      <c r="W172" s="249" t="str">
        <f ca="1">IFERROR(IF(INDEX('Coverage Indicators - Section D'!F$45:F$226,MATCH('Print View'!$AU171,'Coverage Indicators - Section D'!$I$45:$I$226,0))&lt;&gt;0,INDEX('Coverage Indicators - Section D'!F$45:F$226,MATCH('Print View'!$AU171,'Coverage Indicators - Section D'!$I$45:$I$226,0)),""),"")</f>
        <v/>
      </c>
      <c r="X172" s="605"/>
      <c r="Y172" s="606"/>
      <c r="Z172" s="249" t="str">
        <f ca="1">IFERROR(IF(INDEX('Coverage Indicators - Section D'!F$45:F$226,MATCH('Print View'!$AV171,'Coverage Indicators - Section D'!$I$45:$I$226,0))&lt;&gt;0,INDEX('Coverage Indicators - Section D'!F$45:F$226,MATCH('Print View'!$AV171,'Coverage Indicators - Section D'!$I$45:$I$226,0)),""),"")</f>
        <v/>
      </c>
      <c r="AA172" s="605"/>
      <c r="AB172" s="606"/>
      <c r="AC172" s="249" t="str">
        <f ca="1">IFERROR(IF(INDEX('Coverage Indicators - Section D'!F$45:F$226,MATCH('Print View'!$AW171,'Coverage Indicators - Section D'!$I$45:$I$226,0))&lt;&gt;0,INDEX('Coverage Indicators - Section D'!F$45:F$226,MATCH('Print View'!$AW171,'Coverage Indicators - Section D'!$I$45:$I$226,0)),""),"")</f>
        <v/>
      </c>
      <c r="AD172" s="605"/>
      <c r="AE172" s="606"/>
      <c r="AF172" s="249" t="str">
        <f ca="1">IFERROR(IF(INDEX('Coverage Indicators - Section D'!F$45:F$226,MATCH('Print View'!$AX171,'Coverage Indicators - Section D'!$I$45:$I$226,0))&lt;&gt;0,INDEX('Coverage Indicators - Section D'!F$45:F$226,MATCH('Print View'!$AX171,'Coverage Indicators - Section D'!$I$45:$I$226,0)),""),"")</f>
        <v/>
      </c>
      <c r="AG172" s="605"/>
      <c r="AH172" s="606"/>
      <c r="AI172" s="249" t="str">
        <f ca="1">IFERROR(IF(INDEX('Coverage Indicators - Section D'!F$45:F$226,MATCH('Print View'!$AY171,'Coverage Indicators - Section D'!$I$45:$I$226,0))&lt;&gt;0,INDEX('Coverage Indicators - Section D'!F$45:F$226,MATCH('Print View'!$AY171,'Coverage Indicators - Section D'!$I$45:$I$226,0)),""),"")</f>
        <v/>
      </c>
      <c r="AJ172" s="605"/>
      <c r="AK172" s="606"/>
      <c r="AL172" s="319"/>
      <c r="AM172" s="699"/>
      <c r="AN172" s="306"/>
      <c r="AO172" s="594"/>
      <c r="AP172" s="595"/>
      <c r="AQ172" s="595"/>
      <c r="AR172" s="615"/>
      <c r="AS172" s="613"/>
      <c r="AT172" s="613"/>
      <c r="AU172" s="613"/>
      <c r="AV172" s="613"/>
      <c r="AW172" s="613"/>
      <c r="AX172" s="613"/>
      <c r="AY172" s="613"/>
      <c r="AZ172" s="339"/>
      <c r="BA172" s="339"/>
    </row>
    <row r="173" spans="1:53" s="226" customFormat="1" ht="28.5" hidden="1" x14ac:dyDescent="0.25">
      <c r="A173" s="701">
        <v>28</v>
      </c>
      <c r="B173" s="608" t="str">
        <f>IFERROR(IF(INDEX('Coverage Indicators - Section D'!B$10:B$41,MATCH('Print View'!$A173,'Coverage Indicators - Section D'!$A$10:$A$41,0))&lt;&gt;0,INDEX('Coverage Indicators - Section D'!B$10:B$41,MATCH('Print View'!$A173,'Coverage Indicators - Section D'!$A$10:$A$41,0)),""),"")</f>
        <v/>
      </c>
      <c r="C173" s="608" t="str">
        <f>IFERROR(IF(INDEX('Coverage Indicators - Section D'!C$10:C$41,MATCH('Print View'!$A173,'Coverage Indicators - Section D'!$A$10:$A$41,0))&lt;&gt;0,INDEX('Coverage Indicators - Section D'!C$10:C$41,MATCH('Print View'!$A173,'Coverage Indicators - Section D'!$A$10:$A$41,0)),""),"")</f>
        <v/>
      </c>
      <c r="D173" s="608" t="str">
        <f>IFERROR(IF(INDEX('Coverage Indicators - Section D'!D$10:D$41,MATCH('Print View'!$A173,'Coverage Indicators - Section D'!$A$10:$A$41,0))&lt;&gt;0,INDEX('Coverage Indicators - Section D'!D$10:D$41,MATCH('Print View'!$A173,'Coverage Indicators - Section D'!$A$10:$A$41,0)),""),"")</f>
        <v/>
      </c>
      <c r="E173" s="271" t="str">
        <f>IFERROR(IF(INDEX('Coverage Indicators - Section D'!E$10:E$41,MATCH('Print View'!$A173,'Coverage Indicators - Section D'!$A$10:$A$41,0))&lt;&gt;0,INDEX('Coverage Indicators - Section D'!E$10:E$41,MATCH('Print View'!$A173,'Coverage Indicators - Section D'!$A$10:$A$41,0)),""),"")</f>
        <v/>
      </c>
      <c r="F173" s="607" t="str">
        <f>IFERROR(IF(INDEX('Coverage Indicators - Section D'!G$10:G$41,MATCH('Print View'!$A173,'Coverage Indicators - Section D'!$A$10:$A$41,0))&lt;&gt;0,INDEX('Coverage Indicators - Section D'!G$10:G$41,MATCH('Print View'!$A173,'Coverage Indicators - Section D'!$A$10:$A$41,0)),""),"")</f>
        <v/>
      </c>
      <c r="G173" s="607" t="str">
        <f>IFERROR(IF(INDEX('Coverage Indicators - Section D'!H$10:H$41,MATCH('Print View'!$A173,'Coverage Indicators - Section D'!$A$10:$A$41,0))&lt;&gt;0,INDEX('Coverage Indicators - Section D'!H$10:H$41,MATCH('Print View'!$A173,'Coverage Indicators - Section D'!$A$10:$A$41,0)),""),"")</f>
        <v/>
      </c>
      <c r="H173" s="608" t="str">
        <f>IFERROR(IF(INDEX('Coverage Indicators - Section D'!P$10:P$41,MATCH('Print View'!$A173,'Coverage Indicators - Section D'!$A$10:$A$41,0))&lt;&gt;0,INDEX('Coverage Indicators - Section D'!P$10:P$41,MATCH('Print View'!$A173,'Coverage Indicators - Section D'!$A$10:$A$41,0)),""),"")</f>
        <v/>
      </c>
      <c r="I173" s="608" t="str">
        <f>IFERROR(IF(INDEX('Coverage Indicators - Section D'!Q$10:Q$41,MATCH('Print View'!$A173,'Coverage Indicators - Section D'!$A$10:$A$41,0))&lt;&gt;0,INDEX('Coverage Indicators - Section D'!Q$10:Q$41,MATCH('Print View'!$A173,'Coverage Indicators - Section D'!$A$10:$A$41,0)),""),"")</f>
        <v/>
      </c>
      <c r="J173" s="608" t="str">
        <f>IFERROR(IF(INDEX('Coverage Indicators - Section D'!R$10:R$41,MATCH('Print View'!$A173,'Coverage Indicators - Section D'!$A$10:$A$41,0))&lt;&gt;0,INDEX('Coverage Indicators - Section D'!R$10:R$41,MATCH('Print View'!$A173,'Coverage Indicators - Section D'!$A$10:$A$41,0)),""),"")</f>
        <v/>
      </c>
      <c r="K173" s="608" t="str">
        <f>IFERROR(IF(INDEX('Coverage Indicators - Section D'!S$10:S$41,MATCH('Print View'!$A173,'Coverage Indicators - Section D'!$A$10:$A$41,0))&lt;&gt;0,INDEX('Coverage Indicators - Section D'!S$10:S$41,MATCH('Print View'!$A173,'Coverage Indicators - Section D'!$A$10:$A$41,0)),""),"")</f>
        <v/>
      </c>
      <c r="L173" s="271" t="str">
        <f>IFERROR(IF(INDEX('Coverage Indicators - Section D'!T$10:T$41,MATCH('Print View'!$A173,'Coverage Indicators - Section D'!$A$10:$A$41,0))&lt;&gt;0,INDEX('Coverage Indicators - Section D'!T$10:T$41,MATCH('Print View'!$A173,'Coverage Indicators - Section D'!$A$10:$A$41,0)),""),"")</f>
        <v/>
      </c>
      <c r="M173" s="608" t="str">
        <f>IFERROR(IF(INDEX('Coverage Indicators - Section D'!V$10:V$41,MATCH('Print View'!$A173,'Coverage Indicators - Section D'!$A$10:$A$41,0))&lt;&gt;0,INDEX('Coverage Indicators - Section D'!V$10:V$41,MATCH('Print View'!$A173,'Coverage Indicators - Section D'!$A$10:$A$41,0)),""),"")</f>
        <v/>
      </c>
      <c r="N173" s="271" t="str">
        <f ca="1">IFERROR(IF(INDEX('Coverage Indicators - Section D'!E$45:E$226,MATCH('Print View'!$AR173,'Coverage Indicators - Section D'!$I$45:$I$226,0))&lt;&gt;0,INDEX('Coverage Indicators - Section D'!E$45:E$226,MATCH('Print View'!$AR173,'Coverage Indicators - Section D'!$I$45:$I$226,0)),""),"")</f>
        <v/>
      </c>
      <c r="O173" s="607" t="str">
        <f ca="1">IFERROR(IF(INDEX('Coverage Indicators - Section D'!G$45:G$226,MATCH('Print View'!$AR173,'Coverage Indicators - Section D'!$I$45:$I$226,0))&lt;&gt;0,INDEX('Coverage Indicators - Section D'!G$45:G$226,MATCH('Print View'!$AR173,'Coverage Indicators - Section D'!$I$45:$I$226,0)),""),"")</f>
        <v/>
      </c>
      <c r="P173" s="608" t="str">
        <f ca="1">IFERROR(IF(INDEX('Coverage Indicators - Section D'!H$45:H$226,MATCH('Print View'!$AR173,'Coverage Indicators - Section D'!$I$45:$I$226,0))&lt;&gt;0,INDEX('Coverage Indicators - Section D'!H$45:H$226,MATCH('Print View'!$AR173,'Coverage Indicators - Section D'!$I$45:$I$226,0)),""),"")</f>
        <v/>
      </c>
      <c r="Q173" s="271" t="str">
        <f ca="1">IFERROR(IF(INDEX('Coverage Indicators - Section D'!E$45:E$226,MATCH('Print View'!$AS173,'Coverage Indicators - Section D'!$I$45:$I$226,0))&lt;&gt;0,INDEX('Coverage Indicators - Section D'!E$45:E$226,MATCH('Print View'!$AS173,'Coverage Indicators - Section D'!$I$45:$I$226,0)),""),"")</f>
        <v/>
      </c>
      <c r="R173" s="607" t="str">
        <f ca="1">IFERROR(IF(INDEX('Coverage Indicators - Section D'!G$45:G$226,MATCH('Print View'!$AS173,'Coverage Indicators - Section D'!$I$45:$I$226,0))&lt;&gt;0,INDEX('Coverage Indicators - Section D'!G$45:G$226,MATCH('Print View'!$AS173,'Coverage Indicators - Section D'!$I$45:$I$226,0)),""),"")</f>
        <v/>
      </c>
      <c r="S173" s="608" t="str">
        <f ca="1">IFERROR(IF(INDEX('Coverage Indicators - Section D'!H$45:H$226,MATCH('Print View'!$AS173,'Coverage Indicators - Section D'!$I$45:$I$226,0))&lt;&gt;0,INDEX('Coverage Indicators - Section D'!H$45:H$226,MATCH('Print View'!$AS173,'Coverage Indicators - Section D'!$I$45:$I$226,0)),""),"")</f>
        <v/>
      </c>
      <c r="T173" s="271" t="str">
        <f ca="1">IFERROR(IF(INDEX('Coverage Indicators - Section D'!E$45:E$226,MATCH('Print View'!$AT173,'Coverage Indicators - Section D'!$I$45:$I$226,0))&lt;&gt;0,INDEX('Coverage Indicators - Section D'!E$45:E$226,MATCH('Print View'!$AT173,'Coverage Indicators - Section D'!$I$45:$I$226,0)),""),"")</f>
        <v/>
      </c>
      <c r="U173" s="607" t="str">
        <f ca="1">IFERROR(IF(INDEX('Coverage Indicators - Section D'!G$45:G$226,MATCH('Print View'!$AT173,'Coverage Indicators - Section D'!$I$45:$I$226,0))&lt;&gt;0,INDEX('Coverage Indicators - Section D'!G$45:G$226,MATCH('Print View'!$AT173,'Coverage Indicators - Section D'!$I$45:$I$226,0)),""),"")</f>
        <v/>
      </c>
      <c r="V173" s="608" t="str">
        <f ca="1">IFERROR(IF(INDEX('Coverage Indicators - Section D'!H$45:H$226,MATCH('Print View'!$AT173,'Coverage Indicators - Section D'!$I$45:$I$226,0))&lt;&gt;0,INDEX('Coverage Indicators - Section D'!H$45:H$226,MATCH('Print View'!$AT173,'Coverage Indicators - Section D'!$I$45:$I$226,0)),""),"")</f>
        <v/>
      </c>
      <c r="W173" s="271" t="str">
        <f ca="1">IFERROR(IF(INDEX('Coverage Indicators - Section D'!E$45:E$226,MATCH('Print View'!$AU173,'Coverage Indicators - Section D'!$I$45:$I$226,0))&lt;&gt;0,INDEX('Coverage Indicators - Section D'!E$45:E$226,MATCH('Print View'!$AU173,'Coverage Indicators - Section D'!$I$45:$I$226,0)),""),"")</f>
        <v/>
      </c>
      <c r="X173" s="607" t="str">
        <f ca="1">IFERROR(IF(INDEX('Coverage Indicators - Section D'!G$45:G$226,MATCH('Print View'!$AU173,'Coverage Indicators - Section D'!$I$45:$I$226,0))&lt;&gt;0,INDEX('Coverage Indicators - Section D'!G$45:G$226,MATCH('Print View'!$AU173,'Coverage Indicators - Section D'!$I$45:$I$226,0)),""),"")</f>
        <v/>
      </c>
      <c r="Y173" s="608" t="str">
        <f ca="1">IFERROR(IF(INDEX('Coverage Indicators - Section D'!H$45:H$226,MATCH('Print View'!$AU173,'Coverage Indicators - Section D'!$I$45:$I$226,0))&lt;&gt;0,INDEX('Coverage Indicators - Section D'!H$45:H$226,MATCH('Print View'!$AU173,'Coverage Indicators - Section D'!$I$45:$I$226,0)),""),"")</f>
        <v/>
      </c>
      <c r="Z173" s="271" t="str">
        <f ca="1">IFERROR(IF(INDEX('Coverage Indicators - Section D'!E$45:E$226,MATCH('Print View'!$AV173,'Coverage Indicators - Section D'!$I$45:$I$226,0))&lt;&gt;0,INDEX('Coverage Indicators - Section D'!E$45:E$226,MATCH('Print View'!$AV173,'Coverage Indicators - Section D'!$I$45:$I$226,0)),""),"")</f>
        <v/>
      </c>
      <c r="AA173" s="607" t="str">
        <f ca="1">IFERROR(IF(INDEX('Coverage Indicators - Section D'!G$45:G$226,MATCH('Print View'!$AV173,'Coverage Indicators - Section D'!$I$45:$I$226,0))&lt;&gt;0,INDEX('Coverage Indicators - Section D'!G$45:G$226,MATCH('Print View'!$AV173,'Coverage Indicators - Section D'!$I$45:$I$226,0)),""),"")</f>
        <v/>
      </c>
      <c r="AB173" s="608" t="str">
        <f ca="1">IFERROR(IF(INDEX('Coverage Indicators - Section D'!H$45:H$226,MATCH('Print View'!$AV173,'Coverage Indicators - Section D'!$I$45:$I$226,0))&lt;&gt;0,INDEX('Coverage Indicators - Section D'!H$45:H$226,MATCH('Print View'!$AV173,'Coverage Indicators - Section D'!$I$45:$I$226,0)),""),"")</f>
        <v/>
      </c>
      <c r="AC173" s="271" t="str">
        <f ca="1">IFERROR(IF(INDEX('Coverage Indicators - Section D'!E$45:E$226,MATCH('Print View'!$AW173,'Coverage Indicators - Section D'!$I$45:$I$226,0))&lt;&gt;0,INDEX('Coverage Indicators - Section D'!E$45:E$226,MATCH('Print View'!$AW173,'Coverage Indicators - Section D'!$I$45:$I$226,0)),""),"")</f>
        <v/>
      </c>
      <c r="AD173" s="607" t="str">
        <f ca="1">IFERROR(IF(INDEX('Coverage Indicators - Section D'!G$45:G$226,MATCH('Print View'!$AW173,'Coverage Indicators - Section D'!$I$45:$I$226,0))&lt;&gt;0,INDEX('Coverage Indicators - Section D'!G$45:G$226,MATCH('Print View'!$AW173,'Coverage Indicators - Section D'!$I$45:$I$226,0)),""),"")</f>
        <v/>
      </c>
      <c r="AE173" s="608" t="str">
        <f ca="1">IFERROR(IF(INDEX('Coverage Indicators - Section D'!H$45:H$226,MATCH('Print View'!$AW173,'Coverage Indicators - Section D'!$I$45:$I$226,0))&lt;&gt;0,INDEX('Coverage Indicators - Section D'!H$45:H$226,MATCH('Print View'!$AW173,'Coverage Indicators - Section D'!$I$45:$I$226,0)),""),"")</f>
        <v/>
      </c>
      <c r="AF173" s="271" t="str">
        <f ca="1">IFERROR(IF(INDEX('Coverage Indicators - Section D'!E$45:E$226,MATCH('Print View'!$AX173,'Coverage Indicators - Section D'!$I$45:$I$226,0))&lt;&gt;0,INDEX('Coverage Indicators - Section D'!E$45:E$226,MATCH('Print View'!$AX173,'Coverage Indicators - Section D'!$I$45:$I$226,0)),""),"")</f>
        <v/>
      </c>
      <c r="AG173" s="607" t="str">
        <f ca="1">IFERROR(IF(INDEX('Coverage Indicators - Section D'!G$45:G$226,MATCH('Print View'!$AX173,'Coverage Indicators - Section D'!$I$45:$I$226,0))&lt;&gt;0,INDEX('Coverage Indicators - Section D'!G$45:G$226,MATCH('Print View'!$AX173,'Coverage Indicators - Section D'!$I$45:$I$226,0)),""),"")</f>
        <v/>
      </c>
      <c r="AH173" s="608" t="str">
        <f ca="1">IFERROR(IF(INDEX('Coverage Indicators - Section D'!H$45:H$226,MATCH('Print View'!$AX173,'Coverage Indicators - Section D'!$I$45:$I$226,0))&lt;&gt;0,INDEX('Coverage Indicators - Section D'!H$45:H$226,MATCH('Print View'!$AX173,'Coverage Indicators - Section D'!$I$45:$I$226,0)),""),"")</f>
        <v/>
      </c>
      <c r="AI173" s="271" t="str">
        <f ca="1">IFERROR(IF(INDEX('Coverage Indicators - Section D'!E$45:E$226,MATCH('Print View'!$AY173,'Coverage Indicators - Section D'!$I$45:$I$226,0))&lt;&gt;0,INDEX('Coverage Indicators - Section D'!E$45:E$226,MATCH('Print View'!$AY173,'Coverage Indicators - Section D'!$I$45:$I$226,0)),""),"")</f>
        <v/>
      </c>
      <c r="AJ173" s="607" t="str">
        <f ca="1">IFERROR(IF(INDEX('Coverage Indicators - Section D'!G$45:G$226,MATCH('Print View'!$AY173,'Coverage Indicators - Section D'!$I$45:$I$226,0))&lt;&gt;0,INDEX('Coverage Indicators - Section D'!G$45:G$226,MATCH('Print View'!$AY173,'Coverage Indicators - Section D'!$I$45:$I$226,0)),""),"")</f>
        <v/>
      </c>
      <c r="AK173" s="608" t="str">
        <f ca="1">IFERROR(IF(INDEX('Coverage Indicators - Section D'!H$45:H$226,MATCH('Print View'!$AY173,'Coverage Indicators - Section D'!$I$45:$I$226,0))&lt;&gt;0,INDEX('Coverage Indicators - Section D'!H$45:H$226,MATCH('Print View'!$AY173,'Coverage Indicators - Section D'!$I$45:$I$226,0)),""),"")</f>
        <v/>
      </c>
      <c r="AL173" s="319"/>
      <c r="AM173" s="700" t="str">
        <f>IFERROR(IF(INDEX('Coverage Indicators - Section D'!W$10:W$41,MATCH('Print View'!$A173,'Coverage Indicators - Section D'!$A$10:$A$41,0))&lt;&gt;0,INDEX('Coverage Indicators - Section D'!W$10:W$41,MATCH('Print View'!$A173,'Coverage Indicators - Section D'!$A$10:$A$41,0)),""),"")</f>
        <v/>
      </c>
      <c r="AN173" s="306"/>
      <c r="AO173" s="592"/>
      <c r="AP173" s="593"/>
      <c r="AQ173" s="593"/>
      <c r="AR173" s="615" t="str">
        <f t="shared" ref="AR173" ca="1" si="348">CONCATENATE($A173,N$117)</f>
        <v>281-Jul-19 to 31-Dec-19</v>
      </c>
      <c r="AS173" s="613" t="str">
        <f t="shared" ref="AS173" ca="1" si="349">CONCATENATE($A173,Q$117)</f>
        <v>281-Jan-20 to 31-Dec-20</v>
      </c>
      <c r="AT173" s="613" t="str">
        <f t="shared" ref="AT173" ca="1" si="350">CONCATENATE($A173,T$117)</f>
        <v>281-Jan-21 to 31-Dec-21</v>
      </c>
      <c r="AU173" s="613" t="str">
        <f t="shared" ref="AU173" ca="1" si="351">CONCATENATE($A173,W$117)</f>
        <v>281-Jan-22 to 30-Jun-22</v>
      </c>
      <c r="AV173" s="613" t="str">
        <f t="shared" ref="AV173" ca="1" si="352">CONCATENATE($A173,Z$117)</f>
        <v>281-Jul-22 to 30-Jun-23</v>
      </c>
      <c r="AW173" s="613" t="str">
        <f t="shared" ref="AW173" ca="1" si="353">CONCATENATE($A173,AC$117)</f>
        <v>281-Jul-23 to 30-Jun-24</v>
      </c>
      <c r="AX173" s="613" t="str">
        <f t="shared" ref="AX173" si="354">CONCATENATE($A173,AF$117)</f>
        <v xml:space="preserve">28 to </v>
      </c>
      <c r="AY173" s="613" t="str">
        <f t="shared" ref="AY173" si="355">CONCATENATE($A173,AI$117)</f>
        <v xml:space="preserve">28 to </v>
      </c>
      <c r="AZ173" s="339"/>
      <c r="BA173" s="339"/>
    </row>
    <row r="174" spans="1:53" s="226" customFormat="1" ht="28.5" hidden="1" x14ac:dyDescent="0.25">
      <c r="A174" s="701"/>
      <c r="B174" s="608"/>
      <c r="C174" s="608"/>
      <c r="D174" s="608"/>
      <c r="E174" s="272" t="str">
        <f>IFERROR(IF(INDEX('Coverage Indicators - Section D'!F$10:F$41,MATCH('Print View'!$A173,'Coverage Indicators - Section D'!$A$10:$A$41,0))&lt;&gt;0,INDEX('Coverage Indicators - Section D'!F$10:F$41,MATCH('Print View'!$A173,'Coverage Indicators - Section D'!$A$10:$A$41,0)),""),"")</f>
        <v/>
      </c>
      <c r="F174" s="607"/>
      <c r="G174" s="607"/>
      <c r="H174" s="608"/>
      <c r="I174" s="608"/>
      <c r="J174" s="608"/>
      <c r="K174" s="608"/>
      <c r="L174" s="272" t="str">
        <f>IFERROR(IF(INDEX('Coverage Indicators - Section D'!U$10:U$41,MATCH('Print View'!$A173,'Coverage Indicators - Section D'!$A$10:$A$41,0))&lt;&gt;0,INDEX('Coverage Indicators - Section D'!U$10:U$41,MATCH('Print View'!$A173,'Coverage Indicators - Section D'!$A$10:$A$41,0)),""),"")</f>
        <v/>
      </c>
      <c r="M174" s="608"/>
      <c r="N174" s="272" t="str">
        <f ca="1">IFERROR(IF(INDEX('Coverage Indicators - Section D'!F$45:F$226,MATCH('Print View'!$AR173,'Coverage Indicators - Section D'!$I$45:$I$226,0))&lt;&gt;0,INDEX('Coverage Indicators - Section D'!F$45:F$226,MATCH('Print View'!$AR173,'Coverage Indicators - Section D'!$I$45:$I$226,0)),""),"")</f>
        <v/>
      </c>
      <c r="O174" s="607"/>
      <c r="P174" s="608"/>
      <c r="Q174" s="272" t="str">
        <f ca="1">IFERROR(IF(INDEX('Coverage Indicators - Section D'!F$45:F$226,MATCH('Print View'!$AS173,'Coverage Indicators - Section D'!$I$45:$I$226,0))&lt;&gt;0,INDEX('Coverage Indicators - Section D'!F$45:F$226,MATCH('Print View'!$AS173,'Coverage Indicators - Section D'!$I$45:$I$226,0)),""),"")</f>
        <v/>
      </c>
      <c r="R174" s="607"/>
      <c r="S174" s="608"/>
      <c r="T174" s="272" t="str">
        <f ca="1">IFERROR(IF(INDEX('Coverage Indicators - Section D'!F$45:F$226,MATCH('Print View'!$AT173,'Coverage Indicators - Section D'!$I$45:$I$226,0))&lt;&gt;0,INDEX('Coverage Indicators - Section D'!F$45:F$226,MATCH('Print View'!$AT173,'Coverage Indicators - Section D'!$I$45:$I$226,0)),""),"")</f>
        <v/>
      </c>
      <c r="U174" s="607"/>
      <c r="V174" s="608"/>
      <c r="W174" s="272" t="str">
        <f ca="1">IFERROR(IF(INDEX('Coverage Indicators - Section D'!F$45:F$226,MATCH('Print View'!$AU173,'Coverage Indicators - Section D'!$I$45:$I$226,0))&lt;&gt;0,INDEX('Coverage Indicators - Section D'!F$45:F$226,MATCH('Print View'!$AU173,'Coverage Indicators - Section D'!$I$45:$I$226,0)),""),"")</f>
        <v/>
      </c>
      <c r="X174" s="607"/>
      <c r="Y174" s="608"/>
      <c r="Z174" s="272" t="str">
        <f ca="1">IFERROR(IF(INDEX('Coverage Indicators - Section D'!F$45:F$226,MATCH('Print View'!$AV173,'Coverage Indicators - Section D'!$I$45:$I$226,0))&lt;&gt;0,INDEX('Coverage Indicators - Section D'!F$45:F$226,MATCH('Print View'!$AV173,'Coverage Indicators - Section D'!$I$45:$I$226,0)),""),"")</f>
        <v/>
      </c>
      <c r="AA174" s="607"/>
      <c r="AB174" s="608"/>
      <c r="AC174" s="272" t="str">
        <f ca="1">IFERROR(IF(INDEX('Coverage Indicators - Section D'!F$45:F$226,MATCH('Print View'!$AW173,'Coverage Indicators - Section D'!$I$45:$I$226,0))&lt;&gt;0,INDEX('Coverage Indicators - Section D'!F$45:F$226,MATCH('Print View'!$AW173,'Coverage Indicators - Section D'!$I$45:$I$226,0)),""),"")</f>
        <v/>
      </c>
      <c r="AD174" s="607"/>
      <c r="AE174" s="608"/>
      <c r="AF174" s="272" t="str">
        <f ca="1">IFERROR(IF(INDEX('Coverage Indicators - Section D'!F$45:F$226,MATCH('Print View'!$AX173,'Coverage Indicators - Section D'!$I$45:$I$226,0))&lt;&gt;0,INDEX('Coverage Indicators - Section D'!F$45:F$226,MATCH('Print View'!$AX173,'Coverage Indicators - Section D'!$I$45:$I$226,0)),""),"")</f>
        <v/>
      </c>
      <c r="AG174" s="607"/>
      <c r="AH174" s="608"/>
      <c r="AI174" s="272" t="str">
        <f ca="1">IFERROR(IF(INDEX('Coverage Indicators - Section D'!F$45:F$226,MATCH('Print View'!$AY173,'Coverage Indicators - Section D'!$I$45:$I$226,0))&lt;&gt;0,INDEX('Coverage Indicators - Section D'!F$45:F$226,MATCH('Print View'!$AY173,'Coverage Indicators - Section D'!$I$45:$I$226,0)),""),"")</f>
        <v/>
      </c>
      <c r="AJ174" s="607"/>
      <c r="AK174" s="608"/>
      <c r="AL174" s="319"/>
      <c r="AM174" s="700"/>
      <c r="AN174" s="306"/>
      <c r="AO174" s="592"/>
      <c r="AP174" s="593"/>
      <c r="AQ174" s="593"/>
      <c r="AR174" s="615"/>
      <c r="AS174" s="613"/>
      <c r="AT174" s="613"/>
      <c r="AU174" s="613"/>
      <c r="AV174" s="613"/>
      <c r="AW174" s="613"/>
      <c r="AX174" s="613"/>
      <c r="AY174" s="613"/>
      <c r="AZ174" s="339"/>
      <c r="BA174" s="339"/>
    </row>
    <row r="175" spans="1:53" s="226" customFormat="1" ht="28.5" hidden="1" x14ac:dyDescent="0.25">
      <c r="A175" s="698">
        <v>29</v>
      </c>
      <c r="B175" s="606" t="str">
        <f>IFERROR(IF(INDEX('Coverage Indicators - Section D'!B$10:B$41,MATCH('Print View'!$A175,'Coverage Indicators - Section D'!$A$10:$A$41,0))&lt;&gt;0,INDEX('Coverage Indicators - Section D'!B$10:B$41,MATCH('Print View'!$A175,'Coverage Indicators - Section D'!$A$10:$A$41,0)),""),"")</f>
        <v/>
      </c>
      <c r="C175" s="606" t="str">
        <f>IFERROR(IF(INDEX('Coverage Indicators - Section D'!C$10:C$41,MATCH('Print View'!$A175,'Coverage Indicators - Section D'!$A$10:$A$41,0))&lt;&gt;0,INDEX('Coverage Indicators - Section D'!C$10:C$41,MATCH('Print View'!$A175,'Coverage Indicators - Section D'!$A$10:$A$41,0)),""),"")</f>
        <v/>
      </c>
      <c r="D175" s="606" t="str">
        <f>IFERROR(IF(INDEX('Coverage Indicators - Section D'!D$10:D$41,MATCH('Print View'!$A175,'Coverage Indicators - Section D'!$A$10:$A$41,0))&lt;&gt;0,INDEX('Coverage Indicators - Section D'!D$10:D$41,MATCH('Print View'!$A175,'Coverage Indicators - Section D'!$A$10:$A$41,0)),""),"")</f>
        <v/>
      </c>
      <c r="E175" s="250" t="str">
        <f>IFERROR(IF(INDEX('Coverage Indicators - Section D'!E$10:E$41,MATCH('Print View'!$A175,'Coverage Indicators - Section D'!$A$10:$A$41,0))&lt;&gt;0,INDEX('Coverage Indicators - Section D'!E$10:E$41,MATCH('Print View'!$A175,'Coverage Indicators - Section D'!$A$10:$A$41,0)),""),"")</f>
        <v/>
      </c>
      <c r="F175" s="605" t="str">
        <f>IFERROR(IF(INDEX('Coverage Indicators - Section D'!G$10:G$41,MATCH('Print View'!$A175,'Coverage Indicators - Section D'!$A$10:$A$41,0))&lt;&gt;0,INDEX('Coverage Indicators - Section D'!G$10:G$41,MATCH('Print View'!$A175,'Coverage Indicators - Section D'!$A$10:$A$41,0)),""),"")</f>
        <v/>
      </c>
      <c r="G175" s="605" t="str">
        <f>IFERROR(IF(INDEX('Coverage Indicators - Section D'!H$10:H$41,MATCH('Print View'!$A175,'Coverage Indicators - Section D'!$A$10:$A$41,0))&lt;&gt;0,INDEX('Coverage Indicators - Section D'!H$10:H$41,MATCH('Print View'!$A175,'Coverage Indicators - Section D'!$A$10:$A$41,0)),""),"")</f>
        <v/>
      </c>
      <c r="H175" s="606" t="str">
        <f>IFERROR(IF(INDEX('Coverage Indicators - Section D'!P$10:P$41,MATCH('Print View'!$A175,'Coverage Indicators - Section D'!$A$10:$A$41,0))&lt;&gt;0,INDEX('Coverage Indicators - Section D'!P$10:P$41,MATCH('Print View'!$A175,'Coverage Indicators - Section D'!$A$10:$A$41,0)),""),"")</f>
        <v/>
      </c>
      <c r="I175" s="606" t="str">
        <f>IFERROR(IF(INDEX('Coverage Indicators - Section D'!Q$10:Q$41,MATCH('Print View'!$A175,'Coverage Indicators - Section D'!$A$10:$A$41,0))&lt;&gt;0,INDEX('Coverage Indicators - Section D'!Q$10:Q$41,MATCH('Print View'!$A175,'Coverage Indicators - Section D'!$A$10:$A$41,0)),""),"")</f>
        <v/>
      </c>
      <c r="J175" s="606" t="str">
        <f>IFERROR(IF(INDEX('Coverage Indicators - Section D'!R$10:R$41,MATCH('Print View'!$A175,'Coverage Indicators - Section D'!$A$10:$A$41,0))&lt;&gt;0,INDEX('Coverage Indicators - Section D'!R$10:R$41,MATCH('Print View'!$A175,'Coverage Indicators - Section D'!$A$10:$A$41,0)),""),"")</f>
        <v/>
      </c>
      <c r="K175" s="606" t="str">
        <f>IFERROR(IF(INDEX('Coverage Indicators - Section D'!S$10:S$41,MATCH('Print View'!$A175,'Coverage Indicators - Section D'!$A$10:$A$41,0))&lt;&gt;0,INDEX('Coverage Indicators - Section D'!S$10:S$41,MATCH('Print View'!$A175,'Coverage Indicators - Section D'!$A$10:$A$41,0)),""),"")</f>
        <v/>
      </c>
      <c r="L175" s="250" t="str">
        <f>IFERROR(IF(INDEX('Coverage Indicators - Section D'!T$10:T$41,MATCH('Print View'!$A175,'Coverage Indicators - Section D'!$A$10:$A$41,0))&lt;&gt;0,INDEX('Coverage Indicators - Section D'!T$10:T$41,MATCH('Print View'!$A175,'Coverage Indicators - Section D'!$A$10:$A$41,0)),""),"")</f>
        <v/>
      </c>
      <c r="M175" s="606" t="str">
        <f>IFERROR(IF(INDEX('Coverage Indicators - Section D'!V$10:V$41,MATCH('Print View'!$A175,'Coverage Indicators - Section D'!$A$10:$A$41,0))&lt;&gt;0,INDEX('Coverage Indicators - Section D'!V$10:V$41,MATCH('Print View'!$A175,'Coverage Indicators - Section D'!$A$10:$A$41,0)),""),"")</f>
        <v/>
      </c>
      <c r="N175" s="250" t="str">
        <f ca="1">IFERROR(IF(INDEX('Coverage Indicators - Section D'!E$45:E$226,MATCH('Print View'!$AR175,'Coverage Indicators - Section D'!$I$45:$I$226,0))&lt;&gt;0,INDEX('Coverage Indicators - Section D'!E$45:E$226,MATCH('Print View'!$AR175,'Coverage Indicators - Section D'!$I$45:$I$226,0)),""),"")</f>
        <v/>
      </c>
      <c r="O175" s="605" t="str">
        <f ca="1">IFERROR(IF(INDEX('Coverage Indicators - Section D'!G$45:G$226,MATCH('Print View'!$AR175,'Coverage Indicators - Section D'!$I$45:$I$226,0))&lt;&gt;0,INDEX('Coverage Indicators - Section D'!G$45:G$226,MATCH('Print View'!$AR175,'Coverage Indicators - Section D'!$I$45:$I$226,0)),""),"")</f>
        <v/>
      </c>
      <c r="P175" s="606" t="str">
        <f ca="1">IFERROR(IF(INDEX('Coverage Indicators - Section D'!H$45:H$226,MATCH('Print View'!$AR175,'Coverage Indicators - Section D'!$I$45:$I$226,0))&lt;&gt;0,INDEX('Coverage Indicators - Section D'!H$45:H$226,MATCH('Print View'!$AR175,'Coverage Indicators - Section D'!$I$45:$I$226,0)),""),"")</f>
        <v/>
      </c>
      <c r="Q175" s="250" t="str">
        <f ca="1">IFERROR(IF(INDEX('Coverage Indicators - Section D'!E$45:E$226,MATCH('Print View'!$AS175,'Coverage Indicators - Section D'!$I$45:$I$226,0))&lt;&gt;0,INDEX('Coverage Indicators - Section D'!E$45:E$226,MATCH('Print View'!$AS175,'Coverage Indicators - Section D'!$I$45:$I$226,0)),""),"")</f>
        <v/>
      </c>
      <c r="R175" s="605" t="str">
        <f ca="1">IFERROR(IF(INDEX('Coverage Indicators - Section D'!G$45:G$226,MATCH('Print View'!$AS175,'Coverage Indicators - Section D'!$I$45:$I$226,0))&lt;&gt;0,INDEX('Coverage Indicators - Section D'!G$45:G$226,MATCH('Print View'!$AS175,'Coverage Indicators - Section D'!$I$45:$I$226,0)),""),"")</f>
        <v/>
      </c>
      <c r="S175" s="606" t="str">
        <f ca="1">IFERROR(IF(INDEX('Coverage Indicators - Section D'!H$45:H$226,MATCH('Print View'!$AS175,'Coverage Indicators - Section D'!$I$45:$I$226,0))&lt;&gt;0,INDEX('Coverage Indicators - Section D'!H$45:H$226,MATCH('Print View'!$AS175,'Coverage Indicators - Section D'!$I$45:$I$226,0)),""),"")</f>
        <v/>
      </c>
      <c r="T175" s="250" t="str">
        <f ca="1">IFERROR(IF(INDEX('Coverage Indicators - Section D'!E$45:E$226,MATCH('Print View'!$AT175,'Coverage Indicators - Section D'!$I$45:$I$226,0))&lt;&gt;0,INDEX('Coverage Indicators - Section D'!E$45:E$226,MATCH('Print View'!$AT175,'Coverage Indicators - Section D'!$I$45:$I$226,0)),""),"")</f>
        <v/>
      </c>
      <c r="U175" s="605" t="str">
        <f ca="1">IFERROR(IF(INDEX('Coverage Indicators - Section D'!G$45:G$226,MATCH('Print View'!$AT175,'Coverage Indicators - Section D'!$I$45:$I$226,0))&lt;&gt;0,INDEX('Coverage Indicators - Section D'!G$45:G$226,MATCH('Print View'!$AT175,'Coverage Indicators - Section D'!$I$45:$I$226,0)),""),"")</f>
        <v/>
      </c>
      <c r="V175" s="606" t="str">
        <f ca="1">IFERROR(IF(INDEX('Coverage Indicators - Section D'!H$45:H$226,MATCH('Print View'!$AT175,'Coverage Indicators - Section D'!$I$45:$I$226,0))&lt;&gt;0,INDEX('Coverage Indicators - Section D'!H$45:H$226,MATCH('Print View'!$AT175,'Coverage Indicators - Section D'!$I$45:$I$226,0)),""),"")</f>
        <v/>
      </c>
      <c r="W175" s="250" t="str">
        <f ca="1">IFERROR(IF(INDEX('Coverage Indicators - Section D'!E$45:E$226,MATCH('Print View'!$AU175,'Coverage Indicators - Section D'!$I$45:$I$226,0))&lt;&gt;0,INDEX('Coverage Indicators - Section D'!E$45:E$226,MATCH('Print View'!$AU175,'Coverage Indicators - Section D'!$I$45:$I$226,0)),""),"")</f>
        <v/>
      </c>
      <c r="X175" s="605" t="str">
        <f ca="1">IFERROR(IF(INDEX('Coverage Indicators - Section D'!G$45:G$226,MATCH('Print View'!$AU175,'Coverage Indicators - Section D'!$I$45:$I$226,0))&lt;&gt;0,INDEX('Coverage Indicators - Section D'!G$45:G$226,MATCH('Print View'!$AU175,'Coverage Indicators - Section D'!$I$45:$I$226,0)),""),"")</f>
        <v/>
      </c>
      <c r="Y175" s="606" t="str">
        <f ca="1">IFERROR(IF(INDEX('Coverage Indicators - Section D'!H$45:H$226,MATCH('Print View'!$AU175,'Coverage Indicators - Section D'!$I$45:$I$226,0))&lt;&gt;0,INDEX('Coverage Indicators - Section D'!H$45:H$226,MATCH('Print View'!$AU175,'Coverage Indicators - Section D'!$I$45:$I$226,0)),""),"")</f>
        <v/>
      </c>
      <c r="Z175" s="250" t="str">
        <f ca="1">IFERROR(IF(INDEX('Coverage Indicators - Section D'!E$45:E$226,MATCH('Print View'!$AV175,'Coverage Indicators - Section D'!$I$45:$I$226,0))&lt;&gt;0,INDEX('Coverage Indicators - Section D'!E$45:E$226,MATCH('Print View'!$AV175,'Coverage Indicators - Section D'!$I$45:$I$226,0)),""),"")</f>
        <v/>
      </c>
      <c r="AA175" s="605" t="str">
        <f ca="1">IFERROR(IF(INDEX('Coverage Indicators - Section D'!G$45:G$226,MATCH('Print View'!$AV175,'Coverage Indicators - Section D'!$I$45:$I$226,0))&lt;&gt;0,INDEX('Coverage Indicators - Section D'!G$45:G$226,MATCH('Print View'!$AV175,'Coverage Indicators - Section D'!$I$45:$I$226,0)),""),"")</f>
        <v/>
      </c>
      <c r="AB175" s="606" t="str">
        <f ca="1">IFERROR(IF(INDEX('Coverage Indicators - Section D'!H$45:H$226,MATCH('Print View'!$AV175,'Coverage Indicators - Section D'!$I$45:$I$226,0))&lt;&gt;0,INDEX('Coverage Indicators - Section D'!H$45:H$226,MATCH('Print View'!$AV175,'Coverage Indicators - Section D'!$I$45:$I$226,0)),""),"")</f>
        <v/>
      </c>
      <c r="AC175" s="250" t="str">
        <f ca="1">IFERROR(IF(INDEX('Coverage Indicators - Section D'!E$45:E$226,MATCH('Print View'!$AW175,'Coverage Indicators - Section D'!$I$45:$I$226,0))&lt;&gt;0,INDEX('Coverage Indicators - Section D'!E$45:E$226,MATCH('Print View'!$AW175,'Coverage Indicators - Section D'!$I$45:$I$226,0)),""),"")</f>
        <v/>
      </c>
      <c r="AD175" s="605" t="str">
        <f ca="1">IFERROR(IF(INDEX('Coverage Indicators - Section D'!G$45:G$226,MATCH('Print View'!$AW175,'Coverage Indicators - Section D'!$I$45:$I$226,0))&lt;&gt;0,INDEX('Coverage Indicators - Section D'!G$45:G$226,MATCH('Print View'!$AW175,'Coverage Indicators - Section D'!$I$45:$I$226,0)),""),"")</f>
        <v/>
      </c>
      <c r="AE175" s="606" t="str">
        <f ca="1">IFERROR(IF(INDEX('Coverage Indicators - Section D'!H$45:H$226,MATCH('Print View'!$AW175,'Coverage Indicators - Section D'!$I$45:$I$226,0))&lt;&gt;0,INDEX('Coverage Indicators - Section D'!H$45:H$226,MATCH('Print View'!$AW175,'Coverage Indicators - Section D'!$I$45:$I$226,0)),""),"")</f>
        <v/>
      </c>
      <c r="AF175" s="250" t="str">
        <f ca="1">IFERROR(IF(INDEX('Coverage Indicators - Section D'!E$45:E$226,MATCH('Print View'!$AX175,'Coverage Indicators - Section D'!$I$45:$I$226,0))&lt;&gt;0,INDEX('Coverage Indicators - Section D'!E$45:E$226,MATCH('Print View'!$AX175,'Coverage Indicators - Section D'!$I$45:$I$226,0)),""),"")</f>
        <v/>
      </c>
      <c r="AG175" s="605" t="str">
        <f ca="1">IFERROR(IF(INDEX('Coverage Indicators - Section D'!G$45:G$226,MATCH('Print View'!$AX175,'Coverage Indicators - Section D'!$I$45:$I$226,0))&lt;&gt;0,INDEX('Coverage Indicators - Section D'!G$45:G$226,MATCH('Print View'!$AX175,'Coverage Indicators - Section D'!$I$45:$I$226,0)),""),"")</f>
        <v/>
      </c>
      <c r="AH175" s="606" t="str">
        <f ca="1">IFERROR(IF(INDEX('Coverage Indicators - Section D'!H$45:H$226,MATCH('Print View'!$AX175,'Coverage Indicators - Section D'!$I$45:$I$226,0))&lt;&gt;0,INDEX('Coverage Indicators - Section D'!H$45:H$226,MATCH('Print View'!$AX175,'Coverage Indicators - Section D'!$I$45:$I$226,0)),""),"")</f>
        <v/>
      </c>
      <c r="AI175" s="250" t="str">
        <f ca="1">IFERROR(IF(INDEX('Coverage Indicators - Section D'!E$45:E$226,MATCH('Print View'!$AY175,'Coverage Indicators - Section D'!$I$45:$I$226,0))&lt;&gt;0,INDEX('Coverage Indicators - Section D'!E$45:E$226,MATCH('Print View'!$AY175,'Coverage Indicators - Section D'!$I$45:$I$226,0)),""),"")</f>
        <v/>
      </c>
      <c r="AJ175" s="605" t="str">
        <f ca="1">IFERROR(IF(INDEX('Coverage Indicators - Section D'!G$45:G$226,MATCH('Print View'!$AY175,'Coverage Indicators - Section D'!$I$45:$I$226,0))&lt;&gt;0,INDEX('Coverage Indicators - Section D'!G$45:G$226,MATCH('Print View'!$AY175,'Coverage Indicators - Section D'!$I$45:$I$226,0)),""),"")</f>
        <v/>
      </c>
      <c r="AK175" s="606" t="str">
        <f ca="1">IFERROR(IF(INDEX('Coverage Indicators - Section D'!H$45:H$226,MATCH('Print View'!$AY175,'Coverage Indicators - Section D'!$I$45:$I$226,0))&lt;&gt;0,INDEX('Coverage Indicators - Section D'!H$45:H$226,MATCH('Print View'!$AY175,'Coverage Indicators - Section D'!$I$45:$I$226,0)),""),"")</f>
        <v/>
      </c>
      <c r="AL175" s="319"/>
      <c r="AM175" s="699" t="str">
        <f>IFERROR(IF(INDEX('Coverage Indicators - Section D'!W$10:W$41,MATCH('Print View'!$A175,'Coverage Indicators - Section D'!$A$10:$A$41,0))&lt;&gt;0,INDEX('Coverage Indicators - Section D'!W$10:W$41,MATCH('Print View'!$A175,'Coverage Indicators - Section D'!$A$10:$A$41,0)),""),"")</f>
        <v/>
      </c>
      <c r="AN175" s="306"/>
      <c r="AO175" s="594"/>
      <c r="AP175" s="595"/>
      <c r="AQ175" s="595"/>
      <c r="AR175" s="615" t="str">
        <f t="shared" ref="AR175" ca="1" si="356">CONCATENATE($A175,N$117)</f>
        <v>291-Jul-19 to 31-Dec-19</v>
      </c>
      <c r="AS175" s="613" t="str">
        <f t="shared" ref="AS175" ca="1" si="357">CONCATENATE($A175,Q$117)</f>
        <v>291-Jan-20 to 31-Dec-20</v>
      </c>
      <c r="AT175" s="613" t="str">
        <f t="shared" ref="AT175" ca="1" si="358">CONCATENATE($A175,T$117)</f>
        <v>291-Jan-21 to 31-Dec-21</v>
      </c>
      <c r="AU175" s="613" t="str">
        <f t="shared" ref="AU175" ca="1" si="359">CONCATENATE($A175,W$117)</f>
        <v>291-Jan-22 to 30-Jun-22</v>
      </c>
      <c r="AV175" s="613" t="str">
        <f t="shared" ref="AV175" ca="1" si="360">CONCATENATE($A175,Z$117)</f>
        <v>291-Jul-22 to 30-Jun-23</v>
      </c>
      <c r="AW175" s="613" t="str">
        <f t="shared" ref="AW175" ca="1" si="361">CONCATENATE($A175,AC$117)</f>
        <v>291-Jul-23 to 30-Jun-24</v>
      </c>
      <c r="AX175" s="613" t="str">
        <f t="shared" ref="AX175" si="362">CONCATENATE($A175,AF$117)</f>
        <v xml:space="preserve">29 to </v>
      </c>
      <c r="AY175" s="613" t="str">
        <f t="shared" ref="AY175" si="363">CONCATENATE($A175,AI$117)</f>
        <v xml:space="preserve">29 to </v>
      </c>
      <c r="AZ175" s="339"/>
      <c r="BA175" s="339"/>
    </row>
    <row r="176" spans="1:53" s="226" customFormat="1" ht="28.5" hidden="1" x14ac:dyDescent="0.25">
      <c r="A176" s="698"/>
      <c r="B176" s="606"/>
      <c r="C176" s="606"/>
      <c r="D176" s="606"/>
      <c r="E176" s="249" t="str">
        <f>IFERROR(IF(INDEX('Coverage Indicators - Section D'!F$10:F$41,MATCH('Print View'!$A175,'Coverage Indicators - Section D'!$A$10:$A$41,0))&lt;&gt;0,INDEX('Coverage Indicators - Section D'!F$10:F$41,MATCH('Print View'!$A175,'Coverage Indicators - Section D'!$A$10:$A$41,0)),""),"")</f>
        <v/>
      </c>
      <c r="F176" s="605"/>
      <c r="G176" s="605"/>
      <c r="H176" s="606"/>
      <c r="I176" s="606"/>
      <c r="J176" s="606"/>
      <c r="K176" s="606"/>
      <c r="L176" s="249" t="str">
        <f>IFERROR(IF(INDEX('Coverage Indicators - Section D'!U$10:U$41,MATCH('Print View'!$A175,'Coverage Indicators - Section D'!$A$10:$A$41,0))&lt;&gt;0,INDEX('Coverage Indicators - Section D'!U$10:U$41,MATCH('Print View'!$A175,'Coverage Indicators - Section D'!$A$10:$A$41,0)),""),"")</f>
        <v/>
      </c>
      <c r="M176" s="606"/>
      <c r="N176" s="249" t="str">
        <f ca="1">IFERROR(IF(INDEX('Coverage Indicators - Section D'!F$45:F$226,MATCH('Print View'!$AR175,'Coverage Indicators - Section D'!$I$45:$I$226,0))&lt;&gt;0,INDEX('Coverage Indicators - Section D'!F$45:F$226,MATCH('Print View'!$AR175,'Coverage Indicators - Section D'!$I$45:$I$226,0)),""),"")</f>
        <v/>
      </c>
      <c r="O176" s="605"/>
      <c r="P176" s="606"/>
      <c r="Q176" s="249" t="str">
        <f ca="1">IFERROR(IF(INDEX('Coverage Indicators - Section D'!F$45:F$226,MATCH('Print View'!$AS175,'Coverage Indicators - Section D'!$I$45:$I$226,0))&lt;&gt;0,INDEX('Coverage Indicators - Section D'!F$45:F$226,MATCH('Print View'!$AS175,'Coverage Indicators - Section D'!$I$45:$I$226,0)),""),"")</f>
        <v/>
      </c>
      <c r="R176" s="605"/>
      <c r="S176" s="606"/>
      <c r="T176" s="249" t="str">
        <f ca="1">IFERROR(IF(INDEX('Coverage Indicators - Section D'!F$45:F$226,MATCH('Print View'!$AT175,'Coverage Indicators - Section D'!$I$45:$I$226,0))&lt;&gt;0,INDEX('Coverage Indicators - Section D'!F$45:F$226,MATCH('Print View'!$AT175,'Coverage Indicators - Section D'!$I$45:$I$226,0)),""),"")</f>
        <v/>
      </c>
      <c r="U176" s="605"/>
      <c r="V176" s="606"/>
      <c r="W176" s="249" t="str">
        <f ca="1">IFERROR(IF(INDEX('Coverage Indicators - Section D'!F$45:F$226,MATCH('Print View'!$AU175,'Coverage Indicators - Section D'!$I$45:$I$226,0))&lt;&gt;0,INDEX('Coverage Indicators - Section D'!F$45:F$226,MATCH('Print View'!$AU175,'Coverage Indicators - Section D'!$I$45:$I$226,0)),""),"")</f>
        <v/>
      </c>
      <c r="X176" s="605"/>
      <c r="Y176" s="606"/>
      <c r="Z176" s="249" t="str">
        <f ca="1">IFERROR(IF(INDEX('Coverage Indicators - Section D'!F$45:F$226,MATCH('Print View'!$AV175,'Coverage Indicators - Section D'!$I$45:$I$226,0))&lt;&gt;0,INDEX('Coverage Indicators - Section D'!F$45:F$226,MATCH('Print View'!$AV175,'Coverage Indicators - Section D'!$I$45:$I$226,0)),""),"")</f>
        <v/>
      </c>
      <c r="AA176" s="605"/>
      <c r="AB176" s="606"/>
      <c r="AC176" s="249" t="str">
        <f ca="1">IFERROR(IF(INDEX('Coverage Indicators - Section D'!F$45:F$226,MATCH('Print View'!$AW175,'Coverage Indicators - Section D'!$I$45:$I$226,0))&lt;&gt;0,INDEX('Coverage Indicators - Section D'!F$45:F$226,MATCH('Print View'!$AW175,'Coverage Indicators - Section D'!$I$45:$I$226,0)),""),"")</f>
        <v/>
      </c>
      <c r="AD176" s="605"/>
      <c r="AE176" s="606"/>
      <c r="AF176" s="249" t="str">
        <f ca="1">IFERROR(IF(INDEX('Coverage Indicators - Section D'!F$45:F$226,MATCH('Print View'!$AX175,'Coverage Indicators - Section D'!$I$45:$I$226,0))&lt;&gt;0,INDEX('Coverage Indicators - Section D'!F$45:F$226,MATCH('Print View'!$AX175,'Coverage Indicators - Section D'!$I$45:$I$226,0)),""),"")</f>
        <v/>
      </c>
      <c r="AG176" s="605"/>
      <c r="AH176" s="606"/>
      <c r="AI176" s="249" t="str">
        <f ca="1">IFERROR(IF(INDEX('Coverage Indicators - Section D'!F$45:F$226,MATCH('Print View'!$AY175,'Coverage Indicators - Section D'!$I$45:$I$226,0))&lt;&gt;0,INDEX('Coverage Indicators - Section D'!F$45:F$226,MATCH('Print View'!$AY175,'Coverage Indicators - Section D'!$I$45:$I$226,0)),""),"")</f>
        <v/>
      </c>
      <c r="AJ176" s="605"/>
      <c r="AK176" s="606"/>
      <c r="AL176" s="319"/>
      <c r="AM176" s="699"/>
      <c r="AN176" s="306"/>
      <c r="AO176" s="594"/>
      <c r="AP176" s="595"/>
      <c r="AQ176" s="595"/>
      <c r="AR176" s="615"/>
      <c r="AS176" s="613"/>
      <c r="AT176" s="613"/>
      <c r="AU176" s="613"/>
      <c r="AV176" s="613"/>
      <c r="AW176" s="613"/>
      <c r="AX176" s="613"/>
      <c r="AY176" s="613"/>
      <c r="AZ176" s="339"/>
      <c r="BA176" s="339"/>
    </row>
    <row r="177" spans="1:53" s="226" customFormat="1" ht="28.5" hidden="1" x14ac:dyDescent="0.25">
      <c r="A177" s="701">
        <v>30</v>
      </c>
      <c r="B177" s="608" t="str">
        <f>IFERROR(IF(INDEX('Coverage Indicators - Section D'!B$10:B$41,MATCH('Print View'!$A177,'Coverage Indicators - Section D'!$A$10:$A$41,0))&lt;&gt;0,INDEX('Coverage Indicators - Section D'!B$10:B$41,MATCH('Print View'!$A177,'Coverage Indicators - Section D'!$A$10:$A$41,0)),""),"")</f>
        <v/>
      </c>
      <c r="C177" s="608" t="str">
        <f>IFERROR(IF(INDEX('Coverage Indicators - Section D'!C$10:C$41,MATCH('Print View'!$A177,'Coverage Indicators - Section D'!$A$10:$A$41,0))&lt;&gt;0,INDEX('Coverage Indicators - Section D'!C$10:C$41,MATCH('Print View'!$A177,'Coverage Indicators - Section D'!$A$10:$A$41,0)),""),"")</f>
        <v/>
      </c>
      <c r="D177" s="608" t="str">
        <f>IFERROR(IF(INDEX('Coverage Indicators - Section D'!D$10:D$41,MATCH('Print View'!$A177,'Coverage Indicators - Section D'!$A$10:$A$41,0))&lt;&gt;0,INDEX('Coverage Indicators - Section D'!D$10:D$41,MATCH('Print View'!$A177,'Coverage Indicators - Section D'!$A$10:$A$41,0)),""),"")</f>
        <v/>
      </c>
      <c r="E177" s="271" t="str">
        <f>IFERROR(IF(INDEX('Coverage Indicators - Section D'!E$10:E$41,MATCH('Print View'!$A177,'Coverage Indicators - Section D'!$A$10:$A$41,0))&lt;&gt;0,INDEX('Coverage Indicators - Section D'!E$10:E$41,MATCH('Print View'!$A177,'Coverage Indicators - Section D'!$A$10:$A$41,0)),""),"")</f>
        <v/>
      </c>
      <c r="F177" s="607" t="str">
        <f>IFERROR(IF(INDEX('Coverage Indicators - Section D'!G$10:G$41,MATCH('Print View'!$A177,'Coverage Indicators - Section D'!$A$10:$A$41,0))&lt;&gt;0,INDEX('Coverage Indicators - Section D'!G$10:G$41,MATCH('Print View'!$A177,'Coverage Indicators - Section D'!$A$10:$A$41,0)),""),"")</f>
        <v/>
      </c>
      <c r="G177" s="607" t="str">
        <f>IFERROR(IF(INDEX('Coverage Indicators - Section D'!H$10:H$41,MATCH('Print View'!$A177,'Coverage Indicators - Section D'!$A$10:$A$41,0))&lt;&gt;0,INDEX('Coverage Indicators - Section D'!H$10:H$41,MATCH('Print View'!$A177,'Coverage Indicators - Section D'!$A$10:$A$41,0)),""),"")</f>
        <v/>
      </c>
      <c r="H177" s="608" t="str">
        <f>IFERROR(IF(INDEX('Coverage Indicators - Section D'!P$10:P$41,MATCH('Print View'!$A177,'Coverage Indicators - Section D'!$A$10:$A$41,0))&lt;&gt;0,INDEX('Coverage Indicators - Section D'!P$10:P$41,MATCH('Print View'!$A177,'Coverage Indicators - Section D'!$A$10:$A$41,0)),""),"")</f>
        <v/>
      </c>
      <c r="I177" s="608" t="str">
        <f>IFERROR(IF(INDEX('Coverage Indicators - Section D'!Q$10:Q$41,MATCH('Print View'!$A177,'Coverage Indicators - Section D'!$A$10:$A$41,0))&lt;&gt;0,INDEX('Coverage Indicators - Section D'!Q$10:Q$41,MATCH('Print View'!$A177,'Coverage Indicators - Section D'!$A$10:$A$41,0)),""),"")</f>
        <v/>
      </c>
      <c r="J177" s="608" t="str">
        <f>IFERROR(IF(INDEX('Coverage Indicators - Section D'!R$10:R$41,MATCH('Print View'!$A177,'Coverage Indicators - Section D'!$A$10:$A$41,0))&lt;&gt;0,INDEX('Coverage Indicators - Section D'!R$10:R$41,MATCH('Print View'!$A177,'Coverage Indicators - Section D'!$A$10:$A$41,0)),""),"")</f>
        <v/>
      </c>
      <c r="K177" s="608" t="str">
        <f>IFERROR(IF(INDEX('Coverage Indicators - Section D'!S$10:S$41,MATCH('Print View'!$A177,'Coverage Indicators - Section D'!$A$10:$A$41,0))&lt;&gt;0,INDEX('Coverage Indicators - Section D'!S$10:S$41,MATCH('Print View'!$A177,'Coverage Indicators - Section D'!$A$10:$A$41,0)),""),"")</f>
        <v/>
      </c>
      <c r="L177" s="271" t="str">
        <f>IFERROR(IF(INDEX('Coverage Indicators - Section D'!T$10:T$41,MATCH('Print View'!$A177,'Coverage Indicators - Section D'!$A$10:$A$41,0))&lt;&gt;0,INDEX('Coverage Indicators - Section D'!T$10:T$41,MATCH('Print View'!$A177,'Coverage Indicators - Section D'!$A$10:$A$41,0)),""),"")</f>
        <v/>
      </c>
      <c r="M177" s="608" t="str">
        <f>IFERROR(IF(INDEX('Coverage Indicators - Section D'!V$10:V$41,MATCH('Print View'!$A177,'Coverage Indicators - Section D'!$A$10:$A$41,0))&lt;&gt;0,INDEX('Coverage Indicators - Section D'!V$10:V$41,MATCH('Print View'!$A177,'Coverage Indicators - Section D'!$A$10:$A$41,0)),""),"")</f>
        <v/>
      </c>
      <c r="N177" s="271" t="str">
        <f ca="1">IFERROR(IF(INDEX('Coverage Indicators - Section D'!E$45:E$226,MATCH('Print View'!$AR177,'Coverage Indicators - Section D'!$I$45:$I$226,0))&lt;&gt;0,INDEX('Coverage Indicators - Section D'!E$45:E$226,MATCH('Print View'!$AR177,'Coverage Indicators - Section D'!$I$45:$I$226,0)),""),"")</f>
        <v/>
      </c>
      <c r="O177" s="607" t="str">
        <f ca="1">IFERROR(IF(INDEX('Coverage Indicators - Section D'!G$45:G$226,MATCH('Print View'!$AR177,'Coverage Indicators - Section D'!$I$45:$I$226,0))&lt;&gt;0,INDEX('Coverage Indicators - Section D'!G$45:G$226,MATCH('Print View'!$AR177,'Coverage Indicators - Section D'!$I$45:$I$226,0)),""),"")</f>
        <v/>
      </c>
      <c r="P177" s="608" t="str">
        <f ca="1">IFERROR(IF(INDEX('Coverage Indicators - Section D'!H$45:H$226,MATCH('Print View'!$AR177,'Coverage Indicators - Section D'!$I$45:$I$226,0))&lt;&gt;0,INDEX('Coverage Indicators - Section D'!H$45:H$226,MATCH('Print View'!$AR177,'Coverage Indicators - Section D'!$I$45:$I$226,0)),""),"")</f>
        <v/>
      </c>
      <c r="Q177" s="271" t="str">
        <f ca="1">IFERROR(IF(INDEX('Coverage Indicators - Section D'!E$45:E$226,MATCH('Print View'!$AS177,'Coverage Indicators - Section D'!$I$45:$I$226,0))&lt;&gt;0,INDEX('Coverage Indicators - Section D'!E$45:E$226,MATCH('Print View'!$AS177,'Coverage Indicators - Section D'!$I$45:$I$226,0)),""),"")</f>
        <v/>
      </c>
      <c r="R177" s="607" t="str">
        <f ca="1">IFERROR(IF(INDEX('Coverage Indicators - Section D'!G$45:G$226,MATCH('Print View'!$AS177,'Coverage Indicators - Section D'!$I$45:$I$226,0))&lt;&gt;0,INDEX('Coverage Indicators - Section D'!G$45:G$226,MATCH('Print View'!$AS177,'Coverage Indicators - Section D'!$I$45:$I$226,0)),""),"")</f>
        <v/>
      </c>
      <c r="S177" s="608" t="str">
        <f ca="1">IFERROR(IF(INDEX('Coverage Indicators - Section D'!H$45:H$226,MATCH('Print View'!$AS177,'Coverage Indicators - Section D'!$I$45:$I$226,0))&lt;&gt;0,INDEX('Coverage Indicators - Section D'!H$45:H$226,MATCH('Print View'!$AS177,'Coverage Indicators - Section D'!$I$45:$I$226,0)),""),"")</f>
        <v/>
      </c>
      <c r="T177" s="271" t="str">
        <f ca="1">IFERROR(IF(INDEX('Coverage Indicators - Section D'!E$45:E$226,MATCH('Print View'!$AT177,'Coverage Indicators - Section D'!$I$45:$I$226,0))&lt;&gt;0,INDEX('Coverage Indicators - Section D'!E$45:E$226,MATCH('Print View'!$AT177,'Coverage Indicators - Section D'!$I$45:$I$226,0)),""),"")</f>
        <v/>
      </c>
      <c r="U177" s="607" t="str">
        <f ca="1">IFERROR(IF(INDEX('Coverage Indicators - Section D'!G$45:G$226,MATCH('Print View'!$AT177,'Coverage Indicators - Section D'!$I$45:$I$226,0))&lt;&gt;0,INDEX('Coverage Indicators - Section D'!G$45:G$226,MATCH('Print View'!$AT177,'Coverage Indicators - Section D'!$I$45:$I$226,0)),""),"")</f>
        <v/>
      </c>
      <c r="V177" s="608" t="str">
        <f ca="1">IFERROR(IF(INDEX('Coverage Indicators - Section D'!H$45:H$226,MATCH('Print View'!$AT177,'Coverage Indicators - Section D'!$I$45:$I$226,0))&lt;&gt;0,INDEX('Coverage Indicators - Section D'!H$45:H$226,MATCH('Print View'!$AT177,'Coverage Indicators - Section D'!$I$45:$I$226,0)),""),"")</f>
        <v/>
      </c>
      <c r="W177" s="271" t="str">
        <f ca="1">IFERROR(IF(INDEX('Coverage Indicators - Section D'!E$45:E$226,MATCH('Print View'!$AU177,'Coverage Indicators - Section D'!$I$45:$I$226,0))&lt;&gt;0,INDEX('Coverage Indicators - Section D'!E$45:E$226,MATCH('Print View'!$AU177,'Coverage Indicators - Section D'!$I$45:$I$226,0)),""),"")</f>
        <v/>
      </c>
      <c r="X177" s="607" t="str">
        <f ca="1">IFERROR(IF(INDEX('Coverage Indicators - Section D'!G$45:G$226,MATCH('Print View'!$AU177,'Coverage Indicators - Section D'!$I$45:$I$226,0))&lt;&gt;0,INDEX('Coverage Indicators - Section D'!G$45:G$226,MATCH('Print View'!$AU177,'Coverage Indicators - Section D'!$I$45:$I$226,0)),""),"")</f>
        <v/>
      </c>
      <c r="Y177" s="608" t="str">
        <f ca="1">IFERROR(IF(INDEX('Coverage Indicators - Section D'!H$45:H$226,MATCH('Print View'!$AU177,'Coverage Indicators - Section D'!$I$45:$I$226,0))&lt;&gt;0,INDEX('Coverage Indicators - Section D'!H$45:H$226,MATCH('Print View'!$AU177,'Coverage Indicators - Section D'!$I$45:$I$226,0)),""),"")</f>
        <v/>
      </c>
      <c r="Z177" s="271" t="str">
        <f ca="1">IFERROR(IF(INDEX('Coverage Indicators - Section D'!E$45:E$226,MATCH('Print View'!$AV177,'Coverage Indicators - Section D'!$I$45:$I$226,0))&lt;&gt;0,INDEX('Coverage Indicators - Section D'!E$45:E$226,MATCH('Print View'!$AV177,'Coverage Indicators - Section D'!$I$45:$I$226,0)),""),"")</f>
        <v/>
      </c>
      <c r="AA177" s="607" t="str">
        <f ca="1">IFERROR(IF(INDEX('Coverage Indicators - Section D'!G$45:G$226,MATCH('Print View'!$AV177,'Coverage Indicators - Section D'!$I$45:$I$226,0))&lt;&gt;0,INDEX('Coverage Indicators - Section D'!G$45:G$226,MATCH('Print View'!$AV177,'Coverage Indicators - Section D'!$I$45:$I$226,0)),""),"")</f>
        <v/>
      </c>
      <c r="AB177" s="608" t="str">
        <f ca="1">IFERROR(IF(INDEX('Coverage Indicators - Section D'!H$45:H$226,MATCH('Print View'!$AV177,'Coverage Indicators - Section D'!$I$45:$I$226,0))&lt;&gt;0,INDEX('Coverage Indicators - Section D'!H$45:H$226,MATCH('Print View'!$AV177,'Coverage Indicators - Section D'!$I$45:$I$226,0)),""),"")</f>
        <v/>
      </c>
      <c r="AC177" s="271" t="str">
        <f ca="1">IFERROR(IF(INDEX('Coverage Indicators - Section D'!E$45:E$226,MATCH('Print View'!$AW177,'Coverage Indicators - Section D'!$I$45:$I$226,0))&lt;&gt;0,INDEX('Coverage Indicators - Section D'!E$45:E$226,MATCH('Print View'!$AW177,'Coverage Indicators - Section D'!$I$45:$I$226,0)),""),"")</f>
        <v/>
      </c>
      <c r="AD177" s="607" t="str">
        <f ca="1">IFERROR(IF(INDEX('Coverage Indicators - Section D'!G$45:G$226,MATCH('Print View'!$AW177,'Coverage Indicators - Section D'!$I$45:$I$226,0))&lt;&gt;0,INDEX('Coverage Indicators - Section D'!G$45:G$226,MATCH('Print View'!$AW177,'Coverage Indicators - Section D'!$I$45:$I$226,0)),""),"")</f>
        <v/>
      </c>
      <c r="AE177" s="608" t="str">
        <f ca="1">IFERROR(IF(INDEX('Coverage Indicators - Section D'!H$45:H$226,MATCH('Print View'!$AW177,'Coverage Indicators - Section D'!$I$45:$I$226,0))&lt;&gt;0,INDEX('Coverage Indicators - Section D'!H$45:H$226,MATCH('Print View'!$AW177,'Coverage Indicators - Section D'!$I$45:$I$226,0)),""),"")</f>
        <v/>
      </c>
      <c r="AF177" s="271" t="str">
        <f ca="1">IFERROR(IF(INDEX('Coverage Indicators - Section D'!E$45:E$226,MATCH('Print View'!$AX177,'Coverage Indicators - Section D'!$I$45:$I$226,0))&lt;&gt;0,INDEX('Coverage Indicators - Section D'!E$45:E$226,MATCH('Print View'!$AX177,'Coverage Indicators - Section D'!$I$45:$I$226,0)),""),"")</f>
        <v/>
      </c>
      <c r="AG177" s="607" t="str">
        <f ca="1">IFERROR(IF(INDEX('Coverage Indicators - Section D'!G$45:G$226,MATCH('Print View'!$AX177,'Coverage Indicators - Section D'!$I$45:$I$226,0))&lt;&gt;0,INDEX('Coverage Indicators - Section D'!G$45:G$226,MATCH('Print View'!$AX177,'Coverage Indicators - Section D'!$I$45:$I$226,0)),""),"")</f>
        <v/>
      </c>
      <c r="AH177" s="608" t="str">
        <f ca="1">IFERROR(IF(INDEX('Coverage Indicators - Section D'!H$45:H$226,MATCH('Print View'!$AX177,'Coverage Indicators - Section D'!$I$45:$I$226,0))&lt;&gt;0,INDEX('Coverage Indicators - Section D'!H$45:H$226,MATCH('Print View'!$AX177,'Coverage Indicators - Section D'!$I$45:$I$226,0)),""),"")</f>
        <v/>
      </c>
      <c r="AI177" s="271" t="str">
        <f ca="1">IFERROR(IF(INDEX('Coverage Indicators - Section D'!E$45:E$226,MATCH('Print View'!$AY177,'Coverage Indicators - Section D'!$I$45:$I$226,0))&lt;&gt;0,INDEX('Coverage Indicators - Section D'!E$45:E$226,MATCH('Print View'!$AY177,'Coverage Indicators - Section D'!$I$45:$I$226,0)),""),"")</f>
        <v/>
      </c>
      <c r="AJ177" s="607" t="str">
        <f ca="1">IFERROR(IF(INDEX('Coverage Indicators - Section D'!G$45:G$226,MATCH('Print View'!$AY177,'Coverage Indicators - Section D'!$I$45:$I$226,0))&lt;&gt;0,INDEX('Coverage Indicators - Section D'!G$45:G$226,MATCH('Print View'!$AY177,'Coverage Indicators - Section D'!$I$45:$I$226,0)),""),"")</f>
        <v/>
      </c>
      <c r="AK177" s="608" t="str">
        <f ca="1">IFERROR(IF(INDEX('Coverage Indicators - Section D'!H$45:H$226,MATCH('Print View'!$AY177,'Coverage Indicators - Section D'!$I$45:$I$226,0))&lt;&gt;0,INDEX('Coverage Indicators - Section D'!H$45:H$226,MATCH('Print View'!$AY177,'Coverage Indicators - Section D'!$I$45:$I$226,0)),""),"")</f>
        <v/>
      </c>
      <c r="AL177" s="319"/>
      <c r="AM177" s="700" t="str">
        <f>IFERROR(IF(INDEX('Coverage Indicators - Section D'!W$10:W$41,MATCH('Print View'!$A177,'Coverage Indicators - Section D'!$A$10:$A$41,0))&lt;&gt;0,INDEX('Coverage Indicators - Section D'!W$10:W$41,MATCH('Print View'!$A177,'Coverage Indicators - Section D'!$A$10:$A$41,0)),""),"")</f>
        <v/>
      </c>
      <c r="AN177" s="306"/>
      <c r="AO177" s="592"/>
      <c r="AP177" s="593"/>
      <c r="AQ177" s="593"/>
      <c r="AR177" s="615" t="str">
        <f t="shared" ref="AR177" ca="1" si="364">CONCATENATE($A177,N$117)</f>
        <v>301-Jul-19 to 31-Dec-19</v>
      </c>
      <c r="AS177" s="613" t="str">
        <f t="shared" ref="AS177" ca="1" si="365">CONCATENATE($A177,Q$117)</f>
        <v>301-Jan-20 to 31-Dec-20</v>
      </c>
      <c r="AT177" s="613" t="str">
        <f t="shared" ref="AT177" ca="1" si="366">CONCATENATE($A177,T$117)</f>
        <v>301-Jan-21 to 31-Dec-21</v>
      </c>
      <c r="AU177" s="613" t="str">
        <f t="shared" ref="AU177" ca="1" si="367">CONCATENATE($A177,W$117)</f>
        <v>301-Jan-22 to 30-Jun-22</v>
      </c>
      <c r="AV177" s="613" t="str">
        <f t="shared" ref="AV177" ca="1" si="368">CONCATENATE($A177,Z$117)</f>
        <v>301-Jul-22 to 30-Jun-23</v>
      </c>
      <c r="AW177" s="613" t="str">
        <f t="shared" ref="AW177" ca="1" si="369">CONCATENATE($A177,AC$117)</f>
        <v>301-Jul-23 to 30-Jun-24</v>
      </c>
      <c r="AX177" s="613" t="str">
        <f t="shared" ref="AX177" si="370">CONCATENATE($A177,AF$117)</f>
        <v xml:space="preserve">30 to </v>
      </c>
      <c r="AY177" s="613" t="str">
        <f t="shared" ref="AY177" si="371">CONCATENATE($A177,AI$117)</f>
        <v xml:space="preserve">30 to </v>
      </c>
      <c r="AZ177" s="339"/>
      <c r="BA177" s="339"/>
    </row>
    <row r="178" spans="1:53" ht="29.25" hidden="1" thickBot="1" x14ac:dyDescent="0.3">
      <c r="A178" s="707"/>
      <c r="B178" s="610"/>
      <c r="C178" s="610"/>
      <c r="D178" s="610"/>
      <c r="E178" s="273" t="str">
        <f>IFERROR(IF(INDEX('Coverage Indicators - Section D'!F$10:F$41,MATCH('Print View'!$A177,'Coverage Indicators - Section D'!$A$10:$A$41,0))&lt;&gt;0,INDEX('Coverage Indicators - Section D'!F$10:F$41,MATCH('Print View'!$A177,'Coverage Indicators - Section D'!$A$10:$A$41,0)),""),"")</f>
        <v/>
      </c>
      <c r="F178" s="609"/>
      <c r="G178" s="609"/>
      <c r="H178" s="610"/>
      <c r="I178" s="610"/>
      <c r="J178" s="610"/>
      <c r="K178" s="610"/>
      <c r="L178" s="273" t="str">
        <f>IFERROR(IF(INDEX('Coverage Indicators - Section D'!U$10:U$41,MATCH('Print View'!$A177,'Coverage Indicators - Section D'!$A$10:$A$41,0))&lt;&gt;0,INDEX('Coverage Indicators - Section D'!U$10:U$41,MATCH('Print View'!$A177,'Coverage Indicators - Section D'!$A$10:$A$41,0)),""),"")</f>
        <v/>
      </c>
      <c r="M178" s="610"/>
      <c r="N178" s="273" t="str">
        <f ca="1">IFERROR(IF(INDEX('Coverage Indicators - Section D'!F$45:F$226,MATCH('Print View'!$AR177,'Coverage Indicators - Section D'!$I$45:$I$226,0))&lt;&gt;0,INDEX('Coverage Indicators - Section D'!F$45:F$226,MATCH('Print View'!$AR177,'Coverage Indicators - Section D'!$I$45:$I$226,0)),""),"")</f>
        <v/>
      </c>
      <c r="O178" s="609"/>
      <c r="P178" s="610"/>
      <c r="Q178" s="273" t="str">
        <f ca="1">IFERROR(IF(INDEX('Coverage Indicators - Section D'!F$45:F$226,MATCH('Print View'!$AS177,'Coverage Indicators - Section D'!$I$45:$I$226,0))&lt;&gt;0,INDEX('Coverage Indicators - Section D'!F$45:F$226,MATCH('Print View'!$AS177,'Coverage Indicators - Section D'!$I$45:$I$226,0)),""),"")</f>
        <v/>
      </c>
      <c r="R178" s="609"/>
      <c r="S178" s="610"/>
      <c r="T178" s="273" t="str">
        <f ca="1">IFERROR(IF(INDEX('Coverage Indicators - Section D'!F$45:F$226,MATCH('Print View'!$AT177,'Coverage Indicators - Section D'!$I$45:$I$226,0))&lt;&gt;0,INDEX('Coverage Indicators - Section D'!F$45:F$226,MATCH('Print View'!$AT177,'Coverage Indicators - Section D'!$I$45:$I$226,0)),""),"")</f>
        <v/>
      </c>
      <c r="U178" s="609"/>
      <c r="V178" s="610"/>
      <c r="W178" s="273" t="str">
        <f ca="1">IFERROR(IF(INDEX('Coverage Indicators - Section D'!F$45:F$226,MATCH('Print View'!$AU177,'Coverage Indicators - Section D'!$I$45:$I$226,0))&lt;&gt;0,INDEX('Coverage Indicators - Section D'!F$45:F$226,MATCH('Print View'!$AU177,'Coverage Indicators - Section D'!$I$45:$I$226,0)),""),"")</f>
        <v/>
      </c>
      <c r="X178" s="609"/>
      <c r="Y178" s="610"/>
      <c r="Z178" s="273" t="str">
        <f ca="1">IFERROR(IF(INDEX('Coverage Indicators - Section D'!F$45:F$226,MATCH('Print View'!$AV177,'Coverage Indicators - Section D'!$I$45:$I$226,0))&lt;&gt;0,INDEX('Coverage Indicators - Section D'!F$45:F$226,MATCH('Print View'!$AV177,'Coverage Indicators - Section D'!$I$45:$I$226,0)),""),"")</f>
        <v/>
      </c>
      <c r="AA178" s="609"/>
      <c r="AB178" s="610"/>
      <c r="AC178" s="273" t="str">
        <f ca="1">IFERROR(IF(INDEX('Coverage Indicators - Section D'!F$45:F$226,MATCH('Print View'!$AW177,'Coverage Indicators - Section D'!$I$45:$I$226,0))&lt;&gt;0,INDEX('Coverage Indicators - Section D'!F$45:F$226,MATCH('Print View'!$AW177,'Coverage Indicators - Section D'!$I$45:$I$226,0)),""),"")</f>
        <v/>
      </c>
      <c r="AD178" s="609"/>
      <c r="AE178" s="610"/>
      <c r="AF178" s="273" t="str">
        <f ca="1">IFERROR(IF(INDEX('Coverage Indicators - Section D'!F$45:F$226,MATCH('Print View'!$AX177,'Coverage Indicators - Section D'!$I$45:$I$226,0))&lt;&gt;0,INDEX('Coverage Indicators - Section D'!F$45:F$226,MATCH('Print View'!$AX177,'Coverage Indicators - Section D'!$I$45:$I$226,0)),""),"")</f>
        <v/>
      </c>
      <c r="AG178" s="609"/>
      <c r="AH178" s="610"/>
      <c r="AI178" s="273" t="str">
        <f ca="1">IFERROR(IF(INDEX('Coverage Indicators - Section D'!F$45:F$226,MATCH('Print View'!$AY177,'Coverage Indicators - Section D'!$I$45:$I$226,0))&lt;&gt;0,INDEX('Coverage Indicators - Section D'!F$45:F$226,MATCH('Print View'!$AY177,'Coverage Indicators - Section D'!$I$45:$I$226,0)),""),"")</f>
        <v/>
      </c>
      <c r="AJ178" s="609"/>
      <c r="AK178" s="610"/>
      <c r="AL178" s="320"/>
      <c r="AM178" s="706"/>
      <c r="AO178" s="596"/>
      <c r="AP178" s="597"/>
      <c r="AQ178" s="597"/>
      <c r="AR178" s="615"/>
      <c r="AS178" s="613"/>
      <c r="AT178" s="613"/>
      <c r="AU178" s="613"/>
      <c r="AV178" s="613"/>
      <c r="AW178" s="613"/>
      <c r="AX178" s="613"/>
      <c r="AY178" s="613"/>
    </row>
    <row r="179" spans="1:53" s="227" customFormat="1" ht="16.5" thickBot="1" x14ac:dyDescent="0.3">
      <c r="A179" s="228"/>
      <c r="C179" s="222"/>
      <c r="D179" s="222"/>
      <c r="E179" s="222"/>
      <c r="F179" s="222"/>
      <c r="G179" s="222"/>
      <c r="H179" s="222"/>
      <c r="I179" s="222"/>
      <c r="J179" s="222"/>
      <c r="K179" s="222"/>
      <c r="L179" s="222"/>
      <c r="M179" s="222"/>
      <c r="N179" s="222"/>
      <c r="O179" s="222"/>
      <c r="P179" s="222"/>
      <c r="Q179" s="222"/>
      <c r="R179" s="222"/>
      <c r="S179" s="222"/>
      <c r="T179" s="222"/>
      <c r="U179" s="222"/>
      <c r="V179" s="222"/>
      <c r="W179" s="222"/>
      <c r="X179" s="222"/>
      <c r="Y179" s="222"/>
      <c r="Z179" s="222"/>
      <c r="AA179" s="222"/>
      <c r="AB179" s="222"/>
      <c r="AC179" s="222"/>
      <c r="AD179" s="222"/>
      <c r="AE179" s="222"/>
      <c r="AF179" s="222"/>
      <c r="AG179" s="222"/>
      <c r="AH179" s="222"/>
      <c r="AI179" s="222"/>
      <c r="AJ179" s="222"/>
      <c r="AK179" s="222"/>
      <c r="AL179" s="222"/>
      <c r="AM179" s="222"/>
      <c r="AN179" s="222"/>
      <c r="AO179" s="222"/>
      <c r="AP179" s="222"/>
      <c r="AQ179" s="222"/>
      <c r="AR179" s="4"/>
      <c r="AS179" s="9"/>
      <c r="AT179" s="9"/>
      <c r="AU179" s="9"/>
      <c r="AV179" s="9"/>
      <c r="AW179" s="9"/>
      <c r="AX179" s="9"/>
      <c r="AY179" s="9"/>
      <c r="AZ179" s="9"/>
      <c r="BA179" s="9"/>
    </row>
    <row r="180" spans="1:53" s="227" customFormat="1" ht="45.75" customHeight="1" thickBot="1" x14ac:dyDescent="0.3">
      <c r="A180" s="653" t="s">
        <v>304</v>
      </c>
      <c r="B180" s="654"/>
      <c r="C180" s="654"/>
      <c r="D180" s="654"/>
      <c r="E180" s="654"/>
      <c r="F180" s="654"/>
      <c r="G180" s="654"/>
      <c r="H180" s="654"/>
      <c r="I180" s="655"/>
      <c r="J180" s="222"/>
      <c r="K180" s="222"/>
      <c r="L180" s="222"/>
      <c r="M180" s="222"/>
      <c r="N180" s="222"/>
      <c r="O180" s="222"/>
      <c r="P180" s="222"/>
      <c r="Q180" s="222"/>
      <c r="R180" s="222"/>
      <c r="S180" s="222"/>
      <c r="T180" s="222"/>
      <c r="U180" s="222"/>
      <c r="V180" s="222"/>
      <c r="W180" s="222"/>
      <c r="X180" s="222"/>
      <c r="Y180" s="222"/>
      <c r="Z180" s="222"/>
      <c r="AA180" s="222"/>
      <c r="AB180" s="222"/>
      <c r="AC180" s="222"/>
      <c r="AD180" s="222"/>
      <c r="AE180" s="222"/>
      <c r="AF180" s="222"/>
      <c r="AG180" s="222"/>
      <c r="AH180" s="222"/>
      <c r="AI180" s="222"/>
      <c r="AJ180" s="222"/>
      <c r="AK180" s="222"/>
      <c r="AL180" s="222"/>
      <c r="AM180" s="222"/>
      <c r="AN180" s="222"/>
      <c r="AO180" s="222"/>
      <c r="AP180" s="222"/>
      <c r="AQ180" s="222"/>
      <c r="AR180" s="4"/>
      <c r="AS180" s="9"/>
      <c r="AT180" s="9"/>
      <c r="AU180" s="9"/>
      <c r="AV180" s="9"/>
      <c r="AW180" s="9"/>
      <c r="AX180" s="9"/>
      <c r="AY180" s="9"/>
      <c r="AZ180" s="9"/>
      <c r="BA180" s="9"/>
    </row>
    <row r="181" spans="1:53" s="227" customFormat="1" ht="16.5" thickBot="1" x14ac:dyDescent="0.3">
      <c r="A181" s="228"/>
      <c r="C181" s="222"/>
      <c r="D181" s="222"/>
      <c r="E181" s="222"/>
      <c r="F181" s="222"/>
      <c r="G181" s="222"/>
      <c r="H181" s="222"/>
      <c r="I181" s="222"/>
      <c r="J181" s="222"/>
      <c r="K181" s="222"/>
      <c r="L181" s="222"/>
      <c r="M181" s="222"/>
      <c r="N181" s="222"/>
      <c r="O181" s="222"/>
      <c r="P181" s="222"/>
      <c r="Q181" s="222"/>
      <c r="R181" s="222"/>
      <c r="S181" s="222"/>
      <c r="T181" s="222"/>
      <c r="U181" s="222"/>
      <c r="V181" s="222"/>
      <c r="W181" s="222"/>
      <c r="X181" s="222"/>
      <c r="Y181" s="222"/>
      <c r="Z181" s="222"/>
      <c r="AA181" s="222"/>
      <c r="AB181" s="222"/>
      <c r="AC181" s="222"/>
      <c r="AD181" s="222"/>
      <c r="AE181" s="222"/>
      <c r="AF181" s="222"/>
      <c r="AG181" s="222"/>
      <c r="AH181" s="222"/>
      <c r="AI181" s="222"/>
      <c r="AJ181" s="222"/>
      <c r="AK181" s="222"/>
      <c r="AL181" s="222"/>
      <c r="AM181" s="222"/>
      <c r="AN181" s="222"/>
      <c r="AO181" s="222"/>
      <c r="AP181" s="222"/>
      <c r="AQ181" s="222"/>
      <c r="AR181" s="4"/>
      <c r="AS181" s="9"/>
      <c r="AT181" s="9"/>
      <c r="AU181" s="9"/>
      <c r="AV181" s="9"/>
      <c r="AW181" s="9"/>
      <c r="AX181" s="9"/>
      <c r="AY181" s="9"/>
      <c r="AZ181" s="9"/>
      <c r="BA181" s="9"/>
    </row>
    <row r="182" spans="1:53" s="227" customFormat="1" ht="34.5" thickBot="1" x14ac:dyDescent="0.5">
      <c r="A182" s="292"/>
      <c r="B182" s="293"/>
      <c r="C182" s="293"/>
      <c r="D182" s="293"/>
      <c r="E182" s="293"/>
      <c r="F182" s="293"/>
      <c r="G182" s="611" t="str">
        <f ca="1">TEXT(IFERROR(INDEX('Overview - Section A'!$A$37:$A$44,MATCH(A16,'Overview - Section A'!$B$37:$B$44,0)),""),"d-mmm-yy") &amp;" to " &amp; TEXT(IFERROR(INDEX('Overview - Section A'!$E$37:$E$44,MATCH(A16,'Overview - Section A'!$B$37:$B$44,0)),""),"d-mmm-yy")</f>
        <v>1-Jul-19 to 31-Dec-19</v>
      </c>
      <c r="H182" s="612"/>
      <c r="I182" s="612" t="str">
        <f ca="1">TEXT(IFERROR(INDEX('Overview - Section A'!$A$37:$A$44,MATCH(A17,'Overview - Section A'!$B$37:$B$44,0)),""),"d-mmm-yy") &amp;" to " &amp; TEXT(IFERROR(INDEX('Overview - Section A'!$E$37:$E$44,MATCH(A17,'Overview - Section A'!$B$37:$B$44,0)),""),"d-mmm-yy")</f>
        <v>1-Jan-20 to 31-Dec-20</v>
      </c>
      <c r="J182" s="612"/>
      <c r="K182" s="611" t="str">
        <f ca="1">TEXT(IFERROR(INDEX('Overview - Section A'!$A$37:$A$44,MATCH(A17,'Overview - Section A'!$B$37:$B$44,0)),""),"d-mmm-yy") &amp;" to " &amp; TEXT(IFERROR(INDEX('Overview - Section A'!$E$37:$E$44,MATCH(A17,'Overview - Section A'!$B$37:$B$44,0)),""),"d-mmm-yy")</f>
        <v>1-Jan-20 to 31-Dec-20</v>
      </c>
      <c r="L182" s="612"/>
      <c r="M182" s="612" t="str">
        <f ca="1">TEXT(IFERROR(INDEX('Overview - Section A'!$A$37:$A$44,MATCH(A19,'Overview - Section A'!$B$37:$B$44,0)),""),"d-mmm-yy") &amp;" to " &amp; TEXT(IFERROR(INDEX('Overview - Section A'!$E$37:$E$44,MATCH(A19,'Overview - Section A'!$B$37:$B$44,0)),""),"d-mmm-yy")</f>
        <v>1-Jan-22 to 30-Jun-22</v>
      </c>
      <c r="N182" s="612"/>
      <c r="O182" s="611" t="str">
        <f ca="1">TEXT(IFERROR(INDEX('Overview - Section A'!$A$37:$A$44,MATCH(A18,'Overview - Section A'!$B$37:$B$44,0)),""),"d-mmm-yy") &amp;" to " &amp; TEXT(IFERROR(INDEX('Overview - Section A'!$E$37:$E$44,MATCH(A18,'Overview - Section A'!$B$37:$B$44,0)),""),"d-mmm-yy")</f>
        <v>1-Jan-21 to 31-Dec-21</v>
      </c>
      <c r="P182" s="612"/>
      <c r="Q182" s="612" t="str">
        <f ca="1">TEXT(IFERROR(INDEX('Overview - Section A'!$A$37:$A$44,MATCH(A21,'Overview - Section A'!$B$37:$B$44,0)),""),"d-mmm-yy") &amp;" to " &amp; TEXT(IFERROR(INDEX('Overview - Section A'!$E$37:$E$44,MATCH(A21,'Overview - Section A'!$B$37:$B$44,0)),""),"d-mmm-yy")</f>
        <v>1-Jul-23 to 30-Jun-24</v>
      </c>
      <c r="R182" s="612"/>
      <c r="S182" s="611" t="str">
        <f ca="1">TEXT(IFERROR(INDEX('Overview - Section A'!$A$37:$A$44,MATCH(A19,'Overview - Section A'!$B$37:$B$44,0)),""),"d-mmm-yy") &amp;" to " &amp; TEXT(IFERROR(INDEX('Overview - Section A'!$E$37:$E$44,MATCH(A19,'Overview - Section A'!$B$37:$B$44,0)),""),"d-mmm-yy")</f>
        <v>1-Jan-22 to 30-Jun-22</v>
      </c>
      <c r="T182" s="612"/>
      <c r="U182" s="612"/>
      <c r="V182" s="612"/>
      <c r="W182" s="611" t="str">
        <f ca="1">TEXT(IFERROR(INDEX('Overview - Section A'!$A$37:$A$44,MATCH(A20,'Overview - Section A'!$B$37:$B$44,0)),""),"d-mmm-yy") &amp;" to " &amp; TEXT(IFERROR(INDEX('Overview - Section A'!$E$37:$E$44,MATCH(A20,'Overview - Section A'!$B$37:$B$44,0)),""),"d-mmm-yy")</f>
        <v>1-Jul-22 to 30-Jun-23</v>
      </c>
      <c r="X182" s="612"/>
      <c r="Y182" s="612"/>
      <c r="Z182" s="612"/>
      <c r="AA182" s="611" t="str">
        <f ca="1">TEXT(IFERROR(INDEX('Overview - Section A'!$A$37:$A$44,MATCH(A21,'Overview - Section A'!$B$37:$B$44,0)),""),"d-mmm-yy") &amp;" to " &amp; TEXT(IFERROR(INDEX('Overview - Section A'!$E$37:$E$44,MATCH(A21,'Overview - Section A'!$B$37:$B$44,0)),""),"d-mmm-yy")</f>
        <v>1-Jul-23 to 30-Jun-24</v>
      </c>
      <c r="AB182" s="612" t="str">
        <f>TEXT(IFERROR(INDEX('Overview - Section A'!$A$37:$A$44,MATCH(N21,'Overview - Section A'!$B$37:$B$44,0)),""),"d-mmm-yy") &amp;" to " &amp; TEXT(IFERROR(INDEX('Overview - Section A'!$E$37:$E$44,MATCH(N21,'Overview - Section A'!$B$37:$B$44,0)),""),"d-mmm-yy")</f>
        <v xml:space="preserve"> to </v>
      </c>
      <c r="AC182" s="612"/>
      <c r="AD182" s="612"/>
      <c r="AE182" s="611" t="str">
        <f>TEXT(IFERROR(INDEX('Overview - Section A'!$A$37:$A$44,MATCH(A22,'Overview - Section A'!$B$37:$B$44,0)),""),"d-mmm-yy") &amp;" to " &amp; TEXT(IFERROR(INDEX('Overview - Section A'!$E$37:$E$44,MATCH(A22,'Overview - Section A'!$B$37:$B$44,0)),""),"d-mmm-yy")</f>
        <v xml:space="preserve"> to </v>
      </c>
      <c r="AF182" s="612"/>
      <c r="AG182" s="612"/>
      <c r="AH182" s="612"/>
      <c r="AI182" s="611" t="str">
        <f>TEXT(IFERROR(INDEX('Overview - Section A'!$A$37:$A$44,MATCH(A23,'Overview - Section A'!$B$37:$B$44,0)),""),"d-mmm-yy") &amp;" to " &amp; TEXT(IFERROR(INDEX('Overview - Section A'!$E$37:$E$44,MATCH(A23,'Overview - Section A'!$B$37:$B$44,0)),""),"d-mmm-yy")</f>
        <v xml:space="preserve"> to </v>
      </c>
      <c r="AJ182" s="612"/>
      <c r="AK182" s="612"/>
      <c r="AL182" s="612"/>
      <c r="AM182" s="294"/>
      <c r="AN182" s="222"/>
      <c r="AO182" s="709" t="s">
        <v>309</v>
      </c>
      <c r="AP182" s="709"/>
      <c r="AQ182" s="709"/>
      <c r="AR182" s="4"/>
      <c r="AS182" s="9"/>
      <c r="AT182" s="9"/>
      <c r="AU182" s="9"/>
      <c r="AV182" s="9"/>
      <c r="AW182" s="9"/>
      <c r="AX182" s="9"/>
      <c r="AY182" s="9"/>
      <c r="AZ182" s="9"/>
      <c r="BA182" s="9"/>
    </row>
    <row r="183" spans="1:53" s="227" customFormat="1" ht="54" x14ac:dyDescent="0.25">
      <c r="A183" s="295" t="s">
        <v>184</v>
      </c>
      <c r="B183" s="281" t="s">
        <v>1</v>
      </c>
      <c r="C183" s="281" t="s">
        <v>88</v>
      </c>
      <c r="D183" s="281" t="s">
        <v>89</v>
      </c>
      <c r="E183" s="281" t="s">
        <v>259</v>
      </c>
      <c r="F183" s="282" t="s">
        <v>11</v>
      </c>
      <c r="G183" s="602" t="s">
        <v>142</v>
      </c>
      <c r="H183" s="602"/>
      <c r="I183" s="603" t="s">
        <v>133</v>
      </c>
      <c r="J183" s="602"/>
      <c r="K183" s="602" t="s">
        <v>142</v>
      </c>
      <c r="L183" s="602"/>
      <c r="M183" s="603" t="s">
        <v>133</v>
      </c>
      <c r="N183" s="602"/>
      <c r="O183" s="602" t="s">
        <v>142</v>
      </c>
      <c r="P183" s="602"/>
      <c r="Q183" s="603" t="s">
        <v>133</v>
      </c>
      <c r="R183" s="602"/>
      <c r="S183" s="602" t="s">
        <v>142</v>
      </c>
      <c r="T183" s="602"/>
      <c r="U183" s="603" t="s">
        <v>133</v>
      </c>
      <c r="V183" s="602"/>
      <c r="W183" s="602" t="s">
        <v>142</v>
      </c>
      <c r="X183" s="602"/>
      <c r="Y183" s="603" t="s">
        <v>133</v>
      </c>
      <c r="Z183" s="602"/>
      <c r="AA183" s="602" t="s">
        <v>142</v>
      </c>
      <c r="AB183" s="602"/>
      <c r="AC183" s="603" t="s">
        <v>133</v>
      </c>
      <c r="AD183" s="602"/>
      <c r="AE183" s="602" t="s">
        <v>142</v>
      </c>
      <c r="AF183" s="602"/>
      <c r="AG183" s="603" t="s">
        <v>133</v>
      </c>
      <c r="AH183" s="602"/>
      <c r="AI183" s="602" t="s">
        <v>142</v>
      </c>
      <c r="AJ183" s="602"/>
      <c r="AK183" s="603" t="s">
        <v>133</v>
      </c>
      <c r="AL183" s="602"/>
      <c r="AM183" s="296" t="s">
        <v>9</v>
      </c>
      <c r="AN183" s="222"/>
      <c r="AO183" s="302" t="s">
        <v>301</v>
      </c>
      <c r="AP183" s="302" t="s">
        <v>302</v>
      </c>
      <c r="AQ183" s="302" t="s">
        <v>303</v>
      </c>
      <c r="AR183" s="4"/>
      <c r="AS183" s="9"/>
      <c r="AT183" s="9"/>
      <c r="AU183" s="9"/>
      <c r="AV183" s="9"/>
      <c r="AW183" s="9"/>
      <c r="AX183" s="9"/>
      <c r="AY183" s="9"/>
      <c r="AZ183" s="9"/>
      <c r="BA183" s="9"/>
    </row>
    <row r="184" spans="1:53" s="227" customFormat="1" ht="409.6" customHeight="1" x14ac:dyDescent="0.25">
      <c r="A184" s="297">
        <v>1</v>
      </c>
      <c r="B184" s="528" t="str">
        <f>IFERROR(IF(INDEX('WPTM - Section F'!B$8:B$89,MATCH('Print View'!$A184,'WPTM - Section F'!$A$8:$A$89,0))&lt;&gt;0,INDEX('WPTM - Section F'!B$8:B$89,MATCH('Print View'!$A184,'WPTM - Section F'!$A$8:$A$89,0)),""),"")</f>
        <v>Comprehensive prevention programs for people who inject drugs (PWID) and their partners</v>
      </c>
      <c r="C184" s="528" t="str">
        <f>IFERROR(IF(INDEX('WPTM - Section F'!C$8:C$89,MATCH('Print View'!$A184,'WPTM - Section F'!$A$8:$A$89,0))&lt;&gt;0,INDEX('WPTM - Section F'!C$8:C$89,MATCH('Print View'!$A184,'WPTM - Section F'!$A$8:$A$89,0)),""),"")</f>
        <v>Needle and Syringe programs for PWID and their partners</v>
      </c>
      <c r="D184" s="528" t="str">
        <f>IFERROR(IF(INDEX('WPTM - Section F'!D$8:D$89,MATCH('Print View'!$A184,'WPTM - Section F'!$A$8:$A$89,0))&lt;&gt;0,INDEX('WPTM - Section F'!D$8:D$89,MATCH('Print View'!$A184,'WPTM - Section F'!$A$8:$A$89,0)),""),"")</f>
        <v>Development of performance based financing mechanisms for KAP servicies</v>
      </c>
      <c r="E184" s="343" t="str">
        <f>IFERROR(IF(INDEX('WPTM - Section F'!E$8:E$89,MATCH('Print View'!$A184,'WPTM - Section F'!$A$8:$A$89,0))&lt;&gt;0,INDEX('WPTM - Section F'!E$8:E$89,MATCH('Print View'!$A184,'WPTM - Section F'!$A$8:$A$89,0)),""),"")</f>
        <v/>
      </c>
      <c r="F184" s="343" t="str">
        <f>IFERROR(IF(INDEX('WPTM - Section F'!N$8:N$89,MATCH('Print View'!$A184,'WPTM - Section F'!$A$8:$A$89,0))&lt;&gt;0,INDEX('WPTM - Section F'!N$8:N$89,MATCH('Print View'!$A184,'WPTM - Section F'!$A$8:$A$89,0)),""),"")</f>
        <v>Georgia</v>
      </c>
      <c r="G184" s="708" t="str">
        <f ca="1">IFERROR(IF(INDEX('WPTM - Section F'!D$93:D$574,MATCH('Print View'!$AR184,'WPTM - Section F'!L$93:L$574,0))&lt;&gt;0,INDEX('WPTM - Section F'!D$93:D$574,MATCH('Print View'!$AR184,'WPTM - Section F'!L$93:L$574,0)),""),"")</f>
        <v>Service unit cost and performance indicator based procurement mechanism is developed</v>
      </c>
      <c r="H184" s="708"/>
      <c r="I184" s="708" t="str">
        <f ca="1">IFERROR(IF(INDEX('WPTM - Section F'!E$93:E$574,MATCH('Print View'!$AR184,'WPTM - Section F'!L$93:L$574,0))&lt;&gt;0,INDEX('WPTM - Section F'!E$93:E$574,MATCH('Print View'!$AR184,'WPTM - Section F'!L$93:L$574,0)),""),"")</f>
        <v xml:space="preserve">Started: KAP service unit cost based budgets are finalized and agreed with the State HIV Program leadership; Advanced: Relevant performance indicator based procurement medal is developed and funding is secured in the State HIV Program; Finalized: Service is procured for 2019 pilot performance based NSP service for PWIDs </v>
      </c>
      <c r="J184" s="708"/>
      <c r="K184" s="708" t="str">
        <f ca="1">IFERROR(IF(INDEX('WPTM - Section F'!D$93:D$574,MATCH('Print View'!$AS184,'WPTM - Section F'!L$93:L$574,0))&lt;&gt;0,INDEX('WPTM - Section F'!D$93:D$574,MATCH('Print View'!$AS184,'WPTM - Section F'!L$93:L$574,0)),""),"")</f>
        <v xml:space="preserve">Pilot program is initiated for performance based financing among PWIDs through the State funding </v>
      </c>
      <c r="L184" s="708"/>
      <c r="M184" s="604" t="str">
        <f ca="1">IFERROR(IF(INDEX('WPTM - Section F'!E$93:E$574,MATCH('Print View'!$AS184,'WPTM - Section F'!L$93:L$574,0))&lt;&gt;0,INDEX('WPTM - Section F'!E$93:E$574,MATCH('Print View'!$AS184,'WPTM - Section F'!L$93:L$574,0)),""),"")</f>
        <v>Started: State supported  performance based financing pilot program is started among PWIDs in one of the regions of Georgia; Advanced: The pilot is evaluated and  necessary adjustments are introduced in the program; Finalized: Roll out plan is developed with relevant funding secured in state HIV Program budget for 2021</v>
      </c>
      <c r="N184" s="604"/>
      <c r="O184" s="708" t="str">
        <f ca="1">IFERROR(IF(INDEX('WPTM - Section F'!D$93:D$574,MATCH('Print View'!$AT184,'WPTM - Section F'!L$93:L$574,0))&lt;&gt;0,INDEX('WPTM - Section F'!D$93:D$574,MATCH('Print View'!$AT184,'WPTM - Section F'!L$93:L$574,0)),""),"")</f>
        <v xml:space="preserve">Ensure State Co-financing of HIV prevention interventions targeting PWIDs, MSM, FSWs and PLHIV according to agreed sustainability and transition plan </v>
      </c>
      <c r="P184" s="708"/>
      <c r="Q184" s="604" t="str">
        <f ca="1">IFERROR(IF(INDEX('WPTM - Section F'!E$93:E$574,MATCH('Print View'!$AT184,'WPTM - Section F'!L$93:L$574,0))&lt;&gt;0,INDEX('WPTM - Section F'!E$93:E$574,MATCH('Print View'!$AT184,'WPTM - Section F'!L$93:L$574,0)),""),"")</f>
        <v xml:space="preserve">Started: contracts are signed for roll out of PWID NSP services' procurement through the State HIV program funding; Advanced: Implementation phase is initiated and contracts are signed for implementation of MSM and FSWs HIV prevention interventions through the state funding; Finalized: State investments for HIV prevention interventions among PWIDs, FSWs and MSM is meeting with the sustainability and transition plan targeted funding levels for 2021
</v>
      </c>
      <c r="R184" s="604"/>
      <c r="S184" s="604" t="str">
        <f ca="1">IFERROR(IF(INDEX('WPTM - Section F'!D$93:D$574,MATCH('Print View'!$AU184,'WPTM - Section F'!L$93:L$574,0))&lt;&gt;0,INDEX('WPTM - Section F'!D$93:D$574,MATCH('Print View'!$AU184,'WPTM - Section F'!L$93:L$574,0)),""),"")</f>
        <v xml:space="preserve">Ensure State Co-financing of HIV prevention interventions targeting PWIDs, MSM, FSWs and PLHIV according to agreed sustainability and transition plan </v>
      </c>
      <c r="T184" s="604"/>
      <c r="U184" s="604" t="str">
        <f ca="1">IFERROR(IF(INDEX('WPTM - Section F'!E$93:E$574,MATCH('Print View'!$AU184,'WPTM - Section F'!L$93:L$574,0))&lt;&gt;0,INDEX('WPTM - Section F'!E$93:E$574,MATCH('Print View'!$AU184,'WPTM - Section F'!L$93:L$574,0)),""),"")</f>
        <v xml:space="preserve">Started: the state funding is sustained for all HIV prevention interventions targeting PWIDs, MSM and SWs; Advanced: The State funding is allocated for additional HIV interventions targeting PWIDs, MSM and SWs; Finalized: State investments for HIV prevention interventions among PWIDs, FSWs and MSM is meeting with the sustainability and transition plan targeted funding levels for 2022 
</v>
      </c>
      <c r="V184" s="604"/>
      <c r="W184" s="604" t="str">
        <f ca="1">IFERROR(IF(INDEX('WPTM - Section F'!D$93:D$574,MATCH('Print View'!$AV184,'WPTM - Section F'!L$93:L$574,0))&lt;&gt;0,INDEX('WPTM - Section F'!D$93:D$574,MATCH('Print View'!$AV184,'WPTM - Section F'!L$93:L$574,0)),""),"")</f>
        <v/>
      </c>
      <c r="X184" s="604"/>
      <c r="Y184" s="604" t="str">
        <f ca="1">IFERROR(IF(INDEX('WPTM - Section F'!E$93:E$574,MATCH('Print View'!$AV184,'WPTM - Section F'!L$93:L$574,0))&lt;&gt;0,INDEX('WPTM - Section F'!E$93:E$574,MATCH('Print View'!$AV184,'WPTM - Section F'!L$93:L$574,0)),""),"")</f>
        <v/>
      </c>
      <c r="Z184" s="604"/>
      <c r="AA184" s="604" t="str">
        <f ca="1">IFERROR(IF(INDEX('WPTM - Section F'!D$93:D$574,MATCH('Print View'!$AW184,'WPTM - Section F'!L$93:L$574,0))&lt;&gt;0,INDEX('WPTM - Section F'!D$93:D$574,MATCH('Print View'!$AW184,'WPTM - Section F'!L$93:L$574,0)),""),"")</f>
        <v/>
      </c>
      <c r="AB184" s="604"/>
      <c r="AC184" s="604" t="str">
        <f ca="1">IFERROR(IF(INDEX('WPTM - Section F'!E$93:E$574,MATCH('Print View'!$AW184,'WPTM - Section F'!L$93:L$574,0))&lt;&gt;0,INDEX('WPTM - Section F'!E$93:E$574,MATCH('Print View'!$AW184,'WPTM - Section F'!L$93:L$574,0)),""),"")</f>
        <v/>
      </c>
      <c r="AD184" s="604"/>
      <c r="AE184" s="604" t="str">
        <f ca="1">IFERROR(IF(INDEX('WPTM - Section F'!D$93:D$574,MATCH('Print View'!$AX184,'WPTM - Section F'!L$93:L$574,0))&lt;&gt;0,INDEX('WPTM - Section F'!D$93:D$574,MATCH('Print View'!$AX184,'WPTM - Section F'!L$93:L$574,0)),""),"")</f>
        <v/>
      </c>
      <c r="AF184" s="604"/>
      <c r="AG184" s="604" t="str">
        <f ca="1">IFERROR(IF(INDEX('WPTM - Section F'!E$93:E$574,MATCH('Print View'!$AX184,'WPTM - Section F'!L$93:L$574,0))&lt;&gt;0,INDEX('WPTM - Section F'!E$93:E$574,MATCH('Print View'!$AX184,'WPTM - Section F'!L$93:L$574,0)),""),"")</f>
        <v/>
      </c>
      <c r="AH184" s="604"/>
      <c r="AI184" s="604" t="str">
        <f ca="1">IFERROR(IF(INDEX('WPTM - Section F'!D$93:D$574,MATCH('Print View'!$AY184,'WPTM - Section F'!L$93:L$574,0))&lt;&gt;0,INDEX('WPTM - Section F'!D$93:D$574,MATCH('Print View'!$AY184,'WPTM - Section F'!L$93:L$574,0)),""),"")</f>
        <v/>
      </c>
      <c r="AJ184" s="604"/>
      <c r="AK184" s="604" t="str">
        <f ca="1">IFERROR(IF(INDEX('WPTM - Section F'!E$93:E$574,MATCH('Print View'!$AY184,'WPTM - Section F'!L$93:L$574,0))&lt;&gt;0,INDEX('WPTM - Section F'!E$93:E$574,MATCH('Print View'!$AY184,'WPTM - Section F'!L$93:L$574,0)),""),"")</f>
        <v/>
      </c>
      <c r="AL184" s="604"/>
      <c r="AM184" s="314" t="str">
        <f>IFERROR(IF(INDEX('WPTM - Section F'!O$8:O$89,MATCH('Print View'!$A184,'WPTM - Section F'!D$8:D$89,0))&lt;&gt;0,INDEX('WPTM - Section F'!O$8:O$89,MATCH('Print View'!$A184,'WPTM - Section F'!D$8:D$89,0)),""),"")</f>
        <v/>
      </c>
      <c r="AN184" s="222"/>
      <c r="AO184" s="308"/>
      <c r="AP184" s="309"/>
      <c r="AQ184" s="309"/>
      <c r="AR184" s="247" t="str">
        <f ca="1">CONCATENATE($A184,G182)</f>
        <v>11-Jul-19 to 31-Dec-19</v>
      </c>
      <c r="AS184" s="3" t="str">
        <f ca="1">CONCATENATE($A184,K$182)</f>
        <v>11-Jan-20 to 31-Dec-20</v>
      </c>
      <c r="AT184" s="3" t="str">
        <f ca="1">CONCATENATE($A184,O$182)</f>
        <v>11-Jan-21 to 31-Dec-21</v>
      </c>
      <c r="AU184" s="3" t="str">
        <f ca="1">CONCATENATE($A184,S$182)</f>
        <v>11-Jan-22 to 30-Jun-22</v>
      </c>
      <c r="AV184" s="3" t="str">
        <f ca="1">CONCATENATE($A184,W$182)</f>
        <v>11-Jul-22 to 30-Jun-23</v>
      </c>
      <c r="AW184" s="3" t="str">
        <f ca="1">CONCATENATE($A184,AA$182)</f>
        <v>11-Jul-23 to 30-Jun-24</v>
      </c>
      <c r="AX184" s="9" t="str">
        <f>CONCATENATE($A184,AE$182)</f>
        <v xml:space="preserve">1 to </v>
      </c>
      <c r="AY184" s="9" t="str">
        <f>CONCATENATE($A184,AI$182)</f>
        <v xml:space="preserve">1 to </v>
      </c>
      <c r="AZ184" s="9"/>
      <c r="BA184" s="9"/>
    </row>
    <row r="185" spans="1:53" s="227" customFormat="1" ht="60" hidden="1" customHeight="1" x14ac:dyDescent="0.25">
      <c r="A185" s="298">
        <v>2</v>
      </c>
      <c r="B185" s="283" t="str">
        <f>IFERROR(IF(INDEX('WPTM - Section F'!B$8:B$89,MATCH('Print View'!$A185,'WPTM - Section F'!$A$8:$A$89,0))&lt;&gt;0,INDEX('WPTM - Section F'!B$8:B$89,MATCH('Print View'!$A185,'WPTM - Section F'!$A$8:$A$89,0)),""),"")</f>
        <v/>
      </c>
      <c r="C185" s="283" t="str">
        <f>IFERROR(IF(INDEX('WPTM - Section F'!C$8:C$89,MATCH('Print View'!$A185,'WPTM - Section F'!$A$8:$A$89,0))&lt;&gt;0,INDEX('WPTM - Section F'!C$8:C$89,MATCH('Print View'!$A185,'WPTM - Section F'!$A$8:$A$89,0)),""),"")</f>
        <v/>
      </c>
      <c r="D185" s="283" t="str">
        <f>IFERROR(IF(INDEX('WPTM - Section F'!D$8:D$89,MATCH('Print View'!$A185,'WPTM - Section F'!$A$8:$A$89,0))&lt;&gt;0,INDEX('WPTM - Section F'!D$8:D$89,MATCH('Print View'!$A185,'WPTM - Section F'!$A$8:$A$89,0)),""),"")</f>
        <v/>
      </c>
      <c r="E185" s="283" t="str">
        <f>IFERROR(IF(INDEX('WPTM - Section F'!E$8:E$89,MATCH('Print View'!$A185,'WPTM - Section F'!$A$8:$A$89,0))&lt;&gt;0,INDEX('WPTM - Section F'!E$8:E$89,MATCH('Print View'!$A185,'WPTM - Section F'!$A$8:$A$89,0)),""),"")</f>
        <v/>
      </c>
      <c r="F185" s="283" t="str">
        <f>IFERROR(IF(INDEX('WPTM - Section F'!N$8:N$89,MATCH('Print View'!$A185,'WPTM - Section F'!$A$8:$A$89,0))&lt;&gt;0,INDEX('WPTM - Section F'!N$8:N$89,MATCH('Print View'!$A185,'WPTM - Section F'!$A$8:$A$89,0)),""),"")</f>
        <v/>
      </c>
      <c r="G185" s="600" t="str">
        <f ca="1">IFERROR(IF(INDEX('WPTM - Section F'!D$93:D$574,MATCH('Print View'!$AR185,'WPTM - Section F'!L$93:L$574,0))&lt;&gt;0,INDEX('WPTM - Section F'!D$93:D$574,MATCH('Print View'!$AR185,'WPTM - Section F'!L$93:L$574,0)),""),"")</f>
        <v/>
      </c>
      <c r="H185" s="601"/>
      <c r="I185" s="600" t="str">
        <f ca="1">IFERROR(IF(INDEX('WPTM - Section F'!E$93:E$574,MATCH('Print View'!$AR185,'WPTM - Section F'!L$93:L$574,0))&lt;&gt;0,INDEX('WPTM - Section F'!E$93:E$574,MATCH('Print View'!$AR185,'WPTM - Section F'!L$93:L$574,0)),""),"")</f>
        <v/>
      </c>
      <c r="J185" s="601"/>
      <c r="K185" s="600" t="str">
        <f ca="1">IFERROR(IF(INDEX('WPTM - Section F'!D$93:D$574,MATCH('Print View'!$AS185,'WPTM - Section F'!L$93:L$574,0))&lt;&gt;0,INDEX('WPTM - Section F'!D$93:D$574,MATCH('Print View'!$AS185,'WPTM - Section F'!L$93:L$574,0)),""),"")</f>
        <v/>
      </c>
      <c r="L185" s="601"/>
      <c r="M185" s="600" t="str">
        <f ca="1">IFERROR(IF(INDEX('WPTM - Section F'!E$93:E$574,MATCH('Print View'!$AS185,'WPTM - Section F'!L$93:L$574,0))&lt;&gt;0,INDEX('WPTM - Section F'!E$93:E$574,MATCH('Print View'!$AS185,'WPTM - Section F'!L$93:L$574,0)),""),"")</f>
        <v/>
      </c>
      <c r="N185" s="601"/>
      <c r="O185" s="600" t="str">
        <f ca="1">IFERROR(IF(INDEX('WPTM - Section F'!D$93:D$574,MATCH('Print View'!$AT185,'WPTM - Section F'!L$93:L$574,0))&lt;&gt;0,INDEX('WPTM - Section F'!D$93:D$574,MATCH('Print View'!$AT185,'WPTM - Section F'!L$93:L$574,0)),""),"")</f>
        <v/>
      </c>
      <c r="P185" s="601"/>
      <c r="Q185" s="600" t="str">
        <f ca="1">IFERROR(IF(INDEX('WPTM - Section F'!E$93:E$574,MATCH('Print View'!$AT185,'WPTM - Section F'!L$93:L$574,0))&lt;&gt;0,INDEX('WPTM - Section F'!E$93:E$574,MATCH('Print View'!$AT185,'WPTM - Section F'!L$93:L$574,0)),""),"")</f>
        <v/>
      </c>
      <c r="R185" s="601"/>
      <c r="S185" s="600" t="str">
        <f ca="1">IFERROR(IF(INDEX('WPTM - Section F'!D$93:D$574,MATCH('Print View'!$AU185,'WPTM - Section F'!L$93:L$574,0))&lt;&gt;0,INDEX('WPTM - Section F'!D$93:D$574,MATCH('Print View'!$AU185,'WPTM - Section F'!L$93:L$574,0)),""),"")</f>
        <v/>
      </c>
      <c r="T185" s="601"/>
      <c r="U185" s="600" t="str">
        <f ca="1">IFERROR(IF(INDEX('WPTM - Section F'!E$93:E$574,MATCH('Print View'!$AU185,'WPTM - Section F'!L$93:L$574,0))&lt;&gt;0,INDEX('WPTM - Section F'!E$93:E$574,MATCH('Print View'!$AU185,'WPTM - Section F'!L$93:L$574,0)),""),"")</f>
        <v/>
      </c>
      <c r="V185" s="601"/>
      <c r="W185" s="600" t="str">
        <f ca="1">IFERROR(IF(INDEX('WPTM - Section F'!D$93:D$574,MATCH('Print View'!$AV185,'WPTM - Section F'!L$93:L$574,0))&lt;&gt;0,INDEX('WPTM - Section F'!D$93:D$574,MATCH('Print View'!$AV185,'WPTM - Section F'!L$93:L$574,0)),""),"")</f>
        <v/>
      </c>
      <c r="X185" s="601"/>
      <c r="Y185" s="600" t="str">
        <f ca="1">IFERROR(IF(INDEX('WPTM - Section F'!E$93:E$574,MATCH('Print View'!$AV185,'WPTM - Section F'!L$93:L$574,0))&lt;&gt;0,INDEX('WPTM - Section F'!E$93:E$574,MATCH('Print View'!$AV185,'WPTM - Section F'!L$93:L$574,0)),""),"")</f>
        <v/>
      </c>
      <c r="Z185" s="601"/>
      <c r="AA185" s="600" t="str">
        <f ca="1">IFERROR(IF(INDEX('WPTM - Section F'!D$93:D$574,MATCH('Print View'!$AW185,'WPTM - Section F'!L$93:L$574,0))&lt;&gt;0,INDEX('WPTM - Section F'!D$93:D$574,MATCH('Print View'!$AW185,'WPTM - Section F'!L$93:L$574,0)),""),"")</f>
        <v/>
      </c>
      <c r="AB185" s="601"/>
      <c r="AC185" s="600" t="str">
        <f ca="1">IFERROR(IF(INDEX('WPTM - Section F'!E$93:E$574,MATCH('Print View'!$AW185,'WPTM - Section F'!L$93:L$574,0))&lt;&gt;0,INDEX('WPTM - Section F'!E$93:E$574,MATCH('Print View'!$AW185,'WPTM - Section F'!L$93:L$574,0)),""),"")</f>
        <v/>
      </c>
      <c r="AD185" s="601"/>
      <c r="AE185" s="600" t="str">
        <f ca="1">IFERROR(IF(INDEX('WPTM - Section F'!D$93:D$574,MATCH('Print View'!$AX185,'WPTM - Section F'!L$93:L$574,0))&lt;&gt;0,INDEX('WPTM - Section F'!D$93:D$574,MATCH('Print View'!$AX185,'WPTM - Section F'!L$93:L$574,0)),""),"")</f>
        <v/>
      </c>
      <c r="AF185" s="601"/>
      <c r="AG185" s="600" t="str">
        <f ca="1">IFERROR(IF(INDEX('WPTM - Section F'!E$93:E$574,MATCH('Print View'!$AX185,'WPTM - Section F'!L$93:L$574,0))&lt;&gt;0,INDEX('WPTM - Section F'!E$93:E$574,MATCH('Print View'!$AX185,'WPTM - Section F'!L$93:L$574,0)),""),"")</f>
        <v/>
      </c>
      <c r="AH185" s="601"/>
      <c r="AI185" s="600" t="str">
        <f ca="1">IFERROR(IF(INDEX('WPTM - Section F'!D$93:D$574,MATCH('Print View'!$AY185,'WPTM - Section F'!L$93:L$574,0))&lt;&gt;0,INDEX('WPTM - Section F'!D$93:D$574,MATCH('Print View'!$AY185,'WPTM - Section F'!L$93:L$574,0)),""),"")</f>
        <v/>
      </c>
      <c r="AJ185" s="601"/>
      <c r="AK185" s="600" t="str">
        <f ca="1">IFERROR(IF(INDEX('WPTM - Section F'!E$93:E$574,MATCH('Print View'!$AY185,'WPTM - Section F'!L$93:L$574,0))&lt;&gt;0,INDEX('WPTM - Section F'!E$93:E$574,MATCH('Print View'!$AY185,'WPTM - Section F'!L$93:L$574,0)),""),"")</f>
        <v/>
      </c>
      <c r="AL185" s="601"/>
      <c r="AM185" s="299" t="str">
        <f>IFERROR(IF(INDEX('WPTM - Section F'!O$8:O$89,MATCH('Print View'!$A185,'WPTM - Section F'!D$8:D$89,0))&lt;&gt;0,INDEX('WPTM - Section F'!O$8:O$89,MATCH('Print View'!$A185,'WPTM - Section F'!D$8:D$89,0)),""),"")</f>
        <v/>
      </c>
      <c r="AN185" s="222"/>
      <c r="AO185" s="303"/>
      <c r="AP185" s="301"/>
      <c r="AQ185" s="301"/>
      <c r="AR185" s="247" t="str">
        <f t="shared" ref="AR185:AR248" si="372">CONCATENATE($A185,G183)</f>
        <v>2Milestone / Target Description</v>
      </c>
      <c r="AS185" s="3" t="str">
        <f t="shared" ref="AS185:AS248" ca="1" si="373">CONCATENATE($A185,K$182)</f>
        <v>21-Jan-20 to 31-Dec-20</v>
      </c>
      <c r="AT185" s="3" t="str">
        <f t="shared" ref="AT185:AT248" ca="1" si="374">CONCATENATE($A185,O$182)</f>
        <v>21-Jan-21 to 31-Dec-21</v>
      </c>
      <c r="AU185" s="3" t="str">
        <f t="shared" ref="AU185:AU248" ca="1" si="375">CONCATENATE($A185,S$182)</f>
        <v>21-Jan-22 to 30-Jun-22</v>
      </c>
      <c r="AV185" s="3" t="str">
        <f t="shared" ref="AV185:AV248" ca="1" si="376">CONCATENATE($A185,W$182)</f>
        <v>21-Jul-22 to 30-Jun-23</v>
      </c>
      <c r="AW185" s="3" t="str">
        <f t="shared" ref="AW185:AW248" ca="1" si="377">CONCATENATE($A185,AA$182)</f>
        <v>21-Jul-23 to 30-Jun-24</v>
      </c>
      <c r="AX185" s="9" t="str">
        <f t="shared" ref="AX185:AX248" si="378">CONCATENATE($A185,AE$182)</f>
        <v xml:space="preserve">2 to </v>
      </c>
      <c r="AY185" s="9" t="str">
        <f t="shared" ref="AY185:AY248" si="379">CONCATENATE($A185,AI$182)</f>
        <v xml:space="preserve">2 to </v>
      </c>
      <c r="AZ185" s="9"/>
      <c r="BA185" s="9"/>
    </row>
    <row r="186" spans="1:53" s="227" customFormat="1" ht="60" hidden="1" customHeight="1" x14ac:dyDescent="0.25">
      <c r="A186" s="297">
        <v>3</v>
      </c>
      <c r="B186" s="315" t="str">
        <f>IFERROR(IF(INDEX('WPTM - Section F'!B$8:B$89,MATCH('Print View'!$A186,'WPTM - Section F'!$A$8:$A$89,0))&lt;&gt;0,INDEX('WPTM - Section F'!B$8:B$89,MATCH('Print View'!$A186,'WPTM - Section F'!$A$8:$A$89,0)),""),"")</f>
        <v/>
      </c>
      <c r="C186" s="315" t="str">
        <f>IFERROR(IF(INDEX('WPTM - Section F'!C$8:C$89,MATCH('Print View'!$A186,'WPTM - Section F'!$A$8:$A$89,0))&lt;&gt;0,INDEX('WPTM - Section F'!C$8:C$89,MATCH('Print View'!$A186,'WPTM - Section F'!$A$8:$A$89,0)),""),"")</f>
        <v/>
      </c>
      <c r="D186" s="315" t="str">
        <f>IFERROR(IF(INDEX('WPTM - Section F'!D$8:D$89,MATCH('Print View'!$A186,'WPTM - Section F'!$A$8:$A$89,0))&lt;&gt;0,INDEX('WPTM - Section F'!D$8:D$89,MATCH('Print View'!$A186,'WPTM - Section F'!$A$8:$A$89,0)),""),"")</f>
        <v/>
      </c>
      <c r="E186" s="315" t="str">
        <f>IFERROR(IF(INDEX('WPTM - Section F'!E$8:E$89,MATCH('Print View'!$A186,'WPTM - Section F'!$A$8:$A$89,0))&lt;&gt;0,INDEX('WPTM - Section F'!E$8:E$89,MATCH('Print View'!$A186,'WPTM - Section F'!$A$8:$A$89,0)),""),"")</f>
        <v/>
      </c>
      <c r="F186" s="315" t="str">
        <f>IFERROR(IF(INDEX('WPTM - Section F'!N$8:N$89,MATCH('Print View'!$A186,'WPTM - Section F'!$A$8:$A$89,0))&lt;&gt;0,INDEX('WPTM - Section F'!N$8:N$89,MATCH('Print View'!$A186,'WPTM - Section F'!$A$8:$A$89,0)),""),"")</f>
        <v/>
      </c>
      <c r="G186" s="600" t="str">
        <f ca="1">IFERROR(IF(INDEX('WPTM - Section F'!D$93:D$574,MATCH('Print View'!$AR186,'WPTM - Section F'!L$93:L$574,0))&lt;&gt;0,INDEX('WPTM - Section F'!D$93:D$574,MATCH('Print View'!$AR186,'WPTM - Section F'!L$93:L$574,0)),""),"")</f>
        <v/>
      </c>
      <c r="H186" s="601"/>
      <c r="I186" s="600" t="str">
        <f ca="1">IFERROR(IF(INDEX('WPTM - Section F'!E$93:E$574,MATCH('Print View'!$AR186,'WPTM - Section F'!L$93:L$574,0))&lt;&gt;0,INDEX('WPTM - Section F'!E$93:E$574,MATCH('Print View'!$AR186,'WPTM - Section F'!L$93:L$574,0)),""),"")</f>
        <v/>
      </c>
      <c r="J186" s="601"/>
      <c r="K186" s="600" t="str">
        <f ca="1">IFERROR(IF(INDEX('WPTM - Section F'!D$93:D$574,MATCH('Print View'!$AS186,'WPTM - Section F'!L$93:L$574,0))&lt;&gt;0,INDEX('WPTM - Section F'!D$93:D$574,MATCH('Print View'!$AS186,'WPTM - Section F'!L$93:L$574,0)),""),"")</f>
        <v/>
      </c>
      <c r="L186" s="601"/>
      <c r="M186" s="600" t="str">
        <f ca="1">IFERROR(IF(INDEX('WPTM - Section F'!E$93:E$574,MATCH('Print View'!$AS186,'WPTM - Section F'!L$93:L$574,0))&lt;&gt;0,INDEX('WPTM - Section F'!E$93:E$574,MATCH('Print View'!$AS186,'WPTM - Section F'!L$93:L$574,0)),""),"")</f>
        <v/>
      </c>
      <c r="N186" s="601"/>
      <c r="O186" s="600" t="str">
        <f ca="1">IFERROR(IF(INDEX('WPTM - Section F'!D$93:D$574,MATCH('Print View'!$AT186,'WPTM - Section F'!L$93:L$574,0))&lt;&gt;0,INDEX('WPTM - Section F'!D$93:D$574,MATCH('Print View'!$AT186,'WPTM - Section F'!L$93:L$574,0)),""),"")</f>
        <v/>
      </c>
      <c r="P186" s="601"/>
      <c r="Q186" s="600" t="str">
        <f ca="1">IFERROR(IF(INDEX('WPTM - Section F'!E$93:E$574,MATCH('Print View'!$AT186,'WPTM - Section F'!L$93:L$574,0))&lt;&gt;0,INDEX('WPTM - Section F'!E$93:E$574,MATCH('Print View'!$AT186,'WPTM - Section F'!L$93:L$574,0)),""),"")</f>
        <v/>
      </c>
      <c r="R186" s="601"/>
      <c r="S186" s="600" t="str">
        <f ca="1">IFERROR(IF(INDEX('WPTM - Section F'!D$93:D$574,MATCH('Print View'!$AU186,'WPTM - Section F'!L$93:L$574,0))&lt;&gt;0,INDEX('WPTM - Section F'!D$93:D$574,MATCH('Print View'!$AU186,'WPTM - Section F'!L$93:L$574,0)),""),"")</f>
        <v/>
      </c>
      <c r="T186" s="601"/>
      <c r="U186" s="600" t="str">
        <f ca="1">IFERROR(IF(INDEX('WPTM - Section F'!E$93:E$574,MATCH('Print View'!$AU186,'WPTM - Section F'!L$93:L$574,0))&lt;&gt;0,INDEX('WPTM - Section F'!E$93:E$574,MATCH('Print View'!$AU186,'WPTM - Section F'!L$93:L$574,0)),""),"")</f>
        <v/>
      </c>
      <c r="V186" s="601"/>
      <c r="W186" s="600" t="str">
        <f ca="1">IFERROR(IF(INDEX('WPTM - Section F'!D$93:D$574,MATCH('Print View'!$AV186,'WPTM - Section F'!L$93:L$574,0))&lt;&gt;0,INDEX('WPTM - Section F'!D$93:D$574,MATCH('Print View'!$AV186,'WPTM - Section F'!L$93:L$574,0)),""),"")</f>
        <v/>
      </c>
      <c r="X186" s="601"/>
      <c r="Y186" s="600" t="str">
        <f ca="1">IFERROR(IF(INDEX('WPTM - Section F'!E$93:E$574,MATCH('Print View'!$AV186,'WPTM - Section F'!L$93:L$574,0))&lt;&gt;0,INDEX('WPTM - Section F'!E$93:E$574,MATCH('Print View'!$AV186,'WPTM - Section F'!L$93:L$574,0)),""),"")</f>
        <v/>
      </c>
      <c r="Z186" s="601"/>
      <c r="AA186" s="600" t="str">
        <f ca="1">IFERROR(IF(INDEX('WPTM - Section F'!D$93:D$574,MATCH('Print View'!$AW186,'WPTM - Section F'!L$93:L$574,0))&lt;&gt;0,INDEX('WPTM - Section F'!D$93:D$574,MATCH('Print View'!$AW186,'WPTM - Section F'!L$93:L$574,0)),""),"")</f>
        <v/>
      </c>
      <c r="AB186" s="601"/>
      <c r="AC186" s="600" t="str">
        <f ca="1">IFERROR(IF(INDEX('WPTM - Section F'!E$93:E$574,MATCH('Print View'!$AW186,'WPTM - Section F'!L$93:L$574,0))&lt;&gt;0,INDEX('WPTM - Section F'!E$93:E$574,MATCH('Print View'!$AW186,'WPTM - Section F'!L$93:L$574,0)),""),"")</f>
        <v/>
      </c>
      <c r="AD186" s="601"/>
      <c r="AE186" s="600" t="str">
        <f ca="1">IFERROR(IF(INDEX('WPTM - Section F'!D$93:D$574,MATCH('Print View'!$AX186,'WPTM - Section F'!L$93:L$574,0))&lt;&gt;0,INDEX('WPTM - Section F'!D$93:D$574,MATCH('Print View'!$AX186,'WPTM - Section F'!L$93:L$574,0)),""),"")</f>
        <v/>
      </c>
      <c r="AF186" s="601"/>
      <c r="AG186" s="600" t="str">
        <f ca="1">IFERROR(IF(INDEX('WPTM - Section F'!E$93:E$574,MATCH('Print View'!$AX186,'WPTM - Section F'!L$93:L$574,0))&lt;&gt;0,INDEX('WPTM - Section F'!E$93:E$574,MATCH('Print View'!$AX186,'WPTM - Section F'!L$93:L$574,0)),""),"")</f>
        <v/>
      </c>
      <c r="AH186" s="601"/>
      <c r="AI186" s="600" t="str">
        <f ca="1">IFERROR(IF(INDEX('WPTM - Section F'!D$93:D$574,MATCH('Print View'!$AY186,'WPTM - Section F'!L$93:L$574,0))&lt;&gt;0,INDEX('WPTM - Section F'!D$93:D$574,MATCH('Print View'!$AY186,'WPTM - Section F'!L$93:L$574,0)),""),"")</f>
        <v/>
      </c>
      <c r="AJ186" s="601"/>
      <c r="AK186" s="600" t="str">
        <f ca="1">IFERROR(IF(INDEX('WPTM - Section F'!E$93:E$574,MATCH('Print View'!$AY186,'WPTM - Section F'!L$93:L$574,0))&lt;&gt;0,INDEX('WPTM - Section F'!E$93:E$574,MATCH('Print View'!$AY186,'WPTM - Section F'!L$93:L$574,0)),""),"")</f>
        <v/>
      </c>
      <c r="AL186" s="601"/>
      <c r="AM186" s="316" t="str">
        <f>IFERROR(IF(INDEX('WPTM - Section F'!O$8:O$89,MATCH('Print View'!$A186,'WPTM - Section F'!D$8:D$89,0))&lt;&gt;0,INDEX('WPTM - Section F'!O$8:O$89,MATCH('Print View'!$A186,'WPTM - Section F'!D$8:D$89,0)),""),"")</f>
        <v/>
      </c>
      <c r="AN186" s="222"/>
      <c r="AO186" s="310"/>
      <c r="AP186" s="311"/>
      <c r="AQ186" s="311"/>
      <c r="AR186" s="247" t="str">
        <f t="shared" ca="1" si="372"/>
        <v>3Service unit cost and performance indicator based procurement mechanism is developed</v>
      </c>
      <c r="AS186" s="3" t="str">
        <f t="shared" ca="1" si="373"/>
        <v>31-Jan-20 to 31-Dec-20</v>
      </c>
      <c r="AT186" s="3" t="str">
        <f t="shared" ca="1" si="374"/>
        <v>31-Jan-21 to 31-Dec-21</v>
      </c>
      <c r="AU186" s="3" t="str">
        <f t="shared" ca="1" si="375"/>
        <v>31-Jan-22 to 30-Jun-22</v>
      </c>
      <c r="AV186" s="3" t="str">
        <f t="shared" ca="1" si="376"/>
        <v>31-Jul-22 to 30-Jun-23</v>
      </c>
      <c r="AW186" s="3" t="str">
        <f t="shared" ca="1" si="377"/>
        <v>31-Jul-23 to 30-Jun-24</v>
      </c>
      <c r="AX186" s="9" t="str">
        <f t="shared" si="378"/>
        <v xml:space="preserve">3 to </v>
      </c>
      <c r="AY186" s="9" t="str">
        <f t="shared" si="379"/>
        <v xml:space="preserve">3 to </v>
      </c>
      <c r="AZ186" s="9"/>
      <c r="BA186" s="9"/>
    </row>
    <row r="187" spans="1:53" s="227" customFormat="1" ht="60" hidden="1" customHeight="1" x14ac:dyDescent="0.25">
      <c r="A187" s="297">
        <v>4</v>
      </c>
      <c r="B187" s="315" t="str">
        <f>IFERROR(IF(INDEX('WPTM - Section F'!B$8:B$89,MATCH('Print View'!$A187,'WPTM - Section F'!$A$8:$A$89,0))&lt;&gt;0,INDEX('WPTM - Section F'!B$8:B$89,MATCH('Print View'!$A187,'WPTM - Section F'!$A$8:$A$89,0)),""),"")</f>
        <v/>
      </c>
      <c r="C187" s="315" t="str">
        <f>IFERROR(IF(INDEX('WPTM - Section F'!C$8:C$89,MATCH('Print View'!$A187,'WPTM - Section F'!$A$8:$A$89,0))&lt;&gt;0,INDEX('WPTM - Section F'!C$8:C$89,MATCH('Print View'!$A187,'WPTM - Section F'!$A$8:$A$89,0)),""),"")</f>
        <v/>
      </c>
      <c r="D187" s="315" t="str">
        <f>IFERROR(IF(INDEX('WPTM - Section F'!D$8:D$89,MATCH('Print View'!$A187,'WPTM - Section F'!$A$8:$A$89,0))&lt;&gt;0,INDEX('WPTM - Section F'!D$8:D$89,MATCH('Print View'!$A187,'WPTM - Section F'!$A$8:$A$89,0)),""),"")</f>
        <v/>
      </c>
      <c r="E187" s="315" t="str">
        <f>IFERROR(IF(INDEX('WPTM - Section F'!E$8:E$89,MATCH('Print View'!$A187,'WPTM - Section F'!$A$8:$A$89,0))&lt;&gt;0,INDEX('WPTM - Section F'!E$8:E$89,MATCH('Print View'!$A187,'WPTM - Section F'!$A$8:$A$89,0)),""),"")</f>
        <v/>
      </c>
      <c r="F187" s="315" t="str">
        <f>IFERROR(IF(INDEX('WPTM - Section F'!N$8:N$89,MATCH('Print View'!$A187,'WPTM - Section F'!$A$8:$A$89,0))&lt;&gt;0,INDEX('WPTM - Section F'!N$8:N$89,MATCH('Print View'!$A187,'WPTM - Section F'!$A$8:$A$89,0)),""),"")</f>
        <v/>
      </c>
      <c r="G187" s="600" t="str">
        <f ca="1">IFERROR(IF(INDEX('WPTM - Section F'!D$93:D$574,MATCH('Print View'!$AR187,'WPTM - Section F'!L$93:L$574,0))&lt;&gt;0,INDEX('WPTM - Section F'!D$93:D$574,MATCH('Print View'!$AR187,'WPTM - Section F'!L$93:L$574,0)),""),"")</f>
        <v/>
      </c>
      <c r="H187" s="601"/>
      <c r="I187" s="600" t="str">
        <f ca="1">IFERROR(IF(INDEX('WPTM - Section F'!E$93:E$574,MATCH('Print View'!$AR187,'WPTM - Section F'!L$93:L$574,0))&lt;&gt;0,INDEX('WPTM - Section F'!E$93:E$574,MATCH('Print View'!$AR187,'WPTM - Section F'!L$93:L$574,0)),""),"")</f>
        <v/>
      </c>
      <c r="J187" s="601"/>
      <c r="K187" s="600" t="str">
        <f ca="1">IFERROR(IF(INDEX('WPTM - Section F'!D$93:D$574,MATCH('Print View'!$AS187,'WPTM - Section F'!L$93:L$574,0))&lt;&gt;0,INDEX('WPTM - Section F'!D$93:D$574,MATCH('Print View'!$AS187,'WPTM - Section F'!L$93:L$574,0)),""),"")</f>
        <v/>
      </c>
      <c r="L187" s="601"/>
      <c r="M187" s="600" t="str">
        <f ca="1">IFERROR(IF(INDEX('WPTM - Section F'!E$93:E$574,MATCH('Print View'!$AS187,'WPTM - Section F'!L$93:L$574,0))&lt;&gt;0,INDEX('WPTM - Section F'!E$93:E$574,MATCH('Print View'!$AS187,'WPTM - Section F'!L$93:L$574,0)),""),"")</f>
        <v/>
      </c>
      <c r="N187" s="601"/>
      <c r="O187" s="600" t="str">
        <f ca="1">IFERROR(IF(INDEX('WPTM - Section F'!D$93:D$574,MATCH('Print View'!$AT187,'WPTM - Section F'!L$93:L$574,0))&lt;&gt;0,INDEX('WPTM - Section F'!D$93:D$574,MATCH('Print View'!$AT187,'WPTM - Section F'!L$93:L$574,0)),""),"")</f>
        <v/>
      </c>
      <c r="P187" s="601"/>
      <c r="Q187" s="600" t="str">
        <f ca="1">IFERROR(IF(INDEX('WPTM - Section F'!E$93:E$574,MATCH('Print View'!$AT187,'WPTM - Section F'!L$93:L$574,0))&lt;&gt;0,INDEX('WPTM - Section F'!E$93:E$574,MATCH('Print View'!$AT187,'WPTM - Section F'!L$93:L$574,0)),""),"")</f>
        <v/>
      </c>
      <c r="R187" s="601"/>
      <c r="S187" s="600" t="str">
        <f ca="1">IFERROR(IF(INDEX('WPTM - Section F'!D$93:D$574,MATCH('Print View'!$AU187,'WPTM - Section F'!L$93:L$574,0))&lt;&gt;0,INDEX('WPTM - Section F'!D$93:D$574,MATCH('Print View'!$AU187,'WPTM - Section F'!L$93:L$574,0)),""),"")</f>
        <v/>
      </c>
      <c r="T187" s="601"/>
      <c r="U187" s="600" t="str">
        <f ca="1">IFERROR(IF(INDEX('WPTM - Section F'!E$93:E$574,MATCH('Print View'!$AU187,'WPTM - Section F'!L$93:L$574,0))&lt;&gt;0,INDEX('WPTM - Section F'!E$93:E$574,MATCH('Print View'!$AU187,'WPTM - Section F'!L$93:L$574,0)),""),"")</f>
        <v/>
      </c>
      <c r="V187" s="601"/>
      <c r="W187" s="600" t="str">
        <f ca="1">IFERROR(IF(INDEX('WPTM - Section F'!D$93:D$574,MATCH('Print View'!$AV187,'WPTM - Section F'!L$93:L$574,0))&lt;&gt;0,INDEX('WPTM - Section F'!D$93:D$574,MATCH('Print View'!$AV187,'WPTM - Section F'!L$93:L$574,0)),""),"")</f>
        <v/>
      </c>
      <c r="X187" s="601"/>
      <c r="Y187" s="600" t="str">
        <f ca="1">IFERROR(IF(INDEX('WPTM - Section F'!E$93:E$574,MATCH('Print View'!$AV187,'WPTM - Section F'!L$93:L$574,0))&lt;&gt;0,INDEX('WPTM - Section F'!E$93:E$574,MATCH('Print View'!$AV187,'WPTM - Section F'!L$93:L$574,0)),""),"")</f>
        <v/>
      </c>
      <c r="Z187" s="601"/>
      <c r="AA187" s="600" t="str">
        <f ca="1">IFERROR(IF(INDEX('WPTM - Section F'!D$93:D$574,MATCH('Print View'!$AW187,'WPTM - Section F'!L$93:L$574,0))&lt;&gt;0,INDEX('WPTM - Section F'!D$93:D$574,MATCH('Print View'!$AW187,'WPTM - Section F'!L$93:L$574,0)),""),"")</f>
        <v/>
      </c>
      <c r="AB187" s="601"/>
      <c r="AC187" s="600" t="str">
        <f ca="1">IFERROR(IF(INDEX('WPTM - Section F'!E$93:E$574,MATCH('Print View'!$AW187,'WPTM - Section F'!L$93:L$574,0))&lt;&gt;0,INDEX('WPTM - Section F'!E$93:E$574,MATCH('Print View'!$AW187,'WPTM - Section F'!L$93:L$574,0)),""),"")</f>
        <v/>
      </c>
      <c r="AD187" s="601"/>
      <c r="AE187" s="600" t="str">
        <f ca="1">IFERROR(IF(INDEX('WPTM - Section F'!D$93:D$574,MATCH('Print View'!$AX187,'WPTM - Section F'!L$93:L$574,0))&lt;&gt;0,INDEX('WPTM - Section F'!D$93:D$574,MATCH('Print View'!$AX187,'WPTM - Section F'!L$93:L$574,0)),""),"")</f>
        <v/>
      </c>
      <c r="AF187" s="601"/>
      <c r="AG187" s="600" t="str">
        <f ca="1">IFERROR(IF(INDEX('WPTM - Section F'!E$93:E$574,MATCH('Print View'!$AX187,'WPTM - Section F'!L$93:L$574,0))&lt;&gt;0,INDEX('WPTM - Section F'!E$93:E$574,MATCH('Print View'!$AX187,'WPTM - Section F'!L$93:L$574,0)),""),"")</f>
        <v/>
      </c>
      <c r="AH187" s="601"/>
      <c r="AI187" s="600" t="str">
        <f ca="1">IFERROR(IF(INDEX('WPTM - Section F'!D$93:D$574,MATCH('Print View'!$AY187,'WPTM - Section F'!L$93:L$574,0))&lt;&gt;0,INDEX('WPTM - Section F'!D$93:D$574,MATCH('Print View'!$AY187,'WPTM - Section F'!L$93:L$574,0)),""),"")</f>
        <v/>
      </c>
      <c r="AJ187" s="601"/>
      <c r="AK187" s="600" t="str">
        <f ca="1">IFERROR(IF(INDEX('WPTM - Section F'!E$93:E$574,MATCH('Print View'!$AY187,'WPTM - Section F'!L$93:L$574,0))&lt;&gt;0,INDEX('WPTM - Section F'!E$93:E$574,MATCH('Print View'!$AY187,'WPTM - Section F'!L$93:L$574,0)),""),"")</f>
        <v/>
      </c>
      <c r="AL187" s="601"/>
      <c r="AM187" s="316" t="str">
        <f>IFERROR(IF(INDEX('WPTM - Section F'!O$8:O$89,MATCH('Print View'!$A187,'WPTM - Section F'!D$8:D$89,0))&lt;&gt;0,INDEX('WPTM - Section F'!O$8:O$89,MATCH('Print View'!$A187,'WPTM - Section F'!D$8:D$89,0)),""),"")</f>
        <v/>
      </c>
      <c r="AN187" s="222"/>
      <c r="AO187" s="310"/>
      <c r="AP187" s="311"/>
      <c r="AQ187" s="311"/>
      <c r="AR187" s="247" t="str">
        <f t="shared" ca="1" si="372"/>
        <v>4</v>
      </c>
      <c r="AS187" s="3" t="str">
        <f t="shared" ca="1" si="373"/>
        <v>41-Jan-20 to 31-Dec-20</v>
      </c>
      <c r="AT187" s="3" t="str">
        <f t="shared" ca="1" si="374"/>
        <v>41-Jan-21 to 31-Dec-21</v>
      </c>
      <c r="AU187" s="3" t="str">
        <f t="shared" ca="1" si="375"/>
        <v>41-Jan-22 to 30-Jun-22</v>
      </c>
      <c r="AV187" s="3" t="str">
        <f t="shared" ca="1" si="376"/>
        <v>41-Jul-22 to 30-Jun-23</v>
      </c>
      <c r="AW187" s="3" t="str">
        <f t="shared" ca="1" si="377"/>
        <v>41-Jul-23 to 30-Jun-24</v>
      </c>
      <c r="AX187" s="9" t="str">
        <f t="shared" si="378"/>
        <v xml:space="preserve">4 to </v>
      </c>
      <c r="AY187" s="9" t="str">
        <f t="shared" si="379"/>
        <v xml:space="preserve">4 to </v>
      </c>
      <c r="AZ187" s="9"/>
      <c r="BA187" s="9"/>
    </row>
    <row r="188" spans="1:53" s="227" customFormat="1" ht="60" hidden="1" customHeight="1" x14ac:dyDescent="0.25">
      <c r="A188" s="297">
        <v>5</v>
      </c>
      <c r="B188" s="315" t="str">
        <f>IFERROR(IF(INDEX('WPTM - Section F'!B$8:B$89,MATCH('Print View'!$A188,'WPTM - Section F'!$A$8:$A$89,0))&lt;&gt;0,INDEX('WPTM - Section F'!B$8:B$89,MATCH('Print View'!$A188,'WPTM - Section F'!$A$8:$A$89,0)),""),"")</f>
        <v/>
      </c>
      <c r="C188" s="315" t="str">
        <f>IFERROR(IF(INDEX('WPTM - Section F'!C$8:C$89,MATCH('Print View'!$A188,'WPTM - Section F'!$A$8:$A$89,0))&lt;&gt;0,INDEX('WPTM - Section F'!C$8:C$89,MATCH('Print View'!$A188,'WPTM - Section F'!$A$8:$A$89,0)),""),"")</f>
        <v/>
      </c>
      <c r="D188" s="315" t="str">
        <f>IFERROR(IF(INDEX('WPTM - Section F'!D$8:D$89,MATCH('Print View'!$A188,'WPTM - Section F'!$A$8:$A$89,0))&lt;&gt;0,INDEX('WPTM - Section F'!D$8:D$89,MATCH('Print View'!$A188,'WPTM - Section F'!$A$8:$A$89,0)),""),"")</f>
        <v/>
      </c>
      <c r="E188" s="315" t="str">
        <f>IFERROR(IF(INDEX('WPTM - Section F'!E$8:E$89,MATCH('Print View'!$A188,'WPTM - Section F'!$A$8:$A$89,0))&lt;&gt;0,INDEX('WPTM - Section F'!E$8:E$89,MATCH('Print View'!$A188,'WPTM - Section F'!$A$8:$A$89,0)),""),"")</f>
        <v/>
      </c>
      <c r="F188" s="315" t="str">
        <f>IFERROR(IF(INDEX('WPTM - Section F'!N$8:N$89,MATCH('Print View'!$A188,'WPTM - Section F'!$A$8:$A$89,0))&lt;&gt;0,INDEX('WPTM - Section F'!N$8:N$89,MATCH('Print View'!$A188,'WPTM - Section F'!$A$8:$A$89,0)),""),"")</f>
        <v/>
      </c>
      <c r="G188" s="600" t="str">
        <f ca="1">IFERROR(IF(INDEX('WPTM - Section F'!D$93:D$574,MATCH('Print View'!$AR188,'WPTM - Section F'!L$93:L$574,0))&lt;&gt;0,INDEX('WPTM - Section F'!D$93:D$574,MATCH('Print View'!$AR188,'WPTM - Section F'!L$93:L$574,0)),""),"")</f>
        <v/>
      </c>
      <c r="H188" s="601"/>
      <c r="I188" s="600" t="str">
        <f ca="1">IFERROR(IF(INDEX('WPTM - Section F'!E$93:E$574,MATCH('Print View'!$AR188,'WPTM - Section F'!L$93:L$574,0))&lt;&gt;0,INDEX('WPTM - Section F'!E$93:E$574,MATCH('Print View'!$AR188,'WPTM - Section F'!L$93:L$574,0)),""),"")</f>
        <v/>
      </c>
      <c r="J188" s="601"/>
      <c r="K188" s="600" t="str">
        <f ca="1">IFERROR(IF(INDEX('WPTM - Section F'!D$93:D$574,MATCH('Print View'!$AS188,'WPTM - Section F'!L$93:L$574,0))&lt;&gt;0,INDEX('WPTM - Section F'!D$93:D$574,MATCH('Print View'!$AS188,'WPTM - Section F'!L$93:L$574,0)),""),"")</f>
        <v/>
      </c>
      <c r="L188" s="601"/>
      <c r="M188" s="600" t="str">
        <f ca="1">IFERROR(IF(INDEX('WPTM - Section F'!E$93:E$574,MATCH('Print View'!$AS188,'WPTM - Section F'!L$93:L$574,0))&lt;&gt;0,INDEX('WPTM - Section F'!E$93:E$574,MATCH('Print View'!$AS188,'WPTM - Section F'!L$93:L$574,0)),""),"")</f>
        <v/>
      </c>
      <c r="N188" s="601"/>
      <c r="O188" s="600" t="str">
        <f ca="1">IFERROR(IF(INDEX('WPTM - Section F'!D$93:D$574,MATCH('Print View'!$AT188,'WPTM - Section F'!L$93:L$574,0))&lt;&gt;0,INDEX('WPTM - Section F'!D$93:D$574,MATCH('Print View'!$AT188,'WPTM - Section F'!L$93:L$574,0)),""),"")</f>
        <v/>
      </c>
      <c r="P188" s="601"/>
      <c r="Q188" s="600" t="str">
        <f ca="1">IFERROR(IF(INDEX('WPTM - Section F'!E$93:E$574,MATCH('Print View'!$AT188,'WPTM - Section F'!L$93:L$574,0))&lt;&gt;0,INDEX('WPTM - Section F'!E$93:E$574,MATCH('Print View'!$AT188,'WPTM - Section F'!L$93:L$574,0)),""),"")</f>
        <v/>
      </c>
      <c r="R188" s="601"/>
      <c r="S188" s="600" t="str">
        <f ca="1">IFERROR(IF(INDEX('WPTM - Section F'!D$93:D$574,MATCH('Print View'!$AU188,'WPTM - Section F'!L$93:L$574,0))&lt;&gt;0,INDEX('WPTM - Section F'!D$93:D$574,MATCH('Print View'!$AU188,'WPTM - Section F'!L$93:L$574,0)),""),"")</f>
        <v/>
      </c>
      <c r="T188" s="601"/>
      <c r="U188" s="600" t="str">
        <f ca="1">IFERROR(IF(INDEX('WPTM - Section F'!E$93:E$574,MATCH('Print View'!$AU188,'WPTM - Section F'!L$93:L$574,0))&lt;&gt;0,INDEX('WPTM - Section F'!E$93:E$574,MATCH('Print View'!$AU188,'WPTM - Section F'!L$93:L$574,0)),""),"")</f>
        <v/>
      </c>
      <c r="V188" s="601"/>
      <c r="W188" s="600" t="str">
        <f ca="1">IFERROR(IF(INDEX('WPTM - Section F'!D$93:D$574,MATCH('Print View'!$AV188,'WPTM - Section F'!L$93:L$574,0))&lt;&gt;0,INDEX('WPTM - Section F'!D$93:D$574,MATCH('Print View'!$AV188,'WPTM - Section F'!L$93:L$574,0)),""),"")</f>
        <v/>
      </c>
      <c r="X188" s="601"/>
      <c r="Y188" s="600" t="str">
        <f ca="1">IFERROR(IF(INDEX('WPTM - Section F'!E$93:E$574,MATCH('Print View'!$AV188,'WPTM - Section F'!L$93:L$574,0))&lt;&gt;0,INDEX('WPTM - Section F'!E$93:E$574,MATCH('Print View'!$AV188,'WPTM - Section F'!L$93:L$574,0)),""),"")</f>
        <v/>
      </c>
      <c r="Z188" s="601"/>
      <c r="AA188" s="600" t="str">
        <f ca="1">IFERROR(IF(INDEX('WPTM - Section F'!D$93:D$574,MATCH('Print View'!$AW188,'WPTM - Section F'!L$93:L$574,0))&lt;&gt;0,INDEX('WPTM - Section F'!D$93:D$574,MATCH('Print View'!$AW188,'WPTM - Section F'!L$93:L$574,0)),""),"")</f>
        <v/>
      </c>
      <c r="AB188" s="601"/>
      <c r="AC188" s="600" t="str">
        <f ca="1">IFERROR(IF(INDEX('WPTM - Section F'!E$93:E$574,MATCH('Print View'!$AW188,'WPTM - Section F'!L$93:L$574,0))&lt;&gt;0,INDEX('WPTM - Section F'!E$93:E$574,MATCH('Print View'!$AW188,'WPTM - Section F'!L$93:L$574,0)),""),"")</f>
        <v/>
      </c>
      <c r="AD188" s="601"/>
      <c r="AE188" s="600" t="str">
        <f ca="1">IFERROR(IF(INDEX('WPTM - Section F'!D$93:D$574,MATCH('Print View'!$AX188,'WPTM - Section F'!L$93:L$574,0))&lt;&gt;0,INDEX('WPTM - Section F'!D$93:D$574,MATCH('Print View'!$AX188,'WPTM - Section F'!L$93:L$574,0)),""),"")</f>
        <v/>
      </c>
      <c r="AF188" s="601"/>
      <c r="AG188" s="600" t="str">
        <f ca="1">IFERROR(IF(INDEX('WPTM - Section F'!E$93:E$574,MATCH('Print View'!$AX188,'WPTM - Section F'!L$93:L$574,0))&lt;&gt;0,INDEX('WPTM - Section F'!E$93:E$574,MATCH('Print View'!$AX188,'WPTM - Section F'!L$93:L$574,0)),""),"")</f>
        <v/>
      </c>
      <c r="AH188" s="601"/>
      <c r="AI188" s="600" t="str">
        <f ca="1">IFERROR(IF(INDEX('WPTM - Section F'!D$93:D$574,MATCH('Print View'!$AY188,'WPTM - Section F'!L$93:L$574,0))&lt;&gt;0,INDEX('WPTM - Section F'!D$93:D$574,MATCH('Print View'!$AY188,'WPTM - Section F'!L$93:L$574,0)),""),"")</f>
        <v/>
      </c>
      <c r="AJ188" s="601"/>
      <c r="AK188" s="600" t="str">
        <f ca="1">IFERROR(IF(INDEX('WPTM - Section F'!E$93:E$574,MATCH('Print View'!$AY188,'WPTM - Section F'!L$93:L$574,0))&lt;&gt;0,INDEX('WPTM - Section F'!E$93:E$574,MATCH('Print View'!$AY188,'WPTM - Section F'!L$93:L$574,0)),""),"")</f>
        <v/>
      </c>
      <c r="AL188" s="601"/>
      <c r="AM188" s="316" t="str">
        <f>IFERROR(IF(INDEX('WPTM - Section F'!O$8:O$89,MATCH('Print View'!$A188,'WPTM - Section F'!D$8:D$89,0))&lt;&gt;0,INDEX('WPTM - Section F'!O$8:O$89,MATCH('Print View'!$A188,'WPTM - Section F'!D$8:D$89,0)),""),"")</f>
        <v/>
      </c>
      <c r="AN188" s="222"/>
      <c r="AO188" s="310"/>
      <c r="AP188" s="311"/>
      <c r="AQ188" s="311"/>
      <c r="AR188" s="247" t="str">
        <f t="shared" ca="1" si="372"/>
        <v>5</v>
      </c>
      <c r="AS188" s="3" t="str">
        <f t="shared" ca="1" si="373"/>
        <v>51-Jan-20 to 31-Dec-20</v>
      </c>
      <c r="AT188" s="3" t="str">
        <f t="shared" ca="1" si="374"/>
        <v>51-Jan-21 to 31-Dec-21</v>
      </c>
      <c r="AU188" s="3" t="str">
        <f t="shared" ca="1" si="375"/>
        <v>51-Jan-22 to 30-Jun-22</v>
      </c>
      <c r="AV188" s="3" t="str">
        <f t="shared" ca="1" si="376"/>
        <v>51-Jul-22 to 30-Jun-23</v>
      </c>
      <c r="AW188" s="3" t="str">
        <f t="shared" ca="1" si="377"/>
        <v>51-Jul-23 to 30-Jun-24</v>
      </c>
      <c r="AX188" s="9" t="str">
        <f t="shared" si="378"/>
        <v xml:space="preserve">5 to </v>
      </c>
      <c r="AY188" s="9" t="str">
        <f t="shared" si="379"/>
        <v xml:space="preserve">5 to </v>
      </c>
      <c r="AZ188" s="9"/>
      <c r="BA188" s="9"/>
    </row>
    <row r="189" spans="1:53" s="227" customFormat="1" ht="60" hidden="1" customHeight="1" x14ac:dyDescent="0.25">
      <c r="A189" s="297">
        <v>6</v>
      </c>
      <c r="B189" s="315" t="str">
        <f>IFERROR(IF(INDEX('WPTM - Section F'!B$8:B$89,MATCH('Print View'!$A189,'WPTM - Section F'!$A$8:$A$89,0))&lt;&gt;0,INDEX('WPTM - Section F'!B$8:B$89,MATCH('Print View'!$A189,'WPTM - Section F'!$A$8:$A$89,0)),""),"")</f>
        <v/>
      </c>
      <c r="C189" s="315" t="str">
        <f>IFERROR(IF(INDEX('WPTM - Section F'!C$8:C$89,MATCH('Print View'!$A189,'WPTM - Section F'!$A$8:$A$89,0))&lt;&gt;0,INDEX('WPTM - Section F'!C$8:C$89,MATCH('Print View'!$A189,'WPTM - Section F'!$A$8:$A$89,0)),""),"")</f>
        <v/>
      </c>
      <c r="D189" s="315" t="str">
        <f>IFERROR(IF(INDEX('WPTM - Section F'!D$8:D$89,MATCH('Print View'!$A189,'WPTM - Section F'!$A$8:$A$89,0))&lt;&gt;0,INDEX('WPTM - Section F'!D$8:D$89,MATCH('Print View'!$A189,'WPTM - Section F'!$A$8:$A$89,0)),""),"")</f>
        <v/>
      </c>
      <c r="E189" s="315" t="str">
        <f>IFERROR(IF(INDEX('WPTM - Section F'!E$8:E$89,MATCH('Print View'!$A189,'WPTM - Section F'!$A$8:$A$89,0))&lt;&gt;0,INDEX('WPTM - Section F'!E$8:E$89,MATCH('Print View'!$A189,'WPTM - Section F'!$A$8:$A$89,0)),""),"")</f>
        <v/>
      </c>
      <c r="F189" s="315" t="str">
        <f>IFERROR(IF(INDEX('WPTM - Section F'!N$8:N$89,MATCH('Print View'!$A189,'WPTM - Section F'!$A$8:$A$89,0))&lt;&gt;0,INDEX('WPTM - Section F'!N$8:N$89,MATCH('Print View'!$A189,'WPTM - Section F'!$A$8:$A$89,0)),""),"")</f>
        <v/>
      </c>
      <c r="G189" s="600" t="str">
        <f ca="1">IFERROR(IF(INDEX('WPTM - Section F'!D$93:D$574,MATCH('Print View'!$AR189,'WPTM - Section F'!L$93:L$574,0))&lt;&gt;0,INDEX('WPTM - Section F'!D$93:D$574,MATCH('Print View'!$AR189,'WPTM - Section F'!L$93:L$574,0)),""),"")</f>
        <v/>
      </c>
      <c r="H189" s="601"/>
      <c r="I189" s="600" t="str">
        <f ca="1">IFERROR(IF(INDEX('WPTM - Section F'!E$93:E$574,MATCH('Print View'!$AR189,'WPTM - Section F'!L$93:L$574,0))&lt;&gt;0,INDEX('WPTM - Section F'!E$93:E$574,MATCH('Print View'!$AR189,'WPTM - Section F'!L$93:L$574,0)),""),"")</f>
        <v/>
      </c>
      <c r="J189" s="601"/>
      <c r="K189" s="600" t="str">
        <f ca="1">IFERROR(IF(INDEX('WPTM - Section F'!D$93:D$574,MATCH('Print View'!$AS189,'WPTM - Section F'!L$93:L$574,0))&lt;&gt;0,INDEX('WPTM - Section F'!D$93:D$574,MATCH('Print View'!$AS189,'WPTM - Section F'!L$93:L$574,0)),""),"")</f>
        <v/>
      </c>
      <c r="L189" s="601"/>
      <c r="M189" s="600" t="str">
        <f ca="1">IFERROR(IF(INDEX('WPTM - Section F'!E$93:E$574,MATCH('Print View'!$AS189,'WPTM - Section F'!L$93:L$574,0))&lt;&gt;0,INDEX('WPTM - Section F'!E$93:E$574,MATCH('Print View'!$AS189,'WPTM - Section F'!L$93:L$574,0)),""),"")</f>
        <v/>
      </c>
      <c r="N189" s="601"/>
      <c r="O189" s="600" t="str">
        <f ca="1">IFERROR(IF(INDEX('WPTM - Section F'!D$93:D$574,MATCH('Print View'!$AT189,'WPTM - Section F'!L$93:L$574,0))&lt;&gt;0,INDEX('WPTM - Section F'!D$93:D$574,MATCH('Print View'!$AT189,'WPTM - Section F'!L$93:L$574,0)),""),"")</f>
        <v/>
      </c>
      <c r="P189" s="601"/>
      <c r="Q189" s="600" t="str">
        <f ca="1">IFERROR(IF(INDEX('WPTM - Section F'!E$93:E$574,MATCH('Print View'!$AT189,'WPTM - Section F'!L$93:L$574,0))&lt;&gt;0,INDEX('WPTM - Section F'!E$93:E$574,MATCH('Print View'!$AT189,'WPTM - Section F'!L$93:L$574,0)),""),"")</f>
        <v/>
      </c>
      <c r="R189" s="601"/>
      <c r="S189" s="600" t="str">
        <f ca="1">IFERROR(IF(INDEX('WPTM - Section F'!D$93:D$574,MATCH('Print View'!$AU189,'WPTM - Section F'!L$93:L$574,0))&lt;&gt;0,INDEX('WPTM - Section F'!D$93:D$574,MATCH('Print View'!$AU189,'WPTM - Section F'!L$93:L$574,0)),""),"")</f>
        <v/>
      </c>
      <c r="T189" s="601"/>
      <c r="U189" s="600" t="str">
        <f ca="1">IFERROR(IF(INDEX('WPTM - Section F'!E$93:E$574,MATCH('Print View'!$AU189,'WPTM - Section F'!L$93:L$574,0))&lt;&gt;0,INDEX('WPTM - Section F'!E$93:E$574,MATCH('Print View'!$AU189,'WPTM - Section F'!L$93:L$574,0)),""),"")</f>
        <v/>
      </c>
      <c r="V189" s="601"/>
      <c r="W189" s="600" t="str">
        <f ca="1">IFERROR(IF(INDEX('WPTM - Section F'!D$93:D$574,MATCH('Print View'!$AV189,'WPTM - Section F'!L$93:L$574,0))&lt;&gt;0,INDEX('WPTM - Section F'!D$93:D$574,MATCH('Print View'!$AV189,'WPTM - Section F'!L$93:L$574,0)),""),"")</f>
        <v/>
      </c>
      <c r="X189" s="601"/>
      <c r="Y189" s="600" t="str">
        <f ca="1">IFERROR(IF(INDEX('WPTM - Section F'!E$93:E$574,MATCH('Print View'!$AV189,'WPTM - Section F'!L$93:L$574,0))&lt;&gt;0,INDEX('WPTM - Section F'!E$93:E$574,MATCH('Print View'!$AV189,'WPTM - Section F'!L$93:L$574,0)),""),"")</f>
        <v/>
      </c>
      <c r="Z189" s="601"/>
      <c r="AA189" s="600" t="str">
        <f ca="1">IFERROR(IF(INDEX('WPTM - Section F'!D$93:D$574,MATCH('Print View'!$AW189,'WPTM - Section F'!L$93:L$574,0))&lt;&gt;0,INDEX('WPTM - Section F'!D$93:D$574,MATCH('Print View'!$AW189,'WPTM - Section F'!L$93:L$574,0)),""),"")</f>
        <v/>
      </c>
      <c r="AB189" s="601"/>
      <c r="AC189" s="600" t="str">
        <f ca="1">IFERROR(IF(INDEX('WPTM - Section F'!E$93:E$574,MATCH('Print View'!$AW189,'WPTM - Section F'!L$93:L$574,0))&lt;&gt;0,INDEX('WPTM - Section F'!E$93:E$574,MATCH('Print View'!$AW189,'WPTM - Section F'!L$93:L$574,0)),""),"")</f>
        <v/>
      </c>
      <c r="AD189" s="601"/>
      <c r="AE189" s="600" t="str">
        <f ca="1">IFERROR(IF(INDEX('WPTM - Section F'!D$93:D$574,MATCH('Print View'!$AX189,'WPTM - Section F'!L$93:L$574,0))&lt;&gt;0,INDEX('WPTM - Section F'!D$93:D$574,MATCH('Print View'!$AX189,'WPTM - Section F'!L$93:L$574,0)),""),"")</f>
        <v/>
      </c>
      <c r="AF189" s="601"/>
      <c r="AG189" s="600" t="str">
        <f ca="1">IFERROR(IF(INDEX('WPTM - Section F'!E$93:E$574,MATCH('Print View'!$AX189,'WPTM - Section F'!L$93:L$574,0))&lt;&gt;0,INDEX('WPTM - Section F'!E$93:E$574,MATCH('Print View'!$AX189,'WPTM - Section F'!L$93:L$574,0)),""),"")</f>
        <v/>
      </c>
      <c r="AH189" s="601"/>
      <c r="AI189" s="600" t="str">
        <f ca="1">IFERROR(IF(INDEX('WPTM - Section F'!D$93:D$574,MATCH('Print View'!$AY189,'WPTM - Section F'!L$93:L$574,0))&lt;&gt;0,INDEX('WPTM - Section F'!D$93:D$574,MATCH('Print View'!$AY189,'WPTM - Section F'!L$93:L$574,0)),""),"")</f>
        <v/>
      </c>
      <c r="AJ189" s="601"/>
      <c r="AK189" s="600" t="str">
        <f ca="1">IFERROR(IF(INDEX('WPTM - Section F'!E$93:E$574,MATCH('Print View'!$AY189,'WPTM - Section F'!L$93:L$574,0))&lt;&gt;0,INDEX('WPTM - Section F'!E$93:E$574,MATCH('Print View'!$AY189,'WPTM - Section F'!L$93:L$574,0)),""),"")</f>
        <v/>
      </c>
      <c r="AL189" s="601"/>
      <c r="AM189" s="316" t="str">
        <f>IFERROR(IF(INDEX('WPTM - Section F'!O$8:O$89,MATCH('Print View'!$A189,'WPTM - Section F'!D$8:D$89,0))&lt;&gt;0,INDEX('WPTM - Section F'!O$8:O$89,MATCH('Print View'!$A189,'WPTM - Section F'!D$8:D$89,0)),""),"")</f>
        <v/>
      </c>
      <c r="AN189" s="222"/>
      <c r="AO189" s="310"/>
      <c r="AP189" s="311"/>
      <c r="AQ189" s="311"/>
      <c r="AR189" s="247" t="str">
        <f t="shared" ca="1" si="372"/>
        <v>6</v>
      </c>
      <c r="AS189" s="3" t="str">
        <f t="shared" ca="1" si="373"/>
        <v>61-Jan-20 to 31-Dec-20</v>
      </c>
      <c r="AT189" s="3" t="str">
        <f t="shared" ca="1" si="374"/>
        <v>61-Jan-21 to 31-Dec-21</v>
      </c>
      <c r="AU189" s="3" t="str">
        <f t="shared" ca="1" si="375"/>
        <v>61-Jan-22 to 30-Jun-22</v>
      </c>
      <c r="AV189" s="3" t="str">
        <f t="shared" ca="1" si="376"/>
        <v>61-Jul-22 to 30-Jun-23</v>
      </c>
      <c r="AW189" s="3" t="str">
        <f t="shared" ca="1" si="377"/>
        <v>61-Jul-23 to 30-Jun-24</v>
      </c>
      <c r="AX189" s="9" t="str">
        <f t="shared" si="378"/>
        <v xml:space="preserve">6 to </v>
      </c>
      <c r="AY189" s="9" t="str">
        <f t="shared" si="379"/>
        <v xml:space="preserve">6 to </v>
      </c>
      <c r="AZ189" s="9"/>
      <c r="BA189" s="9"/>
    </row>
    <row r="190" spans="1:53" s="227" customFormat="1" ht="60" hidden="1" customHeight="1" x14ac:dyDescent="0.25">
      <c r="A190" s="297">
        <v>7</v>
      </c>
      <c r="B190" s="315" t="str">
        <f>IFERROR(IF(INDEX('WPTM - Section F'!B$8:B$89,MATCH('Print View'!$A190,'WPTM - Section F'!$A$8:$A$89,0))&lt;&gt;0,INDEX('WPTM - Section F'!B$8:B$89,MATCH('Print View'!$A190,'WPTM - Section F'!$A$8:$A$89,0)),""),"")</f>
        <v/>
      </c>
      <c r="C190" s="315" t="str">
        <f>IFERROR(IF(INDEX('WPTM - Section F'!C$8:C$89,MATCH('Print View'!$A190,'WPTM - Section F'!$A$8:$A$89,0))&lt;&gt;0,INDEX('WPTM - Section F'!C$8:C$89,MATCH('Print View'!$A190,'WPTM - Section F'!$A$8:$A$89,0)),""),"")</f>
        <v/>
      </c>
      <c r="D190" s="315" t="str">
        <f>IFERROR(IF(INDEX('WPTM - Section F'!D$8:D$89,MATCH('Print View'!$A190,'WPTM - Section F'!$A$8:$A$89,0))&lt;&gt;0,INDEX('WPTM - Section F'!D$8:D$89,MATCH('Print View'!$A190,'WPTM - Section F'!$A$8:$A$89,0)),""),"")</f>
        <v/>
      </c>
      <c r="E190" s="315" t="str">
        <f>IFERROR(IF(INDEX('WPTM - Section F'!E$8:E$89,MATCH('Print View'!$A190,'WPTM - Section F'!$A$8:$A$89,0))&lt;&gt;0,INDEX('WPTM - Section F'!E$8:E$89,MATCH('Print View'!$A190,'WPTM - Section F'!$A$8:$A$89,0)),""),"")</f>
        <v/>
      </c>
      <c r="F190" s="315" t="str">
        <f>IFERROR(IF(INDEX('WPTM - Section F'!N$8:N$89,MATCH('Print View'!$A190,'WPTM - Section F'!$A$8:$A$89,0))&lt;&gt;0,INDEX('WPTM - Section F'!N$8:N$89,MATCH('Print View'!$A190,'WPTM - Section F'!$A$8:$A$89,0)),""),"")</f>
        <v/>
      </c>
      <c r="G190" s="600" t="str">
        <f ca="1">IFERROR(IF(INDEX('WPTM - Section F'!D$93:D$574,MATCH('Print View'!$AR190,'WPTM - Section F'!L$93:L$574,0))&lt;&gt;0,INDEX('WPTM - Section F'!D$93:D$574,MATCH('Print View'!$AR190,'WPTM - Section F'!L$93:L$574,0)),""),"")</f>
        <v/>
      </c>
      <c r="H190" s="601"/>
      <c r="I190" s="600" t="str">
        <f ca="1">IFERROR(IF(INDEX('WPTM - Section F'!E$93:E$574,MATCH('Print View'!$AR190,'WPTM - Section F'!L$93:L$574,0))&lt;&gt;0,INDEX('WPTM - Section F'!E$93:E$574,MATCH('Print View'!$AR190,'WPTM - Section F'!L$93:L$574,0)),""),"")</f>
        <v/>
      </c>
      <c r="J190" s="601"/>
      <c r="K190" s="600" t="str">
        <f ca="1">IFERROR(IF(INDEX('WPTM - Section F'!D$93:D$574,MATCH('Print View'!$AS190,'WPTM - Section F'!L$93:L$574,0))&lt;&gt;0,INDEX('WPTM - Section F'!D$93:D$574,MATCH('Print View'!$AS190,'WPTM - Section F'!L$93:L$574,0)),""),"")</f>
        <v/>
      </c>
      <c r="L190" s="601"/>
      <c r="M190" s="600" t="str">
        <f ca="1">IFERROR(IF(INDEX('WPTM - Section F'!E$93:E$574,MATCH('Print View'!$AS190,'WPTM - Section F'!L$93:L$574,0))&lt;&gt;0,INDEX('WPTM - Section F'!E$93:E$574,MATCH('Print View'!$AS190,'WPTM - Section F'!L$93:L$574,0)),""),"")</f>
        <v/>
      </c>
      <c r="N190" s="601"/>
      <c r="O190" s="600" t="str">
        <f ca="1">IFERROR(IF(INDEX('WPTM - Section F'!D$93:D$574,MATCH('Print View'!$AT190,'WPTM - Section F'!L$93:L$574,0))&lt;&gt;0,INDEX('WPTM - Section F'!D$93:D$574,MATCH('Print View'!$AT190,'WPTM - Section F'!L$93:L$574,0)),""),"")</f>
        <v/>
      </c>
      <c r="P190" s="601"/>
      <c r="Q190" s="600" t="str">
        <f ca="1">IFERROR(IF(INDEX('WPTM - Section F'!E$93:E$574,MATCH('Print View'!$AT190,'WPTM - Section F'!L$93:L$574,0))&lt;&gt;0,INDEX('WPTM - Section F'!E$93:E$574,MATCH('Print View'!$AT190,'WPTM - Section F'!L$93:L$574,0)),""),"")</f>
        <v/>
      </c>
      <c r="R190" s="601"/>
      <c r="S190" s="600" t="str">
        <f ca="1">IFERROR(IF(INDEX('WPTM - Section F'!D$93:D$574,MATCH('Print View'!$AU190,'WPTM - Section F'!L$93:L$574,0))&lt;&gt;0,INDEX('WPTM - Section F'!D$93:D$574,MATCH('Print View'!$AU190,'WPTM - Section F'!L$93:L$574,0)),""),"")</f>
        <v/>
      </c>
      <c r="T190" s="601"/>
      <c r="U190" s="600" t="str">
        <f ca="1">IFERROR(IF(INDEX('WPTM - Section F'!E$93:E$574,MATCH('Print View'!$AU190,'WPTM - Section F'!L$93:L$574,0))&lt;&gt;0,INDEX('WPTM - Section F'!E$93:E$574,MATCH('Print View'!$AU190,'WPTM - Section F'!L$93:L$574,0)),""),"")</f>
        <v/>
      </c>
      <c r="V190" s="601"/>
      <c r="W190" s="600" t="str">
        <f ca="1">IFERROR(IF(INDEX('WPTM - Section F'!D$93:D$574,MATCH('Print View'!$AV190,'WPTM - Section F'!L$93:L$574,0))&lt;&gt;0,INDEX('WPTM - Section F'!D$93:D$574,MATCH('Print View'!$AV190,'WPTM - Section F'!L$93:L$574,0)),""),"")</f>
        <v/>
      </c>
      <c r="X190" s="601"/>
      <c r="Y190" s="600" t="str">
        <f ca="1">IFERROR(IF(INDEX('WPTM - Section F'!E$93:E$574,MATCH('Print View'!$AV190,'WPTM - Section F'!L$93:L$574,0))&lt;&gt;0,INDEX('WPTM - Section F'!E$93:E$574,MATCH('Print View'!$AV190,'WPTM - Section F'!L$93:L$574,0)),""),"")</f>
        <v/>
      </c>
      <c r="Z190" s="601"/>
      <c r="AA190" s="600" t="str">
        <f ca="1">IFERROR(IF(INDEX('WPTM - Section F'!D$93:D$574,MATCH('Print View'!$AW190,'WPTM - Section F'!L$93:L$574,0))&lt;&gt;0,INDEX('WPTM - Section F'!D$93:D$574,MATCH('Print View'!$AW190,'WPTM - Section F'!L$93:L$574,0)),""),"")</f>
        <v/>
      </c>
      <c r="AB190" s="601"/>
      <c r="AC190" s="600" t="str">
        <f ca="1">IFERROR(IF(INDEX('WPTM - Section F'!E$93:E$574,MATCH('Print View'!$AW190,'WPTM - Section F'!L$93:L$574,0))&lt;&gt;0,INDEX('WPTM - Section F'!E$93:E$574,MATCH('Print View'!$AW190,'WPTM - Section F'!L$93:L$574,0)),""),"")</f>
        <v/>
      </c>
      <c r="AD190" s="601"/>
      <c r="AE190" s="600" t="str">
        <f ca="1">IFERROR(IF(INDEX('WPTM - Section F'!D$93:D$574,MATCH('Print View'!$AX190,'WPTM - Section F'!L$93:L$574,0))&lt;&gt;0,INDEX('WPTM - Section F'!D$93:D$574,MATCH('Print View'!$AX190,'WPTM - Section F'!L$93:L$574,0)),""),"")</f>
        <v/>
      </c>
      <c r="AF190" s="601"/>
      <c r="AG190" s="600" t="str">
        <f ca="1">IFERROR(IF(INDEX('WPTM - Section F'!E$93:E$574,MATCH('Print View'!$AX190,'WPTM - Section F'!L$93:L$574,0))&lt;&gt;0,INDEX('WPTM - Section F'!E$93:E$574,MATCH('Print View'!$AX190,'WPTM - Section F'!L$93:L$574,0)),""),"")</f>
        <v/>
      </c>
      <c r="AH190" s="601"/>
      <c r="AI190" s="600" t="str">
        <f ca="1">IFERROR(IF(INDEX('WPTM - Section F'!D$93:D$574,MATCH('Print View'!$AY190,'WPTM - Section F'!L$93:L$574,0))&lt;&gt;0,INDEX('WPTM - Section F'!D$93:D$574,MATCH('Print View'!$AY190,'WPTM - Section F'!L$93:L$574,0)),""),"")</f>
        <v/>
      </c>
      <c r="AJ190" s="601"/>
      <c r="AK190" s="600" t="str">
        <f ca="1">IFERROR(IF(INDEX('WPTM - Section F'!E$93:E$574,MATCH('Print View'!$AY190,'WPTM - Section F'!L$93:L$574,0))&lt;&gt;0,INDEX('WPTM - Section F'!E$93:E$574,MATCH('Print View'!$AY190,'WPTM - Section F'!L$93:L$574,0)),""),"")</f>
        <v/>
      </c>
      <c r="AL190" s="601"/>
      <c r="AM190" s="316" t="str">
        <f>IFERROR(IF(INDEX('WPTM - Section F'!O$8:O$89,MATCH('Print View'!$A190,'WPTM - Section F'!D$8:D$89,0))&lt;&gt;0,INDEX('WPTM - Section F'!O$8:O$89,MATCH('Print View'!$A190,'WPTM - Section F'!D$8:D$89,0)),""),"")</f>
        <v/>
      </c>
      <c r="AN190" s="222"/>
      <c r="AO190" s="310"/>
      <c r="AP190" s="311"/>
      <c r="AQ190" s="311"/>
      <c r="AR190" s="247" t="str">
        <f t="shared" ca="1" si="372"/>
        <v>7</v>
      </c>
      <c r="AS190" s="3" t="str">
        <f t="shared" ca="1" si="373"/>
        <v>71-Jan-20 to 31-Dec-20</v>
      </c>
      <c r="AT190" s="3" t="str">
        <f t="shared" ca="1" si="374"/>
        <v>71-Jan-21 to 31-Dec-21</v>
      </c>
      <c r="AU190" s="3" t="str">
        <f t="shared" ca="1" si="375"/>
        <v>71-Jan-22 to 30-Jun-22</v>
      </c>
      <c r="AV190" s="3" t="str">
        <f t="shared" ca="1" si="376"/>
        <v>71-Jul-22 to 30-Jun-23</v>
      </c>
      <c r="AW190" s="3" t="str">
        <f t="shared" ca="1" si="377"/>
        <v>71-Jul-23 to 30-Jun-24</v>
      </c>
      <c r="AX190" s="9" t="str">
        <f t="shared" si="378"/>
        <v xml:space="preserve">7 to </v>
      </c>
      <c r="AY190" s="9" t="str">
        <f t="shared" si="379"/>
        <v xml:space="preserve">7 to </v>
      </c>
      <c r="AZ190" s="9"/>
      <c r="BA190" s="9"/>
    </row>
    <row r="191" spans="1:53" s="227" customFormat="1" ht="60" hidden="1" customHeight="1" x14ac:dyDescent="0.25">
      <c r="A191" s="297">
        <v>8</v>
      </c>
      <c r="B191" s="315" t="str">
        <f>IFERROR(IF(INDEX('WPTM - Section F'!B$8:B$89,MATCH('Print View'!$A191,'WPTM - Section F'!$A$8:$A$89,0))&lt;&gt;0,INDEX('WPTM - Section F'!B$8:B$89,MATCH('Print View'!$A191,'WPTM - Section F'!$A$8:$A$89,0)),""),"")</f>
        <v/>
      </c>
      <c r="C191" s="315" t="str">
        <f>IFERROR(IF(INDEX('WPTM - Section F'!C$8:C$89,MATCH('Print View'!$A191,'WPTM - Section F'!$A$8:$A$89,0))&lt;&gt;0,INDEX('WPTM - Section F'!C$8:C$89,MATCH('Print View'!$A191,'WPTM - Section F'!$A$8:$A$89,0)),""),"")</f>
        <v/>
      </c>
      <c r="D191" s="315" t="str">
        <f>IFERROR(IF(INDEX('WPTM - Section F'!D$8:D$89,MATCH('Print View'!$A191,'WPTM - Section F'!$A$8:$A$89,0))&lt;&gt;0,INDEX('WPTM - Section F'!D$8:D$89,MATCH('Print View'!$A191,'WPTM - Section F'!$A$8:$A$89,0)),""),"")</f>
        <v/>
      </c>
      <c r="E191" s="315" t="str">
        <f>IFERROR(IF(INDEX('WPTM - Section F'!E$8:E$89,MATCH('Print View'!$A191,'WPTM - Section F'!$A$8:$A$89,0))&lt;&gt;0,INDEX('WPTM - Section F'!E$8:E$89,MATCH('Print View'!$A191,'WPTM - Section F'!$A$8:$A$89,0)),""),"")</f>
        <v/>
      </c>
      <c r="F191" s="315" t="str">
        <f>IFERROR(IF(INDEX('WPTM - Section F'!N$8:N$89,MATCH('Print View'!$A191,'WPTM - Section F'!$A$8:$A$89,0))&lt;&gt;0,INDEX('WPTM - Section F'!N$8:N$89,MATCH('Print View'!$A191,'WPTM - Section F'!$A$8:$A$89,0)),""),"")</f>
        <v/>
      </c>
      <c r="G191" s="600" t="str">
        <f ca="1">IFERROR(IF(INDEX('WPTM - Section F'!D$93:D$574,MATCH('Print View'!$AR191,'WPTM - Section F'!L$93:L$574,0))&lt;&gt;0,INDEX('WPTM - Section F'!D$93:D$574,MATCH('Print View'!$AR191,'WPTM - Section F'!L$93:L$574,0)),""),"")</f>
        <v/>
      </c>
      <c r="H191" s="601"/>
      <c r="I191" s="600" t="str">
        <f ca="1">IFERROR(IF(INDEX('WPTM - Section F'!E$93:E$574,MATCH('Print View'!$AR191,'WPTM - Section F'!L$93:L$574,0))&lt;&gt;0,INDEX('WPTM - Section F'!E$93:E$574,MATCH('Print View'!$AR191,'WPTM - Section F'!L$93:L$574,0)),""),"")</f>
        <v/>
      </c>
      <c r="J191" s="601"/>
      <c r="K191" s="600" t="str">
        <f ca="1">IFERROR(IF(INDEX('WPTM - Section F'!D$93:D$574,MATCH('Print View'!$AS191,'WPTM - Section F'!L$93:L$574,0))&lt;&gt;0,INDEX('WPTM - Section F'!D$93:D$574,MATCH('Print View'!$AS191,'WPTM - Section F'!L$93:L$574,0)),""),"")</f>
        <v/>
      </c>
      <c r="L191" s="601"/>
      <c r="M191" s="600" t="str">
        <f ca="1">IFERROR(IF(INDEX('WPTM - Section F'!E$93:E$574,MATCH('Print View'!$AS191,'WPTM - Section F'!L$93:L$574,0))&lt;&gt;0,INDEX('WPTM - Section F'!E$93:E$574,MATCH('Print View'!$AS191,'WPTM - Section F'!L$93:L$574,0)),""),"")</f>
        <v/>
      </c>
      <c r="N191" s="601"/>
      <c r="O191" s="600" t="str">
        <f ca="1">IFERROR(IF(INDEX('WPTM - Section F'!D$93:D$574,MATCH('Print View'!$AT191,'WPTM - Section F'!L$93:L$574,0))&lt;&gt;0,INDEX('WPTM - Section F'!D$93:D$574,MATCH('Print View'!$AT191,'WPTM - Section F'!L$93:L$574,0)),""),"")</f>
        <v/>
      </c>
      <c r="P191" s="601"/>
      <c r="Q191" s="600" t="str">
        <f ca="1">IFERROR(IF(INDEX('WPTM - Section F'!E$93:E$574,MATCH('Print View'!$AT191,'WPTM - Section F'!L$93:L$574,0))&lt;&gt;0,INDEX('WPTM - Section F'!E$93:E$574,MATCH('Print View'!$AT191,'WPTM - Section F'!L$93:L$574,0)),""),"")</f>
        <v/>
      </c>
      <c r="R191" s="601"/>
      <c r="S191" s="600" t="str">
        <f ca="1">IFERROR(IF(INDEX('WPTM - Section F'!D$93:D$574,MATCH('Print View'!$AU191,'WPTM - Section F'!L$93:L$574,0))&lt;&gt;0,INDEX('WPTM - Section F'!D$93:D$574,MATCH('Print View'!$AU191,'WPTM - Section F'!L$93:L$574,0)),""),"")</f>
        <v/>
      </c>
      <c r="T191" s="601"/>
      <c r="U191" s="600" t="str">
        <f ca="1">IFERROR(IF(INDEX('WPTM - Section F'!E$93:E$574,MATCH('Print View'!$AU191,'WPTM - Section F'!L$93:L$574,0))&lt;&gt;0,INDEX('WPTM - Section F'!E$93:E$574,MATCH('Print View'!$AU191,'WPTM - Section F'!L$93:L$574,0)),""),"")</f>
        <v/>
      </c>
      <c r="V191" s="601"/>
      <c r="W191" s="600" t="str">
        <f ca="1">IFERROR(IF(INDEX('WPTM - Section F'!D$93:D$574,MATCH('Print View'!$AV191,'WPTM - Section F'!L$93:L$574,0))&lt;&gt;0,INDEX('WPTM - Section F'!D$93:D$574,MATCH('Print View'!$AV191,'WPTM - Section F'!L$93:L$574,0)),""),"")</f>
        <v/>
      </c>
      <c r="X191" s="601"/>
      <c r="Y191" s="600" t="str">
        <f ca="1">IFERROR(IF(INDEX('WPTM - Section F'!E$93:E$574,MATCH('Print View'!$AV191,'WPTM - Section F'!L$93:L$574,0))&lt;&gt;0,INDEX('WPTM - Section F'!E$93:E$574,MATCH('Print View'!$AV191,'WPTM - Section F'!L$93:L$574,0)),""),"")</f>
        <v/>
      </c>
      <c r="Z191" s="601"/>
      <c r="AA191" s="600" t="str">
        <f ca="1">IFERROR(IF(INDEX('WPTM - Section F'!D$93:D$574,MATCH('Print View'!$AW191,'WPTM - Section F'!L$93:L$574,0))&lt;&gt;0,INDEX('WPTM - Section F'!D$93:D$574,MATCH('Print View'!$AW191,'WPTM - Section F'!L$93:L$574,0)),""),"")</f>
        <v/>
      </c>
      <c r="AB191" s="601"/>
      <c r="AC191" s="600" t="str">
        <f ca="1">IFERROR(IF(INDEX('WPTM - Section F'!E$93:E$574,MATCH('Print View'!$AW191,'WPTM - Section F'!L$93:L$574,0))&lt;&gt;0,INDEX('WPTM - Section F'!E$93:E$574,MATCH('Print View'!$AW191,'WPTM - Section F'!L$93:L$574,0)),""),"")</f>
        <v/>
      </c>
      <c r="AD191" s="601"/>
      <c r="AE191" s="600" t="str">
        <f ca="1">IFERROR(IF(INDEX('WPTM - Section F'!D$93:D$574,MATCH('Print View'!$AX191,'WPTM - Section F'!L$93:L$574,0))&lt;&gt;0,INDEX('WPTM - Section F'!D$93:D$574,MATCH('Print View'!$AX191,'WPTM - Section F'!L$93:L$574,0)),""),"")</f>
        <v/>
      </c>
      <c r="AF191" s="601"/>
      <c r="AG191" s="600" t="str">
        <f ca="1">IFERROR(IF(INDEX('WPTM - Section F'!E$93:E$574,MATCH('Print View'!$AX191,'WPTM - Section F'!L$93:L$574,0))&lt;&gt;0,INDEX('WPTM - Section F'!E$93:E$574,MATCH('Print View'!$AX191,'WPTM - Section F'!L$93:L$574,0)),""),"")</f>
        <v/>
      </c>
      <c r="AH191" s="601"/>
      <c r="AI191" s="600" t="str">
        <f ca="1">IFERROR(IF(INDEX('WPTM - Section F'!D$93:D$574,MATCH('Print View'!$AY191,'WPTM - Section F'!L$93:L$574,0))&lt;&gt;0,INDEX('WPTM - Section F'!D$93:D$574,MATCH('Print View'!$AY191,'WPTM - Section F'!L$93:L$574,0)),""),"")</f>
        <v/>
      </c>
      <c r="AJ191" s="601"/>
      <c r="AK191" s="600" t="str">
        <f ca="1">IFERROR(IF(INDEX('WPTM - Section F'!E$93:E$574,MATCH('Print View'!$AY191,'WPTM - Section F'!L$93:L$574,0))&lt;&gt;0,INDEX('WPTM - Section F'!E$93:E$574,MATCH('Print View'!$AY191,'WPTM - Section F'!L$93:L$574,0)),""),"")</f>
        <v/>
      </c>
      <c r="AL191" s="601"/>
      <c r="AM191" s="316" t="str">
        <f>IFERROR(IF(INDEX('WPTM - Section F'!O$8:O$89,MATCH('Print View'!$A191,'WPTM - Section F'!D$8:D$89,0))&lt;&gt;0,INDEX('WPTM - Section F'!O$8:O$89,MATCH('Print View'!$A191,'WPTM - Section F'!D$8:D$89,0)),""),"")</f>
        <v/>
      </c>
      <c r="AN191" s="222"/>
      <c r="AO191" s="310"/>
      <c r="AP191" s="311"/>
      <c r="AQ191" s="311"/>
      <c r="AR191" s="247" t="str">
        <f t="shared" ca="1" si="372"/>
        <v>8</v>
      </c>
      <c r="AS191" s="3" t="str">
        <f t="shared" ca="1" si="373"/>
        <v>81-Jan-20 to 31-Dec-20</v>
      </c>
      <c r="AT191" s="3" t="str">
        <f t="shared" ca="1" si="374"/>
        <v>81-Jan-21 to 31-Dec-21</v>
      </c>
      <c r="AU191" s="3" t="str">
        <f t="shared" ca="1" si="375"/>
        <v>81-Jan-22 to 30-Jun-22</v>
      </c>
      <c r="AV191" s="3" t="str">
        <f t="shared" ca="1" si="376"/>
        <v>81-Jul-22 to 30-Jun-23</v>
      </c>
      <c r="AW191" s="3" t="str">
        <f t="shared" ca="1" si="377"/>
        <v>81-Jul-23 to 30-Jun-24</v>
      </c>
      <c r="AX191" s="9" t="str">
        <f t="shared" si="378"/>
        <v xml:space="preserve">8 to </v>
      </c>
      <c r="AY191" s="9" t="str">
        <f t="shared" si="379"/>
        <v xml:space="preserve">8 to </v>
      </c>
      <c r="AZ191" s="9"/>
      <c r="BA191" s="9"/>
    </row>
    <row r="192" spans="1:53" s="227" customFormat="1" ht="60" hidden="1" customHeight="1" x14ac:dyDescent="0.25">
      <c r="A192" s="297">
        <v>9</v>
      </c>
      <c r="B192" s="315" t="str">
        <f>IFERROR(IF(INDEX('WPTM - Section F'!B$8:B$89,MATCH('Print View'!$A192,'WPTM - Section F'!$A$8:$A$89,0))&lt;&gt;0,INDEX('WPTM - Section F'!B$8:B$89,MATCH('Print View'!$A192,'WPTM - Section F'!$A$8:$A$89,0)),""),"")</f>
        <v/>
      </c>
      <c r="C192" s="315" t="str">
        <f>IFERROR(IF(INDEX('WPTM - Section F'!C$8:C$89,MATCH('Print View'!$A192,'WPTM - Section F'!$A$8:$A$89,0))&lt;&gt;0,INDEX('WPTM - Section F'!C$8:C$89,MATCH('Print View'!$A192,'WPTM - Section F'!$A$8:$A$89,0)),""),"")</f>
        <v/>
      </c>
      <c r="D192" s="315" t="str">
        <f>IFERROR(IF(INDEX('WPTM - Section F'!D$8:D$89,MATCH('Print View'!$A192,'WPTM - Section F'!$A$8:$A$89,0))&lt;&gt;0,INDEX('WPTM - Section F'!D$8:D$89,MATCH('Print View'!$A192,'WPTM - Section F'!$A$8:$A$89,0)),""),"")</f>
        <v/>
      </c>
      <c r="E192" s="315" t="str">
        <f>IFERROR(IF(INDEX('WPTM - Section F'!E$8:E$89,MATCH('Print View'!$A192,'WPTM - Section F'!$A$8:$A$89,0))&lt;&gt;0,INDEX('WPTM - Section F'!E$8:E$89,MATCH('Print View'!$A192,'WPTM - Section F'!$A$8:$A$89,0)),""),"")</f>
        <v/>
      </c>
      <c r="F192" s="315" t="str">
        <f>IFERROR(IF(INDEX('WPTM - Section F'!N$8:N$89,MATCH('Print View'!$A192,'WPTM - Section F'!$A$8:$A$89,0))&lt;&gt;0,INDEX('WPTM - Section F'!N$8:N$89,MATCH('Print View'!$A192,'WPTM - Section F'!$A$8:$A$89,0)),""),"")</f>
        <v/>
      </c>
      <c r="G192" s="600" t="str">
        <f ca="1">IFERROR(IF(INDEX('WPTM - Section F'!D$93:D$574,MATCH('Print View'!$AR192,'WPTM - Section F'!L$93:L$574,0))&lt;&gt;0,INDEX('WPTM - Section F'!D$93:D$574,MATCH('Print View'!$AR192,'WPTM - Section F'!L$93:L$574,0)),""),"")</f>
        <v/>
      </c>
      <c r="H192" s="601"/>
      <c r="I192" s="600" t="str">
        <f ca="1">IFERROR(IF(INDEX('WPTM - Section F'!E$93:E$574,MATCH('Print View'!$AR192,'WPTM - Section F'!L$93:L$574,0))&lt;&gt;0,INDEX('WPTM - Section F'!E$93:E$574,MATCH('Print View'!$AR192,'WPTM - Section F'!L$93:L$574,0)),""),"")</f>
        <v/>
      </c>
      <c r="J192" s="601"/>
      <c r="K192" s="600" t="str">
        <f ca="1">IFERROR(IF(INDEX('WPTM - Section F'!D$93:D$574,MATCH('Print View'!$AS192,'WPTM - Section F'!L$93:L$574,0))&lt;&gt;0,INDEX('WPTM - Section F'!D$93:D$574,MATCH('Print View'!$AS192,'WPTM - Section F'!L$93:L$574,0)),""),"")</f>
        <v/>
      </c>
      <c r="L192" s="601"/>
      <c r="M192" s="600" t="str">
        <f ca="1">IFERROR(IF(INDEX('WPTM - Section F'!E$93:E$574,MATCH('Print View'!$AS192,'WPTM - Section F'!L$93:L$574,0))&lt;&gt;0,INDEX('WPTM - Section F'!E$93:E$574,MATCH('Print View'!$AS192,'WPTM - Section F'!L$93:L$574,0)),""),"")</f>
        <v/>
      </c>
      <c r="N192" s="601"/>
      <c r="O192" s="600" t="str">
        <f ca="1">IFERROR(IF(INDEX('WPTM - Section F'!D$93:D$574,MATCH('Print View'!$AT192,'WPTM - Section F'!L$93:L$574,0))&lt;&gt;0,INDEX('WPTM - Section F'!D$93:D$574,MATCH('Print View'!$AT192,'WPTM - Section F'!L$93:L$574,0)),""),"")</f>
        <v/>
      </c>
      <c r="P192" s="601"/>
      <c r="Q192" s="600" t="str">
        <f ca="1">IFERROR(IF(INDEX('WPTM - Section F'!E$93:E$574,MATCH('Print View'!$AT192,'WPTM - Section F'!L$93:L$574,0))&lt;&gt;0,INDEX('WPTM - Section F'!E$93:E$574,MATCH('Print View'!$AT192,'WPTM - Section F'!L$93:L$574,0)),""),"")</f>
        <v/>
      </c>
      <c r="R192" s="601"/>
      <c r="S192" s="600" t="str">
        <f ca="1">IFERROR(IF(INDEX('WPTM - Section F'!D$93:D$574,MATCH('Print View'!$AU192,'WPTM - Section F'!L$93:L$574,0))&lt;&gt;0,INDEX('WPTM - Section F'!D$93:D$574,MATCH('Print View'!$AU192,'WPTM - Section F'!L$93:L$574,0)),""),"")</f>
        <v/>
      </c>
      <c r="T192" s="601"/>
      <c r="U192" s="600" t="str">
        <f ca="1">IFERROR(IF(INDEX('WPTM - Section F'!E$93:E$574,MATCH('Print View'!$AU192,'WPTM - Section F'!L$93:L$574,0))&lt;&gt;0,INDEX('WPTM - Section F'!E$93:E$574,MATCH('Print View'!$AU192,'WPTM - Section F'!L$93:L$574,0)),""),"")</f>
        <v/>
      </c>
      <c r="V192" s="601"/>
      <c r="W192" s="600" t="str">
        <f ca="1">IFERROR(IF(INDEX('WPTM - Section F'!D$93:D$574,MATCH('Print View'!$AV192,'WPTM - Section F'!L$93:L$574,0))&lt;&gt;0,INDEX('WPTM - Section F'!D$93:D$574,MATCH('Print View'!$AV192,'WPTM - Section F'!L$93:L$574,0)),""),"")</f>
        <v/>
      </c>
      <c r="X192" s="601"/>
      <c r="Y192" s="600" t="str">
        <f ca="1">IFERROR(IF(INDEX('WPTM - Section F'!E$93:E$574,MATCH('Print View'!$AV192,'WPTM - Section F'!L$93:L$574,0))&lt;&gt;0,INDEX('WPTM - Section F'!E$93:E$574,MATCH('Print View'!$AV192,'WPTM - Section F'!L$93:L$574,0)),""),"")</f>
        <v/>
      </c>
      <c r="Z192" s="601"/>
      <c r="AA192" s="600" t="str">
        <f ca="1">IFERROR(IF(INDEX('WPTM - Section F'!D$93:D$574,MATCH('Print View'!$AW192,'WPTM - Section F'!L$93:L$574,0))&lt;&gt;0,INDEX('WPTM - Section F'!D$93:D$574,MATCH('Print View'!$AW192,'WPTM - Section F'!L$93:L$574,0)),""),"")</f>
        <v/>
      </c>
      <c r="AB192" s="601"/>
      <c r="AC192" s="600" t="str">
        <f ca="1">IFERROR(IF(INDEX('WPTM - Section F'!E$93:E$574,MATCH('Print View'!$AW192,'WPTM - Section F'!L$93:L$574,0))&lt;&gt;0,INDEX('WPTM - Section F'!E$93:E$574,MATCH('Print View'!$AW192,'WPTM - Section F'!L$93:L$574,0)),""),"")</f>
        <v/>
      </c>
      <c r="AD192" s="601"/>
      <c r="AE192" s="600" t="str">
        <f ca="1">IFERROR(IF(INDEX('WPTM - Section F'!D$93:D$574,MATCH('Print View'!$AX192,'WPTM - Section F'!L$93:L$574,0))&lt;&gt;0,INDEX('WPTM - Section F'!D$93:D$574,MATCH('Print View'!$AX192,'WPTM - Section F'!L$93:L$574,0)),""),"")</f>
        <v/>
      </c>
      <c r="AF192" s="601"/>
      <c r="AG192" s="600" t="str">
        <f ca="1">IFERROR(IF(INDEX('WPTM - Section F'!E$93:E$574,MATCH('Print View'!$AX192,'WPTM - Section F'!L$93:L$574,0))&lt;&gt;0,INDEX('WPTM - Section F'!E$93:E$574,MATCH('Print View'!$AX192,'WPTM - Section F'!L$93:L$574,0)),""),"")</f>
        <v/>
      </c>
      <c r="AH192" s="601"/>
      <c r="AI192" s="600" t="str">
        <f ca="1">IFERROR(IF(INDEX('WPTM - Section F'!D$93:D$574,MATCH('Print View'!$AY192,'WPTM - Section F'!L$93:L$574,0))&lt;&gt;0,INDEX('WPTM - Section F'!D$93:D$574,MATCH('Print View'!$AY192,'WPTM - Section F'!L$93:L$574,0)),""),"")</f>
        <v/>
      </c>
      <c r="AJ192" s="601"/>
      <c r="AK192" s="600" t="str">
        <f ca="1">IFERROR(IF(INDEX('WPTM - Section F'!E$93:E$574,MATCH('Print View'!$AY192,'WPTM - Section F'!L$93:L$574,0))&lt;&gt;0,INDEX('WPTM - Section F'!E$93:E$574,MATCH('Print View'!$AY192,'WPTM - Section F'!L$93:L$574,0)),""),"")</f>
        <v/>
      </c>
      <c r="AL192" s="601"/>
      <c r="AM192" s="316" t="str">
        <f>IFERROR(IF(INDEX('WPTM - Section F'!O$8:O$89,MATCH('Print View'!$A192,'WPTM - Section F'!D$8:D$89,0))&lt;&gt;0,INDEX('WPTM - Section F'!O$8:O$89,MATCH('Print View'!$A192,'WPTM - Section F'!D$8:D$89,0)),""),"")</f>
        <v/>
      </c>
      <c r="AN192" s="222"/>
      <c r="AO192" s="310"/>
      <c r="AP192" s="311"/>
      <c r="AQ192" s="311"/>
      <c r="AR192" s="247" t="str">
        <f t="shared" ca="1" si="372"/>
        <v>9</v>
      </c>
      <c r="AS192" s="3" t="str">
        <f t="shared" ca="1" si="373"/>
        <v>91-Jan-20 to 31-Dec-20</v>
      </c>
      <c r="AT192" s="3" t="str">
        <f t="shared" ca="1" si="374"/>
        <v>91-Jan-21 to 31-Dec-21</v>
      </c>
      <c r="AU192" s="3" t="str">
        <f t="shared" ca="1" si="375"/>
        <v>91-Jan-22 to 30-Jun-22</v>
      </c>
      <c r="AV192" s="3" t="str">
        <f t="shared" ca="1" si="376"/>
        <v>91-Jul-22 to 30-Jun-23</v>
      </c>
      <c r="AW192" s="3" t="str">
        <f t="shared" ca="1" si="377"/>
        <v>91-Jul-23 to 30-Jun-24</v>
      </c>
      <c r="AX192" s="9" t="str">
        <f t="shared" si="378"/>
        <v xml:space="preserve">9 to </v>
      </c>
      <c r="AY192" s="9" t="str">
        <f t="shared" si="379"/>
        <v xml:space="preserve">9 to </v>
      </c>
      <c r="AZ192" s="9"/>
      <c r="BA192" s="9"/>
    </row>
    <row r="193" spans="1:53" s="227" customFormat="1" ht="60" hidden="1" customHeight="1" x14ac:dyDescent="0.25">
      <c r="A193" s="297">
        <v>10</v>
      </c>
      <c r="B193" s="315" t="str">
        <f>IFERROR(IF(INDEX('WPTM - Section F'!B$8:B$89,MATCH('Print View'!$A193,'WPTM - Section F'!$A$8:$A$89,0))&lt;&gt;0,INDEX('WPTM - Section F'!B$8:B$89,MATCH('Print View'!$A193,'WPTM - Section F'!$A$8:$A$89,0)),""),"")</f>
        <v/>
      </c>
      <c r="C193" s="315" t="str">
        <f>IFERROR(IF(INDEX('WPTM - Section F'!C$8:C$89,MATCH('Print View'!$A193,'WPTM - Section F'!$A$8:$A$89,0))&lt;&gt;0,INDEX('WPTM - Section F'!C$8:C$89,MATCH('Print View'!$A193,'WPTM - Section F'!$A$8:$A$89,0)),""),"")</f>
        <v/>
      </c>
      <c r="D193" s="315" t="str">
        <f>IFERROR(IF(INDEX('WPTM - Section F'!D$8:D$89,MATCH('Print View'!$A193,'WPTM - Section F'!$A$8:$A$89,0))&lt;&gt;0,INDEX('WPTM - Section F'!D$8:D$89,MATCH('Print View'!$A193,'WPTM - Section F'!$A$8:$A$89,0)),""),"")</f>
        <v/>
      </c>
      <c r="E193" s="315" t="str">
        <f>IFERROR(IF(INDEX('WPTM - Section F'!E$8:E$89,MATCH('Print View'!$A193,'WPTM - Section F'!$A$8:$A$89,0))&lt;&gt;0,INDEX('WPTM - Section F'!E$8:E$89,MATCH('Print View'!$A193,'WPTM - Section F'!$A$8:$A$89,0)),""),"")</f>
        <v/>
      </c>
      <c r="F193" s="315" t="str">
        <f>IFERROR(IF(INDEX('WPTM - Section F'!N$8:N$89,MATCH('Print View'!$A193,'WPTM - Section F'!$A$8:$A$89,0))&lt;&gt;0,INDEX('WPTM - Section F'!N$8:N$89,MATCH('Print View'!$A193,'WPTM - Section F'!$A$8:$A$89,0)),""),"")</f>
        <v/>
      </c>
      <c r="G193" s="600" t="str">
        <f ca="1">IFERROR(IF(INDEX('WPTM - Section F'!D$93:D$574,MATCH('Print View'!$AR193,'WPTM - Section F'!L$93:L$574,0))&lt;&gt;0,INDEX('WPTM - Section F'!D$93:D$574,MATCH('Print View'!$AR193,'WPTM - Section F'!L$93:L$574,0)),""),"")</f>
        <v/>
      </c>
      <c r="H193" s="601"/>
      <c r="I193" s="600" t="str">
        <f ca="1">IFERROR(IF(INDEX('WPTM - Section F'!E$93:E$574,MATCH('Print View'!$AR193,'WPTM - Section F'!L$93:L$574,0))&lt;&gt;0,INDEX('WPTM - Section F'!E$93:E$574,MATCH('Print View'!$AR193,'WPTM - Section F'!L$93:L$574,0)),""),"")</f>
        <v/>
      </c>
      <c r="J193" s="601"/>
      <c r="K193" s="600" t="str">
        <f ca="1">IFERROR(IF(INDEX('WPTM - Section F'!D$93:D$574,MATCH('Print View'!$AS193,'WPTM - Section F'!L$93:L$574,0))&lt;&gt;0,INDEX('WPTM - Section F'!D$93:D$574,MATCH('Print View'!$AS193,'WPTM - Section F'!L$93:L$574,0)),""),"")</f>
        <v/>
      </c>
      <c r="L193" s="601"/>
      <c r="M193" s="600" t="str">
        <f ca="1">IFERROR(IF(INDEX('WPTM - Section F'!E$93:E$574,MATCH('Print View'!$AS193,'WPTM - Section F'!L$93:L$574,0))&lt;&gt;0,INDEX('WPTM - Section F'!E$93:E$574,MATCH('Print View'!$AS193,'WPTM - Section F'!L$93:L$574,0)),""),"")</f>
        <v/>
      </c>
      <c r="N193" s="601"/>
      <c r="O193" s="600" t="str">
        <f ca="1">IFERROR(IF(INDEX('WPTM - Section F'!D$93:D$574,MATCH('Print View'!$AT193,'WPTM - Section F'!L$93:L$574,0))&lt;&gt;0,INDEX('WPTM - Section F'!D$93:D$574,MATCH('Print View'!$AT193,'WPTM - Section F'!L$93:L$574,0)),""),"")</f>
        <v/>
      </c>
      <c r="P193" s="601"/>
      <c r="Q193" s="600" t="str">
        <f ca="1">IFERROR(IF(INDEX('WPTM - Section F'!E$93:E$574,MATCH('Print View'!$AT193,'WPTM - Section F'!L$93:L$574,0))&lt;&gt;0,INDEX('WPTM - Section F'!E$93:E$574,MATCH('Print View'!$AT193,'WPTM - Section F'!L$93:L$574,0)),""),"")</f>
        <v/>
      </c>
      <c r="R193" s="601"/>
      <c r="S193" s="600" t="str">
        <f ca="1">IFERROR(IF(INDEX('WPTM - Section F'!D$93:D$574,MATCH('Print View'!$AU193,'WPTM - Section F'!L$93:L$574,0))&lt;&gt;0,INDEX('WPTM - Section F'!D$93:D$574,MATCH('Print View'!$AU193,'WPTM - Section F'!L$93:L$574,0)),""),"")</f>
        <v/>
      </c>
      <c r="T193" s="601"/>
      <c r="U193" s="600" t="str">
        <f ca="1">IFERROR(IF(INDEX('WPTM - Section F'!E$93:E$574,MATCH('Print View'!$AU193,'WPTM - Section F'!L$93:L$574,0))&lt;&gt;0,INDEX('WPTM - Section F'!E$93:E$574,MATCH('Print View'!$AU193,'WPTM - Section F'!L$93:L$574,0)),""),"")</f>
        <v/>
      </c>
      <c r="V193" s="601"/>
      <c r="W193" s="600" t="str">
        <f ca="1">IFERROR(IF(INDEX('WPTM - Section F'!D$93:D$574,MATCH('Print View'!$AV193,'WPTM - Section F'!L$93:L$574,0))&lt;&gt;0,INDEX('WPTM - Section F'!D$93:D$574,MATCH('Print View'!$AV193,'WPTM - Section F'!L$93:L$574,0)),""),"")</f>
        <v/>
      </c>
      <c r="X193" s="601"/>
      <c r="Y193" s="600" t="str">
        <f ca="1">IFERROR(IF(INDEX('WPTM - Section F'!E$93:E$574,MATCH('Print View'!$AV193,'WPTM - Section F'!L$93:L$574,0))&lt;&gt;0,INDEX('WPTM - Section F'!E$93:E$574,MATCH('Print View'!$AV193,'WPTM - Section F'!L$93:L$574,0)),""),"")</f>
        <v/>
      </c>
      <c r="Z193" s="601"/>
      <c r="AA193" s="600" t="str">
        <f ca="1">IFERROR(IF(INDEX('WPTM - Section F'!D$93:D$574,MATCH('Print View'!$AW193,'WPTM - Section F'!L$93:L$574,0))&lt;&gt;0,INDEX('WPTM - Section F'!D$93:D$574,MATCH('Print View'!$AW193,'WPTM - Section F'!L$93:L$574,0)),""),"")</f>
        <v/>
      </c>
      <c r="AB193" s="601"/>
      <c r="AC193" s="600" t="str">
        <f ca="1">IFERROR(IF(INDEX('WPTM - Section F'!E$93:E$574,MATCH('Print View'!$AW193,'WPTM - Section F'!L$93:L$574,0))&lt;&gt;0,INDEX('WPTM - Section F'!E$93:E$574,MATCH('Print View'!$AW193,'WPTM - Section F'!L$93:L$574,0)),""),"")</f>
        <v/>
      </c>
      <c r="AD193" s="601"/>
      <c r="AE193" s="600" t="str">
        <f ca="1">IFERROR(IF(INDEX('WPTM - Section F'!D$93:D$574,MATCH('Print View'!$AX193,'WPTM - Section F'!L$93:L$574,0))&lt;&gt;0,INDEX('WPTM - Section F'!D$93:D$574,MATCH('Print View'!$AX193,'WPTM - Section F'!L$93:L$574,0)),""),"")</f>
        <v/>
      </c>
      <c r="AF193" s="601"/>
      <c r="AG193" s="600" t="str">
        <f ca="1">IFERROR(IF(INDEX('WPTM - Section F'!E$93:E$574,MATCH('Print View'!$AX193,'WPTM - Section F'!L$93:L$574,0))&lt;&gt;0,INDEX('WPTM - Section F'!E$93:E$574,MATCH('Print View'!$AX193,'WPTM - Section F'!L$93:L$574,0)),""),"")</f>
        <v/>
      </c>
      <c r="AH193" s="601"/>
      <c r="AI193" s="600" t="str">
        <f ca="1">IFERROR(IF(INDEX('WPTM - Section F'!D$93:D$574,MATCH('Print View'!$AY193,'WPTM - Section F'!L$93:L$574,0))&lt;&gt;0,INDEX('WPTM - Section F'!D$93:D$574,MATCH('Print View'!$AY193,'WPTM - Section F'!L$93:L$574,0)),""),"")</f>
        <v/>
      </c>
      <c r="AJ193" s="601"/>
      <c r="AK193" s="600" t="str">
        <f ca="1">IFERROR(IF(INDEX('WPTM - Section F'!E$93:E$574,MATCH('Print View'!$AY193,'WPTM - Section F'!L$93:L$574,0))&lt;&gt;0,INDEX('WPTM - Section F'!E$93:E$574,MATCH('Print View'!$AY193,'WPTM - Section F'!L$93:L$574,0)),""),"")</f>
        <v/>
      </c>
      <c r="AL193" s="601"/>
      <c r="AM193" s="316" t="str">
        <f>IFERROR(IF(INDEX('WPTM - Section F'!O$8:O$89,MATCH('Print View'!$A193,'WPTM - Section F'!D$8:D$89,0))&lt;&gt;0,INDEX('WPTM - Section F'!O$8:O$89,MATCH('Print View'!$A193,'WPTM - Section F'!D$8:D$89,0)),""),"")</f>
        <v/>
      </c>
      <c r="AN193" s="222"/>
      <c r="AO193" s="310"/>
      <c r="AP193" s="311"/>
      <c r="AQ193" s="311"/>
      <c r="AR193" s="247" t="str">
        <f t="shared" ca="1" si="372"/>
        <v>10</v>
      </c>
      <c r="AS193" s="3" t="str">
        <f t="shared" ca="1" si="373"/>
        <v>101-Jan-20 to 31-Dec-20</v>
      </c>
      <c r="AT193" s="3" t="str">
        <f t="shared" ca="1" si="374"/>
        <v>101-Jan-21 to 31-Dec-21</v>
      </c>
      <c r="AU193" s="3" t="str">
        <f t="shared" ca="1" si="375"/>
        <v>101-Jan-22 to 30-Jun-22</v>
      </c>
      <c r="AV193" s="3" t="str">
        <f t="shared" ca="1" si="376"/>
        <v>101-Jul-22 to 30-Jun-23</v>
      </c>
      <c r="AW193" s="3" t="str">
        <f t="shared" ca="1" si="377"/>
        <v>101-Jul-23 to 30-Jun-24</v>
      </c>
      <c r="AX193" s="9" t="str">
        <f t="shared" si="378"/>
        <v xml:space="preserve">10 to </v>
      </c>
      <c r="AY193" s="9" t="str">
        <f t="shared" si="379"/>
        <v xml:space="preserve">10 to </v>
      </c>
      <c r="AZ193" s="9"/>
      <c r="BA193" s="9"/>
    </row>
    <row r="194" spans="1:53" s="227" customFormat="1" ht="60" hidden="1" customHeight="1" x14ac:dyDescent="0.25">
      <c r="A194" s="297">
        <v>11</v>
      </c>
      <c r="B194" s="315" t="str">
        <f>IFERROR(IF(INDEX('WPTM - Section F'!B$8:B$89,MATCH('Print View'!$A194,'WPTM - Section F'!$A$8:$A$89,0))&lt;&gt;0,INDEX('WPTM - Section F'!B$8:B$89,MATCH('Print View'!$A194,'WPTM - Section F'!$A$8:$A$89,0)),""),"")</f>
        <v/>
      </c>
      <c r="C194" s="315" t="str">
        <f>IFERROR(IF(INDEX('WPTM - Section F'!C$8:C$89,MATCH('Print View'!$A194,'WPTM - Section F'!$A$8:$A$89,0))&lt;&gt;0,INDEX('WPTM - Section F'!C$8:C$89,MATCH('Print View'!$A194,'WPTM - Section F'!$A$8:$A$89,0)),""),"")</f>
        <v/>
      </c>
      <c r="D194" s="315" t="str">
        <f>IFERROR(IF(INDEX('WPTM - Section F'!D$8:D$89,MATCH('Print View'!$A194,'WPTM - Section F'!$A$8:$A$89,0))&lt;&gt;0,INDEX('WPTM - Section F'!D$8:D$89,MATCH('Print View'!$A194,'WPTM - Section F'!$A$8:$A$89,0)),""),"")</f>
        <v/>
      </c>
      <c r="E194" s="315" t="str">
        <f>IFERROR(IF(INDEX('WPTM - Section F'!E$8:E$89,MATCH('Print View'!$A194,'WPTM - Section F'!$A$8:$A$89,0))&lt;&gt;0,INDEX('WPTM - Section F'!E$8:E$89,MATCH('Print View'!$A194,'WPTM - Section F'!$A$8:$A$89,0)),""),"")</f>
        <v/>
      </c>
      <c r="F194" s="315" t="str">
        <f>IFERROR(IF(INDEX('WPTM - Section F'!N$8:N$89,MATCH('Print View'!$A194,'WPTM - Section F'!$A$8:$A$89,0))&lt;&gt;0,INDEX('WPTM - Section F'!N$8:N$89,MATCH('Print View'!$A194,'WPTM - Section F'!$A$8:$A$89,0)),""),"")</f>
        <v/>
      </c>
      <c r="G194" s="600" t="str">
        <f ca="1">IFERROR(IF(INDEX('WPTM - Section F'!D$93:D$574,MATCH('Print View'!$AR194,'WPTM - Section F'!L$93:L$574,0))&lt;&gt;0,INDEX('WPTM - Section F'!D$93:D$574,MATCH('Print View'!$AR194,'WPTM - Section F'!L$93:L$574,0)),""),"")</f>
        <v/>
      </c>
      <c r="H194" s="601"/>
      <c r="I194" s="600" t="str">
        <f ca="1">IFERROR(IF(INDEX('WPTM - Section F'!E$93:E$574,MATCH('Print View'!$AR194,'WPTM - Section F'!L$93:L$574,0))&lt;&gt;0,INDEX('WPTM - Section F'!E$93:E$574,MATCH('Print View'!$AR194,'WPTM - Section F'!L$93:L$574,0)),""),"")</f>
        <v/>
      </c>
      <c r="J194" s="601"/>
      <c r="K194" s="600" t="str">
        <f ca="1">IFERROR(IF(INDEX('WPTM - Section F'!D$93:D$574,MATCH('Print View'!$AS194,'WPTM - Section F'!L$93:L$574,0))&lt;&gt;0,INDEX('WPTM - Section F'!D$93:D$574,MATCH('Print View'!$AS194,'WPTM - Section F'!L$93:L$574,0)),""),"")</f>
        <v/>
      </c>
      <c r="L194" s="601"/>
      <c r="M194" s="600" t="str">
        <f ca="1">IFERROR(IF(INDEX('WPTM - Section F'!E$93:E$574,MATCH('Print View'!$AS194,'WPTM - Section F'!L$93:L$574,0))&lt;&gt;0,INDEX('WPTM - Section F'!E$93:E$574,MATCH('Print View'!$AS194,'WPTM - Section F'!L$93:L$574,0)),""),"")</f>
        <v/>
      </c>
      <c r="N194" s="601"/>
      <c r="O194" s="600" t="str">
        <f ca="1">IFERROR(IF(INDEX('WPTM - Section F'!D$93:D$574,MATCH('Print View'!$AT194,'WPTM - Section F'!L$93:L$574,0))&lt;&gt;0,INDEX('WPTM - Section F'!D$93:D$574,MATCH('Print View'!$AT194,'WPTM - Section F'!L$93:L$574,0)),""),"")</f>
        <v/>
      </c>
      <c r="P194" s="601"/>
      <c r="Q194" s="600" t="str">
        <f ca="1">IFERROR(IF(INDEX('WPTM - Section F'!E$93:E$574,MATCH('Print View'!$AT194,'WPTM - Section F'!L$93:L$574,0))&lt;&gt;0,INDEX('WPTM - Section F'!E$93:E$574,MATCH('Print View'!$AT194,'WPTM - Section F'!L$93:L$574,0)),""),"")</f>
        <v/>
      </c>
      <c r="R194" s="601"/>
      <c r="S194" s="600" t="str">
        <f ca="1">IFERROR(IF(INDEX('WPTM - Section F'!D$93:D$574,MATCH('Print View'!$AU194,'WPTM - Section F'!L$93:L$574,0))&lt;&gt;0,INDEX('WPTM - Section F'!D$93:D$574,MATCH('Print View'!$AU194,'WPTM - Section F'!L$93:L$574,0)),""),"")</f>
        <v/>
      </c>
      <c r="T194" s="601"/>
      <c r="U194" s="600" t="str">
        <f ca="1">IFERROR(IF(INDEX('WPTM - Section F'!E$93:E$574,MATCH('Print View'!$AU194,'WPTM - Section F'!L$93:L$574,0))&lt;&gt;0,INDEX('WPTM - Section F'!E$93:E$574,MATCH('Print View'!$AU194,'WPTM - Section F'!L$93:L$574,0)),""),"")</f>
        <v/>
      </c>
      <c r="V194" s="601"/>
      <c r="W194" s="600" t="str">
        <f ca="1">IFERROR(IF(INDEX('WPTM - Section F'!D$93:D$574,MATCH('Print View'!$AV194,'WPTM - Section F'!L$93:L$574,0))&lt;&gt;0,INDEX('WPTM - Section F'!D$93:D$574,MATCH('Print View'!$AV194,'WPTM - Section F'!L$93:L$574,0)),""),"")</f>
        <v/>
      </c>
      <c r="X194" s="601"/>
      <c r="Y194" s="600" t="str">
        <f ca="1">IFERROR(IF(INDEX('WPTM - Section F'!E$93:E$574,MATCH('Print View'!$AV194,'WPTM - Section F'!L$93:L$574,0))&lt;&gt;0,INDEX('WPTM - Section F'!E$93:E$574,MATCH('Print View'!$AV194,'WPTM - Section F'!L$93:L$574,0)),""),"")</f>
        <v/>
      </c>
      <c r="Z194" s="601"/>
      <c r="AA194" s="600" t="str">
        <f ca="1">IFERROR(IF(INDEX('WPTM - Section F'!D$93:D$574,MATCH('Print View'!$AW194,'WPTM - Section F'!L$93:L$574,0))&lt;&gt;0,INDEX('WPTM - Section F'!D$93:D$574,MATCH('Print View'!$AW194,'WPTM - Section F'!L$93:L$574,0)),""),"")</f>
        <v/>
      </c>
      <c r="AB194" s="601"/>
      <c r="AC194" s="600" t="str">
        <f ca="1">IFERROR(IF(INDEX('WPTM - Section F'!E$93:E$574,MATCH('Print View'!$AW194,'WPTM - Section F'!L$93:L$574,0))&lt;&gt;0,INDEX('WPTM - Section F'!E$93:E$574,MATCH('Print View'!$AW194,'WPTM - Section F'!L$93:L$574,0)),""),"")</f>
        <v/>
      </c>
      <c r="AD194" s="601"/>
      <c r="AE194" s="600" t="str">
        <f ca="1">IFERROR(IF(INDEX('WPTM - Section F'!D$93:D$574,MATCH('Print View'!$AX194,'WPTM - Section F'!L$93:L$574,0))&lt;&gt;0,INDEX('WPTM - Section F'!D$93:D$574,MATCH('Print View'!$AX194,'WPTM - Section F'!L$93:L$574,0)),""),"")</f>
        <v/>
      </c>
      <c r="AF194" s="601"/>
      <c r="AG194" s="600" t="str">
        <f ca="1">IFERROR(IF(INDEX('WPTM - Section F'!E$93:E$574,MATCH('Print View'!$AX194,'WPTM - Section F'!L$93:L$574,0))&lt;&gt;0,INDEX('WPTM - Section F'!E$93:E$574,MATCH('Print View'!$AX194,'WPTM - Section F'!L$93:L$574,0)),""),"")</f>
        <v/>
      </c>
      <c r="AH194" s="601"/>
      <c r="AI194" s="600" t="str">
        <f ca="1">IFERROR(IF(INDEX('WPTM - Section F'!D$93:D$574,MATCH('Print View'!$AY194,'WPTM - Section F'!L$93:L$574,0))&lt;&gt;0,INDEX('WPTM - Section F'!D$93:D$574,MATCH('Print View'!$AY194,'WPTM - Section F'!L$93:L$574,0)),""),"")</f>
        <v/>
      </c>
      <c r="AJ194" s="601"/>
      <c r="AK194" s="600" t="str">
        <f ca="1">IFERROR(IF(INDEX('WPTM - Section F'!E$93:E$574,MATCH('Print View'!$AY194,'WPTM - Section F'!L$93:L$574,0))&lt;&gt;0,INDEX('WPTM - Section F'!E$93:E$574,MATCH('Print View'!$AY194,'WPTM - Section F'!L$93:L$574,0)),""),"")</f>
        <v/>
      </c>
      <c r="AL194" s="601"/>
      <c r="AM194" s="316" t="str">
        <f>IFERROR(IF(INDEX('WPTM - Section F'!O$8:O$89,MATCH('Print View'!$A194,'WPTM - Section F'!D$8:D$89,0))&lt;&gt;0,INDEX('WPTM - Section F'!O$8:O$89,MATCH('Print View'!$A194,'WPTM - Section F'!D$8:D$89,0)),""),"")</f>
        <v/>
      </c>
      <c r="AN194" s="222"/>
      <c r="AO194" s="310"/>
      <c r="AP194" s="311"/>
      <c r="AQ194" s="311"/>
      <c r="AR194" s="247" t="str">
        <f t="shared" ca="1" si="372"/>
        <v>11</v>
      </c>
      <c r="AS194" s="3" t="str">
        <f t="shared" ca="1" si="373"/>
        <v>111-Jan-20 to 31-Dec-20</v>
      </c>
      <c r="AT194" s="3" t="str">
        <f t="shared" ca="1" si="374"/>
        <v>111-Jan-21 to 31-Dec-21</v>
      </c>
      <c r="AU194" s="3" t="str">
        <f t="shared" ca="1" si="375"/>
        <v>111-Jan-22 to 30-Jun-22</v>
      </c>
      <c r="AV194" s="3" t="str">
        <f t="shared" ca="1" si="376"/>
        <v>111-Jul-22 to 30-Jun-23</v>
      </c>
      <c r="AW194" s="3" t="str">
        <f t="shared" ca="1" si="377"/>
        <v>111-Jul-23 to 30-Jun-24</v>
      </c>
      <c r="AX194" s="9" t="str">
        <f t="shared" si="378"/>
        <v xml:space="preserve">11 to </v>
      </c>
      <c r="AY194" s="9" t="str">
        <f t="shared" si="379"/>
        <v xml:space="preserve">11 to </v>
      </c>
      <c r="AZ194" s="9"/>
      <c r="BA194" s="9"/>
    </row>
    <row r="195" spans="1:53" s="227" customFormat="1" ht="60" hidden="1" customHeight="1" x14ac:dyDescent="0.25">
      <c r="A195" s="297">
        <v>12</v>
      </c>
      <c r="B195" s="315" t="str">
        <f>IFERROR(IF(INDEX('WPTM - Section F'!B$8:B$89,MATCH('Print View'!$A195,'WPTM - Section F'!$A$8:$A$89,0))&lt;&gt;0,INDEX('WPTM - Section F'!B$8:B$89,MATCH('Print View'!$A195,'WPTM - Section F'!$A$8:$A$89,0)),""),"")</f>
        <v/>
      </c>
      <c r="C195" s="315" t="str">
        <f>IFERROR(IF(INDEX('WPTM - Section F'!C$8:C$89,MATCH('Print View'!$A195,'WPTM - Section F'!$A$8:$A$89,0))&lt;&gt;0,INDEX('WPTM - Section F'!C$8:C$89,MATCH('Print View'!$A195,'WPTM - Section F'!$A$8:$A$89,0)),""),"")</f>
        <v/>
      </c>
      <c r="D195" s="315" t="str">
        <f>IFERROR(IF(INDEX('WPTM - Section F'!D$8:D$89,MATCH('Print View'!$A195,'WPTM - Section F'!$A$8:$A$89,0))&lt;&gt;0,INDEX('WPTM - Section F'!D$8:D$89,MATCH('Print View'!$A195,'WPTM - Section F'!$A$8:$A$89,0)),""),"")</f>
        <v/>
      </c>
      <c r="E195" s="315" t="str">
        <f>IFERROR(IF(INDEX('WPTM - Section F'!E$8:E$89,MATCH('Print View'!$A195,'WPTM - Section F'!$A$8:$A$89,0))&lt;&gt;0,INDEX('WPTM - Section F'!E$8:E$89,MATCH('Print View'!$A195,'WPTM - Section F'!$A$8:$A$89,0)),""),"")</f>
        <v/>
      </c>
      <c r="F195" s="315" t="str">
        <f>IFERROR(IF(INDEX('WPTM - Section F'!N$8:N$89,MATCH('Print View'!$A195,'WPTM - Section F'!$A$8:$A$89,0))&lt;&gt;0,INDEX('WPTM - Section F'!N$8:N$89,MATCH('Print View'!$A195,'WPTM - Section F'!$A$8:$A$89,0)),""),"")</f>
        <v/>
      </c>
      <c r="G195" s="600" t="str">
        <f ca="1">IFERROR(IF(INDEX('WPTM - Section F'!D$93:D$574,MATCH('Print View'!$AR195,'WPTM - Section F'!L$93:L$574,0))&lt;&gt;0,INDEX('WPTM - Section F'!D$93:D$574,MATCH('Print View'!$AR195,'WPTM - Section F'!L$93:L$574,0)),""),"")</f>
        <v/>
      </c>
      <c r="H195" s="601"/>
      <c r="I195" s="600" t="str">
        <f ca="1">IFERROR(IF(INDEX('WPTM - Section F'!E$93:E$574,MATCH('Print View'!$AR195,'WPTM - Section F'!L$93:L$574,0))&lt;&gt;0,INDEX('WPTM - Section F'!E$93:E$574,MATCH('Print View'!$AR195,'WPTM - Section F'!L$93:L$574,0)),""),"")</f>
        <v/>
      </c>
      <c r="J195" s="601"/>
      <c r="K195" s="600" t="str">
        <f ca="1">IFERROR(IF(INDEX('WPTM - Section F'!D$93:D$574,MATCH('Print View'!$AS195,'WPTM - Section F'!L$93:L$574,0))&lt;&gt;0,INDEX('WPTM - Section F'!D$93:D$574,MATCH('Print View'!$AS195,'WPTM - Section F'!L$93:L$574,0)),""),"")</f>
        <v/>
      </c>
      <c r="L195" s="601"/>
      <c r="M195" s="600" t="str">
        <f ca="1">IFERROR(IF(INDEX('WPTM - Section F'!E$93:E$574,MATCH('Print View'!$AS195,'WPTM - Section F'!L$93:L$574,0))&lt;&gt;0,INDEX('WPTM - Section F'!E$93:E$574,MATCH('Print View'!$AS195,'WPTM - Section F'!L$93:L$574,0)),""),"")</f>
        <v/>
      </c>
      <c r="N195" s="601"/>
      <c r="O195" s="600" t="str">
        <f ca="1">IFERROR(IF(INDEX('WPTM - Section F'!D$93:D$574,MATCH('Print View'!$AT195,'WPTM - Section F'!L$93:L$574,0))&lt;&gt;0,INDEX('WPTM - Section F'!D$93:D$574,MATCH('Print View'!$AT195,'WPTM - Section F'!L$93:L$574,0)),""),"")</f>
        <v/>
      </c>
      <c r="P195" s="601"/>
      <c r="Q195" s="600" t="str">
        <f ca="1">IFERROR(IF(INDEX('WPTM - Section F'!E$93:E$574,MATCH('Print View'!$AT195,'WPTM - Section F'!L$93:L$574,0))&lt;&gt;0,INDEX('WPTM - Section F'!E$93:E$574,MATCH('Print View'!$AT195,'WPTM - Section F'!L$93:L$574,0)),""),"")</f>
        <v/>
      </c>
      <c r="R195" s="601"/>
      <c r="S195" s="600" t="str">
        <f ca="1">IFERROR(IF(INDEX('WPTM - Section F'!D$93:D$574,MATCH('Print View'!$AU195,'WPTM - Section F'!L$93:L$574,0))&lt;&gt;0,INDEX('WPTM - Section F'!D$93:D$574,MATCH('Print View'!$AU195,'WPTM - Section F'!L$93:L$574,0)),""),"")</f>
        <v/>
      </c>
      <c r="T195" s="601"/>
      <c r="U195" s="600" t="str">
        <f ca="1">IFERROR(IF(INDEX('WPTM - Section F'!E$93:E$574,MATCH('Print View'!$AU195,'WPTM - Section F'!L$93:L$574,0))&lt;&gt;0,INDEX('WPTM - Section F'!E$93:E$574,MATCH('Print View'!$AU195,'WPTM - Section F'!L$93:L$574,0)),""),"")</f>
        <v/>
      </c>
      <c r="V195" s="601"/>
      <c r="W195" s="600" t="str">
        <f ca="1">IFERROR(IF(INDEX('WPTM - Section F'!D$93:D$574,MATCH('Print View'!$AV195,'WPTM - Section F'!L$93:L$574,0))&lt;&gt;0,INDEX('WPTM - Section F'!D$93:D$574,MATCH('Print View'!$AV195,'WPTM - Section F'!L$93:L$574,0)),""),"")</f>
        <v/>
      </c>
      <c r="X195" s="601"/>
      <c r="Y195" s="600" t="str">
        <f ca="1">IFERROR(IF(INDEX('WPTM - Section F'!E$93:E$574,MATCH('Print View'!$AV195,'WPTM - Section F'!L$93:L$574,0))&lt;&gt;0,INDEX('WPTM - Section F'!E$93:E$574,MATCH('Print View'!$AV195,'WPTM - Section F'!L$93:L$574,0)),""),"")</f>
        <v/>
      </c>
      <c r="Z195" s="601"/>
      <c r="AA195" s="600" t="str">
        <f ca="1">IFERROR(IF(INDEX('WPTM - Section F'!D$93:D$574,MATCH('Print View'!$AW195,'WPTM - Section F'!L$93:L$574,0))&lt;&gt;0,INDEX('WPTM - Section F'!D$93:D$574,MATCH('Print View'!$AW195,'WPTM - Section F'!L$93:L$574,0)),""),"")</f>
        <v/>
      </c>
      <c r="AB195" s="601"/>
      <c r="AC195" s="600" t="str">
        <f ca="1">IFERROR(IF(INDEX('WPTM - Section F'!E$93:E$574,MATCH('Print View'!$AW195,'WPTM - Section F'!L$93:L$574,0))&lt;&gt;0,INDEX('WPTM - Section F'!E$93:E$574,MATCH('Print View'!$AW195,'WPTM - Section F'!L$93:L$574,0)),""),"")</f>
        <v/>
      </c>
      <c r="AD195" s="601"/>
      <c r="AE195" s="600" t="str">
        <f ca="1">IFERROR(IF(INDEX('WPTM - Section F'!D$93:D$574,MATCH('Print View'!$AX195,'WPTM - Section F'!L$93:L$574,0))&lt;&gt;0,INDEX('WPTM - Section F'!D$93:D$574,MATCH('Print View'!$AX195,'WPTM - Section F'!L$93:L$574,0)),""),"")</f>
        <v/>
      </c>
      <c r="AF195" s="601"/>
      <c r="AG195" s="600" t="str">
        <f ca="1">IFERROR(IF(INDEX('WPTM - Section F'!E$93:E$574,MATCH('Print View'!$AX195,'WPTM - Section F'!L$93:L$574,0))&lt;&gt;0,INDEX('WPTM - Section F'!E$93:E$574,MATCH('Print View'!$AX195,'WPTM - Section F'!L$93:L$574,0)),""),"")</f>
        <v/>
      </c>
      <c r="AH195" s="601"/>
      <c r="AI195" s="600" t="str">
        <f ca="1">IFERROR(IF(INDEX('WPTM - Section F'!D$93:D$574,MATCH('Print View'!$AY195,'WPTM - Section F'!L$93:L$574,0))&lt;&gt;0,INDEX('WPTM - Section F'!D$93:D$574,MATCH('Print View'!$AY195,'WPTM - Section F'!L$93:L$574,0)),""),"")</f>
        <v/>
      </c>
      <c r="AJ195" s="601"/>
      <c r="AK195" s="600" t="str">
        <f ca="1">IFERROR(IF(INDEX('WPTM - Section F'!E$93:E$574,MATCH('Print View'!$AY195,'WPTM - Section F'!L$93:L$574,0))&lt;&gt;0,INDEX('WPTM - Section F'!E$93:E$574,MATCH('Print View'!$AY195,'WPTM - Section F'!L$93:L$574,0)),""),"")</f>
        <v/>
      </c>
      <c r="AL195" s="601"/>
      <c r="AM195" s="316" t="str">
        <f>IFERROR(IF(INDEX('WPTM - Section F'!O$8:O$89,MATCH('Print View'!$A195,'WPTM - Section F'!D$8:D$89,0))&lt;&gt;0,INDEX('WPTM - Section F'!O$8:O$89,MATCH('Print View'!$A195,'WPTM - Section F'!D$8:D$89,0)),""),"")</f>
        <v/>
      </c>
      <c r="AN195" s="222"/>
      <c r="AO195" s="310"/>
      <c r="AP195" s="311"/>
      <c r="AQ195" s="311"/>
      <c r="AR195" s="247" t="str">
        <f t="shared" ca="1" si="372"/>
        <v>12</v>
      </c>
      <c r="AS195" s="3" t="str">
        <f t="shared" ca="1" si="373"/>
        <v>121-Jan-20 to 31-Dec-20</v>
      </c>
      <c r="AT195" s="3" t="str">
        <f t="shared" ca="1" si="374"/>
        <v>121-Jan-21 to 31-Dec-21</v>
      </c>
      <c r="AU195" s="3" t="str">
        <f t="shared" ca="1" si="375"/>
        <v>121-Jan-22 to 30-Jun-22</v>
      </c>
      <c r="AV195" s="3" t="str">
        <f t="shared" ca="1" si="376"/>
        <v>121-Jul-22 to 30-Jun-23</v>
      </c>
      <c r="AW195" s="3" t="str">
        <f t="shared" ca="1" si="377"/>
        <v>121-Jul-23 to 30-Jun-24</v>
      </c>
      <c r="AX195" s="9" t="str">
        <f t="shared" si="378"/>
        <v xml:space="preserve">12 to </v>
      </c>
      <c r="AY195" s="9" t="str">
        <f t="shared" si="379"/>
        <v xml:space="preserve">12 to </v>
      </c>
      <c r="AZ195" s="9"/>
      <c r="BA195" s="9"/>
    </row>
    <row r="196" spans="1:53" s="227" customFormat="1" ht="60" hidden="1" customHeight="1" x14ac:dyDescent="0.25">
      <c r="A196" s="297">
        <v>13</v>
      </c>
      <c r="B196" s="315" t="str">
        <f>IFERROR(IF(INDEX('WPTM - Section F'!B$8:B$89,MATCH('Print View'!$A196,'WPTM - Section F'!$A$8:$A$89,0))&lt;&gt;0,INDEX('WPTM - Section F'!B$8:B$89,MATCH('Print View'!$A196,'WPTM - Section F'!$A$8:$A$89,0)),""),"")</f>
        <v/>
      </c>
      <c r="C196" s="315" t="str">
        <f>IFERROR(IF(INDEX('WPTM - Section F'!C$8:C$89,MATCH('Print View'!$A196,'WPTM - Section F'!$A$8:$A$89,0))&lt;&gt;0,INDEX('WPTM - Section F'!C$8:C$89,MATCH('Print View'!$A196,'WPTM - Section F'!$A$8:$A$89,0)),""),"")</f>
        <v/>
      </c>
      <c r="D196" s="315" t="str">
        <f>IFERROR(IF(INDEX('WPTM - Section F'!D$8:D$89,MATCH('Print View'!$A196,'WPTM - Section F'!$A$8:$A$89,0))&lt;&gt;0,INDEX('WPTM - Section F'!D$8:D$89,MATCH('Print View'!$A196,'WPTM - Section F'!$A$8:$A$89,0)),""),"")</f>
        <v/>
      </c>
      <c r="E196" s="315" t="str">
        <f>IFERROR(IF(INDEX('WPTM - Section F'!E$8:E$89,MATCH('Print View'!$A196,'WPTM - Section F'!$A$8:$A$89,0))&lt;&gt;0,INDEX('WPTM - Section F'!E$8:E$89,MATCH('Print View'!$A196,'WPTM - Section F'!$A$8:$A$89,0)),""),"")</f>
        <v/>
      </c>
      <c r="F196" s="315" t="str">
        <f>IFERROR(IF(INDEX('WPTM - Section F'!N$8:N$89,MATCH('Print View'!$A196,'WPTM - Section F'!$A$8:$A$89,0))&lt;&gt;0,INDEX('WPTM - Section F'!N$8:N$89,MATCH('Print View'!$A196,'WPTM - Section F'!$A$8:$A$89,0)),""),"")</f>
        <v/>
      </c>
      <c r="G196" s="600" t="str">
        <f ca="1">IFERROR(IF(INDEX('WPTM - Section F'!D$93:D$574,MATCH('Print View'!$AR196,'WPTM - Section F'!L$93:L$574,0))&lt;&gt;0,INDEX('WPTM - Section F'!D$93:D$574,MATCH('Print View'!$AR196,'WPTM - Section F'!L$93:L$574,0)),""),"")</f>
        <v/>
      </c>
      <c r="H196" s="601"/>
      <c r="I196" s="600" t="str">
        <f ca="1">IFERROR(IF(INDEX('WPTM - Section F'!E$93:E$574,MATCH('Print View'!$AR196,'WPTM - Section F'!L$93:L$574,0))&lt;&gt;0,INDEX('WPTM - Section F'!E$93:E$574,MATCH('Print View'!$AR196,'WPTM - Section F'!L$93:L$574,0)),""),"")</f>
        <v/>
      </c>
      <c r="J196" s="601"/>
      <c r="K196" s="600" t="str">
        <f ca="1">IFERROR(IF(INDEX('WPTM - Section F'!D$93:D$574,MATCH('Print View'!$AS196,'WPTM - Section F'!L$93:L$574,0))&lt;&gt;0,INDEX('WPTM - Section F'!D$93:D$574,MATCH('Print View'!$AS196,'WPTM - Section F'!L$93:L$574,0)),""),"")</f>
        <v/>
      </c>
      <c r="L196" s="601"/>
      <c r="M196" s="600" t="str">
        <f ca="1">IFERROR(IF(INDEX('WPTM - Section F'!E$93:E$574,MATCH('Print View'!$AS196,'WPTM - Section F'!L$93:L$574,0))&lt;&gt;0,INDEX('WPTM - Section F'!E$93:E$574,MATCH('Print View'!$AS196,'WPTM - Section F'!L$93:L$574,0)),""),"")</f>
        <v/>
      </c>
      <c r="N196" s="601"/>
      <c r="O196" s="600" t="str">
        <f ca="1">IFERROR(IF(INDEX('WPTM - Section F'!D$93:D$574,MATCH('Print View'!$AT196,'WPTM - Section F'!L$93:L$574,0))&lt;&gt;0,INDEX('WPTM - Section F'!D$93:D$574,MATCH('Print View'!$AT196,'WPTM - Section F'!L$93:L$574,0)),""),"")</f>
        <v/>
      </c>
      <c r="P196" s="601"/>
      <c r="Q196" s="600" t="str">
        <f ca="1">IFERROR(IF(INDEX('WPTM - Section F'!E$93:E$574,MATCH('Print View'!$AT196,'WPTM - Section F'!L$93:L$574,0))&lt;&gt;0,INDEX('WPTM - Section F'!E$93:E$574,MATCH('Print View'!$AT196,'WPTM - Section F'!L$93:L$574,0)),""),"")</f>
        <v/>
      </c>
      <c r="R196" s="601"/>
      <c r="S196" s="600" t="str">
        <f ca="1">IFERROR(IF(INDEX('WPTM - Section F'!D$93:D$574,MATCH('Print View'!$AU196,'WPTM - Section F'!L$93:L$574,0))&lt;&gt;0,INDEX('WPTM - Section F'!D$93:D$574,MATCH('Print View'!$AU196,'WPTM - Section F'!L$93:L$574,0)),""),"")</f>
        <v/>
      </c>
      <c r="T196" s="601"/>
      <c r="U196" s="600" t="str">
        <f ca="1">IFERROR(IF(INDEX('WPTM - Section F'!E$93:E$574,MATCH('Print View'!$AU196,'WPTM - Section F'!L$93:L$574,0))&lt;&gt;0,INDEX('WPTM - Section F'!E$93:E$574,MATCH('Print View'!$AU196,'WPTM - Section F'!L$93:L$574,0)),""),"")</f>
        <v/>
      </c>
      <c r="V196" s="601"/>
      <c r="W196" s="600" t="str">
        <f ca="1">IFERROR(IF(INDEX('WPTM - Section F'!D$93:D$574,MATCH('Print View'!$AV196,'WPTM - Section F'!L$93:L$574,0))&lt;&gt;0,INDEX('WPTM - Section F'!D$93:D$574,MATCH('Print View'!$AV196,'WPTM - Section F'!L$93:L$574,0)),""),"")</f>
        <v/>
      </c>
      <c r="X196" s="601"/>
      <c r="Y196" s="600" t="str">
        <f ca="1">IFERROR(IF(INDEX('WPTM - Section F'!E$93:E$574,MATCH('Print View'!$AV196,'WPTM - Section F'!L$93:L$574,0))&lt;&gt;0,INDEX('WPTM - Section F'!E$93:E$574,MATCH('Print View'!$AV196,'WPTM - Section F'!L$93:L$574,0)),""),"")</f>
        <v/>
      </c>
      <c r="Z196" s="601"/>
      <c r="AA196" s="600" t="str">
        <f ca="1">IFERROR(IF(INDEX('WPTM - Section F'!D$93:D$574,MATCH('Print View'!$AW196,'WPTM - Section F'!L$93:L$574,0))&lt;&gt;0,INDEX('WPTM - Section F'!D$93:D$574,MATCH('Print View'!$AW196,'WPTM - Section F'!L$93:L$574,0)),""),"")</f>
        <v/>
      </c>
      <c r="AB196" s="601"/>
      <c r="AC196" s="600" t="str">
        <f ca="1">IFERROR(IF(INDEX('WPTM - Section F'!E$93:E$574,MATCH('Print View'!$AW196,'WPTM - Section F'!L$93:L$574,0))&lt;&gt;0,INDEX('WPTM - Section F'!E$93:E$574,MATCH('Print View'!$AW196,'WPTM - Section F'!L$93:L$574,0)),""),"")</f>
        <v/>
      </c>
      <c r="AD196" s="601"/>
      <c r="AE196" s="600" t="str">
        <f ca="1">IFERROR(IF(INDEX('WPTM - Section F'!D$93:D$574,MATCH('Print View'!$AX196,'WPTM - Section F'!L$93:L$574,0))&lt;&gt;0,INDEX('WPTM - Section F'!D$93:D$574,MATCH('Print View'!$AX196,'WPTM - Section F'!L$93:L$574,0)),""),"")</f>
        <v/>
      </c>
      <c r="AF196" s="601"/>
      <c r="AG196" s="600" t="str">
        <f ca="1">IFERROR(IF(INDEX('WPTM - Section F'!E$93:E$574,MATCH('Print View'!$AX196,'WPTM - Section F'!L$93:L$574,0))&lt;&gt;0,INDEX('WPTM - Section F'!E$93:E$574,MATCH('Print View'!$AX196,'WPTM - Section F'!L$93:L$574,0)),""),"")</f>
        <v/>
      </c>
      <c r="AH196" s="601"/>
      <c r="AI196" s="600" t="str">
        <f ca="1">IFERROR(IF(INDEX('WPTM - Section F'!D$93:D$574,MATCH('Print View'!$AY196,'WPTM - Section F'!L$93:L$574,0))&lt;&gt;0,INDEX('WPTM - Section F'!D$93:D$574,MATCH('Print View'!$AY196,'WPTM - Section F'!L$93:L$574,0)),""),"")</f>
        <v/>
      </c>
      <c r="AJ196" s="601"/>
      <c r="AK196" s="600" t="str">
        <f ca="1">IFERROR(IF(INDEX('WPTM - Section F'!E$93:E$574,MATCH('Print View'!$AY196,'WPTM - Section F'!L$93:L$574,0))&lt;&gt;0,INDEX('WPTM - Section F'!E$93:E$574,MATCH('Print View'!$AY196,'WPTM - Section F'!L$93:L$574,0)),""),"")</f>
        <v/>
      </c>
      <c r="AL196" s="601"/>
      <c r="AM196" s="316" t="str">
        <f>IFERROR(IF(INDEX('WPTM - Section F'!O$8:O$89,MATCH('Print View'!$A196,'WPTM - Section F'!D$8:D$89,0))&lt;&gt;0,INDEX('WPTM - Section F'!O$8:O$89,MATCH('Print View'!$A196,'WPTM - Section F'!D$8:D$89,0)),""),"")</f>
        <v/>
      </c>
      <c r="AN196" s="222"/>
      <c r="AO196" s="310"/>
      <c r="AP196" s="311"/>
      <c r="AQ196" s="311"/>
      <c r="AR196" s="247" t="str">
        <f t="shared" ca="1" si="372"/>
        <v>13</v>
      </c>
      <c r="AS196" s="3" t="str">
        <f t="shared" ca="1" si="373"/>
        <v>131-Jan-20 to 31-Dec-20</v>
      </c>
      <c r="AT196" s="3" t="str">
        <f t="shared" ca="1" si="374"/>
        <v>131-Jan-21 to 31-Dec-21</v>
      </c>
      <c r="AU196" s="3" t="str">
        <f t="shared" ca="1" si="375"/>
        <v>131-Jan-22 to 30-Jun-22</v>
      </c>
      <c r="AV196" s="3" t="str">
        <f t="shared" ca="1" si="376"/>
        <v>131-Jul-22 to 30-Jun-23</v>
      </c>
      <c r="AW196" s="3" t="str">
        <f t="shared" ca="1" si="377"/>
        <v>131-Jul-23 to 30-Jun-24</v>
      </c>
      <c r="AX196" s="9" t="str">
        <f t="shared" si="378"/>
        <v xml:space="preserve">13 to </v>
      </c>
      <c r="AY196" s="9" t="str">
        <f t="shared" si="379"/>
        <v xml:space="preserve">13 to </v>
      </c>
      <c r="AZ196" s="9"/>
      <c r="BA196" s="9"/>
    </row>
    <row r="197" spans="1:53" s="227" customFormat="1" ht="60" hidden="1" customHeight="1" x14ac:dyDescent="0.25">
      <c r="A197" s="297">
        <v>14</v>
      </c>
      <c r="B197" s="315" t="str">
        <f>IFERROR(IF(INDEX('WPTM - Section F'!B$8:B$89,MATCH('Print View'!$A197,'WPTM - Section F'!$A$8:$A$89,0))&lt;&gt;0,INDEX('WPTM - Section F'!B$8:B$89,MATCH('Print View'!$A197,'WPTM - Section F'!$A$8:$A$89,0)),""),"")</f>
        <v/>
      </c>
      <c r="C197" s="315" t="str">
        <f>IFERROR(IF(INDEX('WPTM - Section F'!C$8:C$89,MATCH('Print View'!$A197,'WPTM - Section F'!$A$8:$A$89,0))&lt;&gt;0,INDEX('WPTM - Section F'!C$8:C$89,MATCH('Print View'!$A197,'WPTM - Section F'!$A$8:$A$89,0)),""),"")</f>
        <v/>
      </c>
      <c r="D197" s="315" t="str">
        <f>IFERROR(IF(INDEX('WPTM - Section F'!D$8:D$89,MATCH('Print View'!$A197,'WPTM - Section F'!$A$8:$A$89,0))&lt;&gt;0,INDEX('WPTM - Section F'!D$8:D$89,MATCH('Print View'!$A197,'WPTM - Section F'!$A$8:$A$89,0)),""),"")</f>
        <v/>
      </c>
      <c r="E197" s="315" t="str">
        <f>IFERROR(IF(INDEX('WPTM - Section F'!E$8:E$89,MATCH('Print View'!$A197,'WPTM - Section F'!$A$8:$A$89,0))&lt;&gt;0,INDEX('WPTM - Section F'!E$8:E$89,MATCH('Print View'!$A197,'WPTM - Section F'!$A$8:$A$89,0)),""),"")</f>
        <v/>
      </c>
      <c r="F197" s="315" t="str">
        <f>IFERROR(IF(INDEX('WPTM - Section F'!N$8:N$89,MATCH('Print View'!$A197,'WPTM - Section F'!$A$8:$A$89,0))&lt;&gt;0,INDEX('WPTM - Section F'!N$8:N$89,MATCH('Print View'!$A197,'WPTM - Section F'!$A$8:$A$89,0)),""),"")</f>
        <v/>
      </c>
      <c r="G197" s="600" t="str">
        <f ca="1">IFERROR(IF(INDEX('WPTM - Section F'!D$93:D$574,MATCH('Print View'!$AR197,'WPTM - Section F'!L$93:L$574,0))&lt;&gt;0,INDEX('WPTM - Section F'!D$93:D$574,MATCH('Print View'!$AR197,'WPTM - Section F'!L$93:L$574,0)),""),"")</f>
        <v/>
      </c>
      <c r="H197" s="601"/>
      <c r="I197" s="600" t="str">
        <f ca="1">IFERROR(IF(INDEX('WPTM - Section F'!E$93:E$574,MATCH('Print View'!$AR197,'WPTM - Section F'!L$93:L$574,0))&lt;&gt;0,INDEX('WPTM - Section F'!E$93:E$574,MATCH('Print View'!$AR197,'WPTM - Section F'!L$93:L$574,0)),""),"")</f>
        <v/>
      </c>
      <c r="J197" s="601"/>
      <c r="K197" s="600" t="str">
        <f ca="1">IFERROR(IF(INDEX('WPTM - Section F'!D$93:D$574,MATCH('Print View'!$AS197,'WPTM - Section F'!L$93:L$574,0))&lt;&gt;0,INDEX('WPTM - Section F'!D$93:D$574,MATCH('Print View'!$AS197,'WPTM - Section F'!L$93:L$574,0)),""),"")</f>
        <v/>
      </c>
      <c r="L197" s="601"/>
      <c r="M197" s="600" t="str">
        <f ca="1">IFERROR(IF(INDEX('WPTM - Section F'!E$93:E$574,MATCH('Print View'!$AS197,'WPTM - Section F'!L$93:L$574,0))&lt;&gt;0,INDEX('WPTM - Section F'!E$93:E$574,MATCH('Print View'!$AS197,'WPTM - Section F'!L$93:L$574,0)),""),"")</f>
        <v/>
      </c>
      <c r="N197" s="601"/>
      <c r="O197" s="600" t="str">
        <f ca="1">IFERROR(IF(INDEX('WPTM - Section F'!D$93:D$574,MATCH('Print View'!$AT197,'WPTM - Section F'!L$93:L$574,0))&lt;&gt;0,INDEX('WPTM - Section F'!D$93:D$574,MATCH('Print View'!$AT197,'WPTM - Section F'!L$93:L$574,0)),""),"")</f>
        <v/>
      </c>
      <c r="P197" s="601"/>
      <c r="Q197" s="600" t="str">
        <f ca="1">IFERROR(IF(INDEX('WPTM - Section F'!E$93:E$574,MATCH('Print View'!$AT197,'WPTM - Section F'!L$93:L$574,0))&lt;&gt;0,INDEX('WPTM - Section F'!E$93:E$574,MATCH('Print View'!$AT197,'WPTM - Section F'!L$93:L$574,0)),""),"")</f>
        <v/>
      </c>
      <c r="R197" s="601"/>
      <c r="S197" s="600" t="str">
        <f ca="1">IFERROR(IF(INDEX('WPTM - Section F'!D$93:D$574,MATCH('Print View'!$AU197,'WPTM - Section F'!L$93:L$574,0))&lt;&gt;0,INDEX('WPTM - Section F'!D$93:D$574,MATCH('Print View'!$AU197,'WPTM - Section F'!L$93:L$574,0)),""),"")</f>
        <v/>
      </c>
      <c r="T197" s="601"/>
      <c r="U197" s="600" t="str">
        <f ca="1">IFERROR(IF(INDEX('WPTM - Section F'!E$93:E$574,MATCH('Print View'!$AU197,'WPTM - Section F'!L$93:L$574,0))&lt;&gt;0,INDEX('WPTM - Section F'!E$93:E$574,MATCH('Print View'!$AU197,'WPTM - Section F'!L$93:L$574,0)),""),"")</f>
        <v/>
      </c>
      <c r="V197" s="601"/>
      <c r="W197" s="600" t="str">
        <f ca="1">IFERROR(IF(INDEX('WPTM - Section F'!D$93:D$574,MATCH('Print View'!$AV197,'WPTM - Section F'!L$93:L$574,0))&lt;&gt;0,INDEX('WPTM - Section F'!D$93:D$574,MATCH('Print View'!$AV197,'WPTM - Section F'!L$93:L$574,0)),""),"")</f>
        <v/>
      </c>
      <c r="X197" s="601"/>
      <c r="Y197" s="600" t="str">
        <f ca="1">IFERROR(IF(INDEX('WPTM - Section F'!E$93:E$574,MATCH('Print View'!$AV197,'WPTM - Section F'!L$93:L$574,0))&lt;&gt;0,INDEX('WPTM - Section F'!E$93:E$574,MATCH('Print View'!$AV197,'WPTM - Section F'!L$93:L$574,0)),""),"")</f>
        <v/>
      </c>
      <c r="Z197" s="601"/>
      <c r="AA197" s="600" t="str">
        <f ca="1">IFERROR(IF(INDEX('WPTM - Section F'!D$93:D$574,MATCH('Print View'!$AW197,'WPTM - Section F'!L$93:L$574,0))&lt;&gt;0,INDEX('WPTM - Section F'!D$93:D$574,MATCH('Print View'!$AW197,'WPTM - Section F'!L$93:L$574,0)),""),"")</f>
        <v/>
      </c>
      <c r="AB197" s="601"/>
      <c r="AC197" s="600" t="str">
        <f ca="1">IFERROR(IF(INDEX('WPTM - Section F'!E$93:E$574,MATCH('Print View'!$AW197,'WPTM - Section F'!L$93:L$574,0))&lt;&gt;0,INDEX('WPTM - Section F'!E$93:E$574,MATCH('Print View'!$AW197,'WPTM - Section F'!L$93:L$574,0)),""),"")</f>
        <v/>
      </c>
      <c r="AD197" s="601"/>
      <c r="AE197" s="600" t="str">
        <f ca="1">IFERROR(IF(INDEX('WPTM - Section F'!D$93:D$574,MATCH('Print View'!$AX197,'WPTM - Section F'!L$93:L$574,0))&lt;&gt;0,INDEX('WPTM - Section F'!D$93:D$574,MATCH('Print View'!$AX197,'WPTM - Section F'!L$93:L$574,0)),""),"")</f>
        <v/>
      </c>
      <c r="AF197" s="601"/>
      <c r="AG197" s="600" t="str">
        <f ca="1">IFERROR(IF(INDEX('WPTM - Section F'!E$93:E$574,MATCH('Print View'!$AX197,'WPTM - Section F'!L$93:L$574,0))&lt;&gt;0,INDEX('WPTM - Section F'!E$93:E$574,MATCH('Print View'!$AX197,'WPTM - Section F'!L$93:L$574,0)),""),"")</f>
        <v/>
      </c>
      <c r="AH197" s="601"/>
      <c r="AI197" s="600" t="str">
        <f ca="1">IFERROR(IF(INDEX('WPTM - Section F'!D$93:D$574,MATCH('Print View'!$AY197,'WPTM - Section F'!L$93:L$574,0))&lt;&gt;0,INDEX('WPTM - Section F'!D$93:D$574,MATCH('Print View'!$AY197,'WPTM - Section F'!L$93:L$574,0)),""),"")</f>
        <v/>
      </c>
      <c r="AJ197" s="601"/>
      <c r="AK197" s="600" t="str">
        <f ca="1">IFERROR(IF(INDEX('WPTM - Section F'!E$93:E$574,MATCH('Print View'!$AY197,'WPTM - Section F'!L$93:L$574,0))&lt;&gt;0,INDEX('WPTM - Section F'!E$93:E$574,MATCH('Print View'!$AY197,'WPTM - Section F'!L$93:L$574,0)),""),"")</f>
        <v/>
      </c>
      <c r="AL197" s="601"/>
      <c r="AM197" s="316" t="str">
        <f>IFERROR(IF(INDEX('WPTM - Section F'!O$8:O$89,MATCH('Print View'!$A197,'WPTM - Section F'!D$8:D$89,0))&lt;&gt;0,INDEX('WPTM - Section F'!O$8:O$89,MATCH('Print View'!$A197,'WPTM - Section F'!D$8:D$89,0)),""),"")</f>
        <v/>
      </c>
      <c r="AN197" s="222"/>
      <c r="AO197" s="310"/>
      <c r="AP197" s="311"/>
      <c r="AQ197" s="311"/>
      <c r="AR197" s="247" t="str">
        <f t="shared" ca="1" si="372"/>
        <v>14</v>
      </c>
      <c r="AS197" s="3" t="str">
        <f t="shared" ca="1" si="373"/>
        <v>141-Jan-20 to 31-Dec-20</v>
      </c>
      <c r="AT197" s="3" t="str">
        <f t="shared" ca="1" si="374"/>
        <v>141-Jan-21 to 31-Dec-21</v>
      </c>
      <c r="AU197" s="3" t="str">
        <f t="shared" ca="1" si="375"/>
        <v>141-Jan-22 to 30-Jun-22</v>
      </c>
      <c r="AV197" s="3" t="str">
        <f t="shared" ca="1" si="376"/>
        <v>141-Jul-22 to 30-Jun-23</v>
      </c>
      <c r="AW197" s="3" t="str">
        <f t="shared" ca="1" si="377"/>
        <v>141-Jul-23 to 30-Jun-24</v>
      </c>
      <c r="AX197" s="9" t="str">
        <f t="shared" si="378"/>
        <v xml:space="preserve">14 to </v>
      </c>
      <c r="AY197" s="9" t="str">
        <f t="shared" si="379"/>
        <v xml:space="preserve">14 to </v>
      </c>
      <c r="AZ197" s="9"/>
      <c r="BA197" s="9"/>
    </row>
    <row r="198" spans="1:53" s="227" customFormat="1" ht="60" hidden="1" customHeight="1" x14ac:dyDescent="0.25">
      <c r="A198" s="297">
        <v>15</v>
      </c>
      <c r="B198" s="315" t="str">
        <f>IFERROR(IF(INDEX('WPTM - Section F'!B$8:B$89,MATCH('Print View'!$A198,'WPTM - Section F'!$A$8:$A$89,0))&lt;&gt;0,INDEX('WPTM - Section F'!B$8:B$89,MATCH('Print View'!$A198,'WPTM - Section F'!$A$8:$A$89,0)),""),"")</f>
        <v/>
      </c>
      <c r="C198" s="315" t="str">
        <f>IFERROR(IF(INDEX('WPTM - Section F'!C$8:C$89,MATCH('Print View'!$A198,'WPTM - Section F'!$A$8:$A$89,0))&lt;&gt;0,INDEX('WPTM - Section F'!C$8:C$89,MATCH('Print View'!$A198,'WPTM - Section F'!$A$8:$A$89,0)),""),"")</f>
        <v/>
      </c>
      <c r="D198" s="315" t="str">
        <f>IFERROR(IF(INDEX('WPTM - Section F'!D$8:D$89,MATCH('Print View'!$A198,'WPTM - Section F'!$A$8:$A$89,0))&lt;&gt;0,INDEX('WPTM - Section F'!D$8:D$89,MATCH('Print View'!$A198,'WPTM - Section F'!$A$8:$A$89,0)),""),"")</f>
        <v/>
      </c>
      <c r="E198" s="315" t="str">
        <f>IFERROR(IF(INDEX('WPTM - Section F'!E$8:E$89,MATCH('Print View'!$A198,'WPTM - Section F'!$A$8:$A$89,0))&lt;&gt;0,INDEX('WPTM - Section F'!E$8:E$89,MATCH('Print View'!$A198,'WPTM - Section F'!$A$8:$A$89,0)),""),"")</f>
        <v/>
      </c>
      <c r="F198" s="315" t="str">
        <f>IFERROR(IF(INDEX('WPTM - Section F'!N$8:N$89,MATCH('Print View'!$A198,'WPTM - Section F'!$A$8:$A$89,0))&lt;&gt;0,INDEX('WPTM - Section F'!N$8:N$89,MATCH('Print View'!$A198,'WPTM - Section F'!$A$8:$A$89,0)),""),"")</f>
        <v/>
      </c>
      <c r="G198" s="600" t="str">
        <f ca="1">IFERROR(IF(INDEX('WPTM - Section F'!D$93:D$574,MATCH('Print View'!$AR198,'WPTM - Section F'!L$93:L$574,0))&lt;&gt;0,INDEX('WPTM - Section F'!D$93:D$574,MATCH('Print View'!$AR198,'WPTM - Section F'!L$93:L$574,0)),""),"")</f>
        <v/>
      </c>
      <c r="H198" s="601"/>
      <c r="I198" s="600" t="str">
        <f ca="1">IFERROR(IF(INDEX('WPTM - Section F'!E$93:E$574,MATCH('Print View'!$AR198,'WPTM - Section F'!L$93:L$574,0))&lt;&gt;0,INDEX('WPTM - Section F'!E$93:E$574,MATCH('Print View'!$AR198,'WPTM - Section F'!L$93:L$574,0)),""),"")</f>
        <v/>
      </c>
      <c r="J198" s="601"/>
      <c r="K198" s="600" t="str">
        <f ca="1">IFERROR(IF(INDEX('WPTM - Section F'!D$93:D$574,MATCH('Print View'!$AS198,'WPTM - Section F'!L$93:L$574,0))&lt;&gt;0,INDEX('WPTM - Section F'!D$93:D$574,MATCH('Print View'!$AS198,'WPTM - Section F'!L$93:L$574,0)),""),"")</f>
        <v/>
      </c>
      <c r="L198" s="601"/>
      <c r="M198" s="600" t="str">
        <f ca="1">IFERROR(IF(INDEX('WPTM - Section F'!E$93:E$574,MATCH('Print View'!$AS198,'WPTM - Section F'!L$93:L$574,0))&lt;&gt;0,INDEX('WPTM - Section F'!E$93:E$574,MATCH('Print View'!$AS198,'WPTM - Section F'!L$93:L$574,0)),""),"")</f>
        <v/>
      </c>
      <c r="N198" s="601"/>
      <c r="O198" s="600" t="str">
        <f ca="1">IFERROR(IF(INDEX('WPTM - Section F'!D$93:D$574,MATCH('Print View'!$AT198,'WPTM - Section F'!L$93:L$574,0))&lt;&gt;0,INDEX('WPTM - Section F'!D$93:D$574,MATCH('Print View'!$AT198,'WPTM - Section F'!L$93:L$574,0)),""),"")</f>
        <v/>
      </c>
      <c r="P198" s="601"/>
      <c r="Q198" s="600" t="str">
        <f ca="1">IFERROR(IF(INDEX('WPTM - Section F'!E$93:E$574,MATCH('Print View'!$AT198,'WPTM - Section F'!L$93:L$574,0))&lt;&gt;0,INDEX('WPTM - Section F'!E$93:E$574,MATCH('Print View'!$AT198,'WPTM - Section F'!L$93:L$574,0)),""),"")</f>
        <v/>
      </c>
      <c r="R198" s="601"/>
      <c r="S198" s="600" t="str">
        <f ca="1">IFERROR(IF(INDEX('WPTM - Section F'!D$93:D$574,MATCH('Print View'!$AU198,'WPTM - Section F'!L$93:L$574,0))&lt;&gt;0,INDEX('WPTM - Section F'!D$93:D$574,MATCH('Print View'!$AU198,'WPTM - Section F'!L$93:L$574,0)),""),"")</f>
        <v/>
      </c>
      <c r="T198" s="601"/>
      <c r="U198" s="600" t="str">
        <f ca="1">IFERROR(IF(INDEX('WPTM - Section F'!E$93:E$574,MATCH('Print View'!$AU198,'WPTM - Section F'!L$93:L$574,0))&lt;&gt;0,INDEX('WPTM - Section F'!E$93:E$574,MATCH('Print View'!$AU198,'WPTM - Section F'!L$93:L$574,0)),""),"")</f>
        <v/>
      </c>
      <c r="V198" s="601"/>
      <c r="W198" s="600" t="str">
        <f ca="1">IFERROR(IF(INDEX('WPTM - Section F'!D$93:D$574,MATCH('Print View'!$AV198,'WPTM - Section F'!L$93:L$574,0))&lt;&gt;0,INDEX('WPTM - Section F'!D$93:D$574,MATCH('Print View'!$AV198,'WPTM - Section F'!L$93:L$574,0)),""),"")</f>
        <v/>
      </c>
      <c r="X198" s="601"/>
      <c r="Y198" s="600" t="str">
        <f ca="1">IFERROR(IF(INDEX('WPTM - Section F'!E$93:E$574,MATCH('Print View'!$AV198,'WPTM - Section F'!L$93:L$574,0))&lt;&gt;0,INDEX('WPTM - Section F'!E$93:E$574,MATCH('Print View'!$AV198,'WPTM - Section F'!L$93:L$574,0)),""),"")</f>
        <v/>
      </c>
      <c r="Z198" s="601"/>
      <c r="AA198" s="600" t="str">
        <f ca="1">IFERROR(IF(INDEX('WPTM - Section F'!D$93:D$574,MATCH('Print View'!$AW198,'WPTM - Section F'!L$93:L$574,0))&lt;&gt;0,INDEX('WPTM - Section F'!D$93:D$574,MATCH('Print View'!$AW198,'WPTM - Section F'!L$93:L$574,0)),""),"")</f>
        <v/>
      </c>
      <c r="AB198" s="601"/>
      <c r="AC198" s="600" t="str">
        <f ca="1">IFERROR(IF(INDEX('WPTM - Section F'!E$93:E$574,MATCH('Print View'!$AW198,'WPTM - Section F'!L$93:L$574,0))&lt;&gt;0,INDEX('WPTM - Section F'!E$93:E$574,MATCH('Print View'!$AW198,'WPTM - Section F'!L$93:L$574,0)),""),"")</f>
        <v/>
      </c>
      <c r="AD198" s="601"/>
      <c r="AE198" s="600" t="str">
        <f ca="1">IFERROR(IF(INDEX('WPTM - Section F'!D$93:D$574,MATCH('Print View'!$AX198,'WPTM - Section F'!L$93:L$574,0))&lt;&gt;0,INDEX('WPTM - Section F'!D$93:D$574,MATCH('Print View'!$AX198,'WPTM - Section F'!L$93:L$574,0)),""),"")</f>
        <v/>
      </c>
      <c r="AF198" s="601"/>
      <c r="AG198" s="600" t="str">
        <f ca="1">IFERROR(IF(INDEX('WPTM - Section F'!E$93:E$574,MATCH('Print View'!$AX198,'WPTM - Section F'!L$93:L$574,0))&lt;&gt;0,INDEX('WPTM - Section F'!E$93:E$574,MATCH('Print View'!$AX198,'WPTM - Section F'!L$93:L$574,0)),""),"")</f>
        <v/>
      </c>
      <c r="AH198" s="601"/>
      <c r="AI198" s="600" t="str">
        <f ca="1">IFERROR(IF(INDEX('WPTM - Section F'!D$93:D$574,MATCH('Print View'!$AY198,'WPTM - Section F'!L$93:L$574,0))&lt;&gt;0,INDEX('WPTM - Section F'!D$93:D$574,MATCH('Print View'!$AY198,'WPTM - Section F'!L$93:L$574,0)),""),"")</f>
        <v/>
      </c>
      <c r="AJ198" s="601"/>
      <c r="AK198" s="600" t="str">
        <f ca="1">IFERROR(IF(INDEX('WPTM - Section F'!E$93:E$574,MATCH('Print View'!$AY198,'WPTM - Section F'!L$93:L$574,0))&lt;&gt;0,INDEX('WPTM - Section F'!E$93:E$574,MATCH('Print View'!$AY198,'WPTM - Section F'!L$93:L$574,0)),""),"")</f>
        <v/>
      </c>
      <c r="AL198" s="601"/>
      <c r="AM198" s="316" t="str">
        <f>IFERROR(IF(INDEX('WPTM - Section F'!O$8:O$89,MATCH('Print View'!$A198,'WPTM - Section F'!D$8:D$89,0))&lt;&gt;0,INDEX('WPTM - Section F'!O$8:O$89,MATCH('Print View'!$A198,'WPTM - Section F'!D$8:D$89,0)),""),"")</f>
        <v/>
      </c>
      <c r="AN198" s="222"/>
      <c r="AO198" s="310"/>
      <c r="AP198" s="311"/>
      <c r="AQ198" s="311"/>
      <c r="AR198" s="247" t="str">
        <f t="shared" ca="1" si="372"/>
        <v>15</v>
      </c>
      <c r="AS198" s="3" t="str">
        <f t="shared" ca="1" si="373"/>
        <v>151-Jan-20 to 31-Dec-20</v>
      </c>
      <c r="AT198" s="3" t="str">
        <f t="shared" ca="1" si="374"/>
        <v>151-Jan-21 to 31-Dec-21</v>
      </c>
      <c r="AU198" s="3" t="str">
        <f t="shared" ca="1" si="375"/>
        <v>151-Jan-22 to 30-Jun-22</v>
      </c>
      <c r="AV198" s="3" t="str">
        <f t="shared" ca="1" si="376"/>
        <v>151-Jul-22 to 30-Jun-23</v>
      </c>
      <c r="AW198" s="3" t="str">
        <f t="shared" ca="1" si="377"/>
        <v>151-Jul-23 to 30-Jun-24</v>
      </c>
      <c r="AX198" s="9" t="str">
        <f t="shared" si="378"/>
        <v xml:space="preserve">15 to </v>
      </c>
      <c r="AY198" s="9" t="str">
        <f t="shared" si="379"/>
        <v xml:space="preserve">15 to </v>
      </c>
      <c r="AZ198" s="9"/>
      <c r="BA198" s="9"/>
    </row>
    <row r="199" spans="1:53" s="227" customFormat="1" ht="60" hidden="1" customHeight="1" x14ac:dyDescent="0.25">
      <c r="A199" s="297">
        <v>16</v>
      </c>
      <c r="B199" s="315" t="str">
        <f>IFERROR(IF(INDEX('WPTM - Section F'!B$8:B$89,MATCH('Print View'!$A199,'WPTM - Section F'!$A$8:$A$89,0))&lt;&gt;0,INDEX('WPTM - Section F'!B$8:B$89,MATCH('Print View'!$A199,'WPTM - Section F'!$A$8:$A$89,0)),""),"")</f>
        <v/>
      </c>
      <c r="C199" s="315" t="str">
        <f>IFERROR(IF(INDEX('WPTM - Section F'!C$8:C$89,MATCH('Print View'!$A199,'WPTM - Section F'!$A$8:$A$89,0))&lt;&gt;0,INDEX('WPTM - Section F'!C$8:C$89,MATCH('Print View'!$A199,'WPTM - Section F'!$A$8:$A$89,0)),""),"")</f>
        <v/>
      </c>
      <c r="D199" s="315" t="str">
        <f>IFERROR(IF(INDEX('WPTM - Section F'!D$8:D$89,MATCH('Print View'!$A199,'WPTM - Section F'!$A$8:$A$89,0))&lt;&gt;0,INDEX('WPTM - Section F'!D$8:D$89,MATCH('Print View'!$A199,'WPTM - Section F'!$A$8:$A$89,0)),""),"")</f>
        <v/>
      </c>
      <c r="E199" s="315" t="str">
        <f>IFERROR(IF(INDEX('WPTM - Section F'!E$8:E$89,MATCH('Print View'!$A199,'WPTM - Section F'!$A$8:$A$89,0))&lt;&gt;0,INDEX('WPTM - Section F'!E$8:E$89,MATCH('Print View'!$A199,'WPTM - Section F'!$A$8:$A$89,0)),""),"")</f>
        <v/>
      </c>
      <c r="F199" s="315" t="str">
        <f>IFERROR(IF(INDEX('WPTM - Section F'!N$8:N$89,MATCH('Print View'!$A199,'WPTM - Section F'!$A$8:$A$89,0))&lt;&gt;0,INDEX('WPTM - Section F'!N$8:N$89,MATCH('Print View'!$A199,'WPTM - Section F'!$A$8:$A$89,0)),""),"")</f>
        <v/>
      </c>
      <c r="G199" s="600" t="str">
        <f ca="1">IFERROR(IF(INDEX('WPTM - Section F'!D$93:D$574,MATCH('Print View'!$AR199,'WPTM - Section F'!L$93:L$574,0))&lt;&gt;0,INDEX('WPTM - Section F'!D$93:D$574,MATCH('Print View'!$AR199,'WPTM - Section F'!L$93:L$574,0)),""),"")</f>
        <v/>
      </c>
      <c r="H199" s="601"/>
      <c r="I199" s="600" t="str">
        <f ca="1">IFERROR(IF(INDEX('WPTM - Section F'!E$93:E$574,MATCH('Print View'!$AR199,'WPTM - Section F'!L$93:L$574,0))&lt;&gt;0,INDEX('WPTM - Section F'!E$93:E$574,MATCH('Print View'!$AR199,'WPTM - Section F'!L$93:L$574,0)),""),"")</f>
        <v/>
      </c>
      <c r="J199" s="601"/>
      <c r="K199" s="600" t="str">
        <f ca="1">IFERROR(IF(INDEX('WPTM - Section F'!D$93:D$574,MATCH('Print View'!$AS199,'WPTM - Section F'!L$93:L$574,0))&lt;&gt;0,INDEX('WPTM - Section F'!D$93:D$574,MATCH('Print View'!$AS199,'WPTM - Section F'!L$93:L$574,0)),""),"")</f>
        <v/>
      </c>
      <c r="L199" s="601"/>
      <c r="M199" s="600" t="str">
        <f ca="1">IFERROR(IF(INDEX('WPTM - Section F'!E$93:E$574,MATCH('Print View'!$AS199,'WPTM - Section F'!L$93:L$574,0))&lt;&gt;0,INDEX('WPTM - Section F'!E$93:E$574,MATCH('Print View'!$AS199,'WPTM - Section F'!L$93:L$574,0)),""),"")</f>
        <v/>
      </c>
      <c r="N199" s="601"/>
      <c r="O199" s="600" t="str">
        <f ca="1">IFERROR(IF(INDEX('WPTM - Section F'!D$93:D$574,MATCH('Print View'!$AT199,'WPTM - Section F'!L$93:L$574,0))&lt;&gt;0,INDEX('WPTM - Section F'!D$93:D$574,MATCH('Print View'!$AT199,'WPTM - Section F'!L$93:L$574,0)),""),"")</f>
        <v/>
      </c>
      <c r="P199" s="601"/>
      <c r="Q199" s="600" t="str">
        <f ca="1">IFERROR(IF(INDEX('WPTM - Section F'!E$93:E$574,MATCH('Print View'!$AT199,'WPTM - Section F'!L$93:L$574,0))&lt;&gt;0,INDEX('WPTM - Section F'!E$93:E$574,MATCH('Print View'!$AT199,'WPTM - Section F'!L$93:L$574,0)),""),"")</f>
        <v/>
      </c>
      <c r="R199" s="601"/>
      <c r="S199" s="600" t="str">
        <f ca="1">IFERROR(IF(INDEX('WPTM - Section F'!D$93:D$574,MATCH('Print View'!$AU199,'WPTM - Section F'!L$93:L$574,0))&lt;&gt;0,INDEX('WPTM - Section F'!D$93:D$574,MATCH('Print View'!$AU199,'WPTM - Section F'!L$93:L$574,0)),""),"")</f>
        <v/>
      </c>
      <c r="T199" s="601"/>
      <c r="U199" s="600" t="str">
        <f ca="1">IFERROR(IF(INDEX('WPTM - Section F'!E$93:E$574,MATCH('Print View'!$AU199,'WPTM - Section F'!L$93:L$574,0))&lt;&gt;0,INDEX('WPTM - Section F'!E$93:E$574,MATCH('Print View'!$AU199,'WPTM - Section F'!L$93:L$574,0)),""),"")</f>
        <v/>
      </c>
      <c r="V199" s="601"/>
      <c r="W199" s="600" t="str">
        <f ca="1">IFERROR(IF(INDEX('WPTM - Section F'!D$93:D$574,MATCH('Print View'!$AV199,'WPTM - Section F'!L$93:L$574,0))&lt;&gt;0,INDEX('WPTM - Section F'!D$93:D$574,MATCH('Print View'!$AV199,'WPTM - Section F'!L$93:L$574,0)),""),"")</f>
        <v/>
      </c>
      <c r="X199" s="601"/>
      <c r="Y199" s="600" t="str">
        <f ca="1">IFERROR(IF(INDEX('WPTM - Section F'!E$93:E$574,MATCH('Print View'!$AV199,'WPTM - Section F'!L$93:L$574,0))&lt;&gt;0,INDEX('WPTM - Section F'!E$93:E$574,MATCH('Print View'!$AV199,'WPTM - Section F'!L$93:L$574,0)),""),"")</f>
        <v/>
      </c>
      <c r="Z199" s="601"/>
      <c r="AA199" s="600" t="str">
        <f ca="1">IFERROR(IF(INDEX('WPTM - Section F'!D$93:D$574,MATCH('Print View'!$AW199,'WPTM - Section F'!L$93:L$574,0))&lt;&gt;0,INDEX('WPTM - Section F'!D$93:D$574,MATCH('Print View'!$AW199,'WPTM - Section F'!L$93:L$574,0)),""),"")</f>
        <v/>
      </c>
      <c r="AB199" s="601"/>
      <c r="AC199" s="600" t="str">
        <f ca="1">IFERROR(IF(INDEX('WPTM - Section F'!E$93:E$574,MATCH('Print View'!$AW199,'WPTM - Section F'!L$93:L$574,0))&lt;&gt;0,INDEX('WPTM - Section F'!E$93:E$574,MATCH('Print View'!$AW199,'WPTM - Section F'!L$93:L$574,0)),""),"")</f>
        <v/>
      </c>
      <c r="AD199" s="601"/>
      <c r="AE199" s="600" t="str">
        <f ca="1">IFERROR(IF(INDEX('WPTM - Section F'!D$93:D$574,MATCH('Print View'!$AX199,'WPTM - Section F'!L$93:L$574,0))&lt;&gt;0,INDEX('WPTM - Section F'!D$93:D$574,MATCH('Print View'!$AX199,'WPTM - Section F'!L$93:L$574,0)),""),"")</f>
        <v/>
      </c>
      <c r="AF199" s="601"/>
      <c r="AG199" s="600" t="str">
        <f ca="1">IFERROR(IF(INDEX('WPTM - Section F'!E$93:E$574,MATCH('Print View'!$AX199,'WPTM - Section F'!L$93:L$574,0))&lt;&gt;0,INDEX('WPTM - Section F'!E$93:E$574,MATCH('Print View'!$AX199,'WPTM - Section F'!L$93:L$574,0)),""),"")</f>
        <v/>
      </c>
      <c r="AH199" s="601"/>
      <c r="AI199" s="600" t="str">
        <f ca="1">IFERROR(IF(INDEX('WPTM - Section F'!D$93:D$574,MATCH('Print View'!$AY199,'WPTM - Section F'!L$93:L$574,0))&lt;&gt;0,INDEX('WPTM - Section F'!D$93:D$574,MATCH('Print View'!$AY199,'WPTM - Section F'!L$93:L$574,0)),""),"")</f>
        <v/>
      </c>
      <c r="AJ199" s="601"/>
      <c r="AK199" s="600" t="str">
        <f ca="1">IFERROR(IF(INDEX('WPTM - Section F'!E$93:E$574,MATCH('Print View'!$AY199,'WPTM - Section F'!L$93:L$574,0))&lt;&gt;0,INDEX('WPTM - Section F'!E$93:E$574,MATCH('Print View'!$AY199,'WPTM - Section F'!L$93:L$574,0)),""),"")</f>
        <v/>
      </c>
      <c r="AL199" s="601"/>
      <c r="AM199" s="316" t="str">
        <f>IFERROR(IF(INDEX('WPTM - Section F'!O$8:O$89,MATCH('Print View'!$A199,'WPTM - Section F'!D$8:D$89,0))&lt;&gt;0,INDEX('WPTM - Section F'!O$8:O$89,MATCH('Print View'!$A199,'WPTM - Section F'!D$8:D$89,0)),""),"")</f>
        <v/>
      </c>
      <c r="AN199" s="222"/>
      <c r="AO199" s="310"/>
      <c r="AP199" s="311"/>
      <c r="AQ199" s="311"/>
      <c r="AR199" s="247" t="str">
        <f t="shared" ca="1" si="372"/>
        <v>16</v>
      </c>
      <c r="AS199" s="3" t="str">
        <f t="shared" ca="1" si="373"/>
        <v>161-Jan-20 to 31-Dec-20</v>
      </c>
      <c r="AT199" s="3" t="str">
        <f t="shared" ca="1" si="374"/>
        <v>161-Jan-21 to 31-Dec-21</v>
      </c>
      <c r="AU199" s="3" t="str">
        <f t="shared" ca="1" si="375"/>
        <v>161-Jan-22 to 30-Jun-22</v>
      </c>
      <c r="AV199" s="3" t="str">
        <f t="shared" ca="1" si="376"/>
        <v>161-Jul-22 to 30-Jun-23</v>
      </c>
      <c r="AW199" s="3" t="str">
        <f t="shared" ca="1" si="377"/>
        <v>161-Jul-23 to 30-Jun-24</v>
      </c>
      <c r="AX199" s="9" t="str">
        <f t="shared" si="378"/>
        <v xml:space="preserve">16 to </v>
      </c>
      <c r="AY199" s="9" t="str">
        <f t="shared" si="379"/>
        <v xml:space="preserve">16 to </v>
      </c>
      <c r="AZ199" s="9"/>
      <c r="BA199" s="9"/>
    </row>
    <row r="200" spans="1:53" s="227" customFormat="1" ht="60" hidden="1" customHeight="1" x14ac:dyDescent="0.25">
      <c r="A200" s="297">
        <v>17</v>
      </c>
      <c r="B200" s="315" t="str">
        <f>IFERROR(IF(INDEX('WPTM - Section F'!B$8:B$89,MATCH('Print View'!$A200,'WPTM - Section F'!$A$8:$A$89,0))&lt;&gt;0,INDEX('WPTM - Section F'!B$8:B$89,MATCH('Print View'!$A200,'WPTM - Section F'!$A$8:$A$89,0)),""),"")</f>
        <v/>
      </c>
      <c r="C200" s="315" t="str">
        <f>IFERROR(IF(INDEX('WPTM - Section F'!C$8:C$89,MATCH('Print View'!$A200,'WPTM - Section F'!$A$8:$A$89,0))&lt;&gt;0,INDEX('WPTM - Section F'!C$8:C$89,MATCH('Print View'!$A200,'WPTM - Section F'!$A$8:$A$89,0)),""),"")</f>
        <v/>
      </c>
      <c r="D200" s="315" t="str">
        <f>IFERROR(IF(INDEX('WPTM - Section F'!D$8:D$89,MATCH('Print View'!$A200,'WPTM - Section F'!$A$8:$A$89,0))&lt;&gt;0,INDEX('WPTM - Section F'!D$8:D$89,MATCH('Print View'!$A200,'WPTM - Section F'!$A$8:$A$89,0)),""),"")</f>
        <v/>
      </c>
      <c r="E200" s="315" t="str">
        <f>IFERROR(IF(INDEX('WPTM - Section F'!E$8:E$89,MATCH('Print View'!$A200,'WPTM - Section F'!$A$8:$A$89,0))&lt;&gt;0,INDEX('WPTM - Section F'!E$8:E$89,MATCH('Print View'!$A200,'WPTM - Section F'!$A$8:$A$89,0)),""),"")</f>
        <v/>
      </c>
      <c r="F200" s="315" t="str">
        <f>IFERROR(IF(INDEX('WPTM - Section F'!N$8:N$89,MATCH('Print View'!$A200,'WPTM - Section F'!$A$8:$A$89,0))&lt;&gt;0,INDEX('WPTM - Section F'!N$8:N$89,MATCH('Print View'!$A200,'WPTM - Section F'!$A$8:$A$89,0)),""),"")</f>
        <v/>
      </c>
      <c r="G200" s="600" t="str">
        <f ca="1">IFERROR(IF(INDEX('WPTM - Section F'!D$93:D$574,MATCH('Print View'!$AR200,'WPTM - Section F'!L$93:L$574,0))&lt;&gt;0,INDEX('WPTM - Section F'!D$93:D$574,MATCH('Print View'!$AR200,'WPTM - Section F'!L$93:L$574,0)),""),"")</f>
        <v/>
      </c>
      <c r="H200" s="601"/>
      <c r="I200" s="600" t="str">
        <f ca="1">IFERROR(IF(INDEX('WPTM - Section F'!E$93:E$574,MATCH('Print View'!$AR200,'WPTM - Section F'!L$93:L$574,0))&lt;&gt;0,INDEX('WPTM - Section F'!E$93:E$574,MATCH('Print View'!$AR200,'WPTM - Section F'!L$93:L$574,0)),""),"")</f>
        <v/>
      </c>
      <c r="J200" s="601"/>
      <c r="K200" s="600" t="str">
        <f ca="1">IFERROR(IF(INDEX('WPTM - Section F'!D$93:D$574,MATCH('Print View'!$AS200,'WPTM - Section F'!L$93:L$574,0))&lt;&gt;0,INDEX('WPTM - Section F'!D$93:D$574,MATCH('Print View'!$AS200,'WPTM - Section F'!L$93:L$574,0)),""),"")</f>
        <v/>
      </c>
      <c r="L200" s="601"/>
      <c r="M200" s="600" t="str">
        <f ca="1">IFERROR(IF(INDEX('WPTM - Section F'!E$93:E$574,MATCH('Print View'!$AS200,'WPTM - Section F'!L$93:L$574,0))&lt;&gt;0,INDEX('WPTM - Section F'!E$93:E$574,MATCH('Print View'!$AS200,'WPTM - Section F'!L$93:L$574,0)),""),"")</f>
        <v/>
      </c>
      <c r="N200" s="601"/>
      <c r="O200" s="600" t="str">
        <f ca="1">IFERROR(IF(INDEX('WPTM - Section F'!D$93:D$574,MATCH('Print View'!$AT200,'WPTM - Section F'!L$93:L$574,0))&lt;&gt;0,INDEX('WPTM - Section F'!D$93:D$574,MATCH('Print View'!$AT200,'WPTM - Section F'!L$93:L$574,0)),""),"")</f>
        <v/>
      </c>
      <c r="P200" s="601"/>
      <c r="Q200" s="600" t="str">
        <f ca="1">IFERROR(IF(INDEX('WPTM - Section F'!E$93:E$574,MATCH('Print View'!$AT200,'WPTM - Section F'!L$93:L$574,0))&lt;&gt;0,INDEX('WPTM - Section F'!E$93:E$574,MATCH('Print View'!$AT200,'WPTM - Section F'!L$93:L$574,0)),""),"")</f>
        <v/>
      </c>
      <c r="R200" s="601"/>
      <c r="S200" s="600" t="str">
        <f ca="1">IFERROR(IF(INDEX('WPTM - Section F'!D$93:D$574,MATCH('Print View'!$AU200,'WPTM - Section F'!L$93:L$574,0))&lt;&gt;0,INDEX('WPTM - Section F'!D$93:D$574,MATCH('Print View'!$AU200,'WPTM - Section F'!L$93:L$574,0)),""),"")</f>
        <v/>
      </c>
      <c r="T200" s="601"/>
      <c r="U200" s="600" t="str">
        <f ca="1">IFERROR(IF(INDEX('WPTM - Section F'!E$93:E$574,MATCH('Print View'!$AU200,'WPTM - Section F'!L$93:L$574,0))&lt;&gt;0,INDEX('WPTM - Section F'!E$93:E$574,MATCH('Print View'!$AU200,'WPTM - Section F'!L$93:L$574,0)),""),"")</f>
        <v/>
      </c>
      <c r="V200" s="601"/>
      <c r="W200" s="600" t="str">
        <f ca="1">IFERROR(IF(INDEX('WPTM - Section F'!D$93:D$574,MATCH('Print View'!$AV200,'WPTM - Section F'!L$93:L$574,0))&lt;&gt;0,INDEX('WPTM - Section F'!D$93:D$574,MATCH('Print View'!$AV200,'WPTM - Section F'!L$93:L$574,0)),""),"")</f>
        <v/>
      </c>
      <c r="X200" s="601"/>
      <c r="Y200" s="600" t="str">
        <f ca="1">IFERROR(IF(INDEX('WPTM - Section F'!E$93:E$574,MATCH('Print View'!$AV200,'WPTM - Section F'!L$93:L$574,0))&lt;&gt;0,INDEX('WPTM - Section F'!E$93:E$574,MATCH('Print View'!$AV200,'WPTM - Section F'!L$93:L$574,0)),""),"")</f>
        <v/>
      </c>
      <c r="Z200" s="601"/>
      <c r="AA200" s="600" t="str">
        <f ca="1">IFERROR(IF(INDEX('WPTM - Section F'!D$93:D$574,MATCH('Print View'!$AW200,'WPTM - Section F'!L$93:L$574,0))&lt;&gt;0,INDEX('WPTM - Section F'!D$93:D$574,MATCH('Print View'!$AW200,'WPTM - Section F'!L$93:L$574,0)),""),"")</f>
        <v/>
      </c>
      <c r="AB200" s="601"/>
      <c r="AC200" s="600" t="str">
        <f ca="1">IFERROR(IF(INDEX('WPTM - Section F'!E$93:E$574,MATCH('Print View'!$AW200,'WPTM - Section F'!L$93:L$574,0))&lt;&gt;0,INDEX('WPTM - Section F'!E$93:E$574,MATCH('Print View'!$AW200,'WPTM - Section F'!L$93:L$574,0)),""),"")</f>
        <v/>
      </c>
      <c r="AD200" s="601"/>
      <c r="AE200" s="600" t="str">
        <f ca="1">IFERROR(IF(INDEX('WPTM - Section F'!D$93:D$574,MATCH('Print View'!$AX200,'WPTM - Section F'!L$93:L$574,0))&lt;&gt;0,INDEX('WPTM - Section F'!D$93:D$574,MATCH('Print View'!$AX200,'WPTM - Section F'!L$93:L$574,0)),""),"")</f>
        <v/>
      </c>
      <c r="AF200" s="601"/>
      <c r="AG200" s="600" t="str">
        <f ca="1">IFERROR(IF(INDEX('WPTM - Section F'!E$93:E$574,MATCH('Print View'!$AX200,'WPTM - Section F'!L$93:L$574,0))&lt;&gt;0,INDEX('WPTM - Section F'!E$93:E$574,MATCH('Print View'!$AX200,'WPTM - Section F'!L$93:L$574,0)),""),"")</f>
        <v/>
      </c>
      <c r="AH200" s="601"/>
      <c r="AI200" s="600" t="str">
        <f ca="1">IFERROR(IF(INDEX('WPTM - Section F'!D$93:D$574,MATCH('Print View'!$AY200,'WPTM - Section F'!L$93:L$574,0))&lt;&gt;0,INDEX('WPTM - Section F'!D$93:D$574,MATCH('Print View'!$AY200,'WPTM - Section F'!L$93:L$574,0)),""),"")</f>
        <v/>
      </c>
      <c r="AJ200" s="601"/>
      <c r="AK200" s="600" t="str">
        <f ca="1">IFERROR(IF(INDEX('WPTM - Section F'!E$93:E$574,MATCH('Print View'!$AY200,'WPTM - Section F'!L$93:L$574,0))&lt;&gt;0,INDEX('WPTM - Section F'!E$93:E$574,MATCH('Print View'!$AY200,'WPTM - Section F'!L$93:L$574,0)),""),"")</f>
        <v/>
      </c>
      <c r="AL200" s="601"/>
      <c r="AM200" s="316" t="str">
        <f>IFERROR(IF(INDEX('WPTM - Section F'!O$8:O$89,MATCH('Print View'!$A200,'WPTM - Section F'!D$8:D$89,0))&lt;&gt;0,INDEX('WPTM - Section F'!O$8:O$89,MATCH('Print View'!$A200,'WPTM - Section F'!D$8:D$89,0)),""),"")</f>
        <v/>
      </c>
      <c r="AN200" s="222"/>
      <c r="AO200" s="310"/>
      <c r="AP200" s="311"/>
      <c r="AQ200" s="311"/>
      <c r="AR200" s="247" t="str">
        <f t="shared" ca="1" si="372"/>
        <v>17</v>
      </c>
      <c r="AS200" s="3" t="str">
        <f t="shared" ca="1" si="373"/>
        <v>171-Jan-20 to 31-Dec-20</v>
      </c>
      <c r="AT200" s="3" t="str">
        <f t="shared" ca="1" si="374"/>
        <v>171-Jan-21 to 31-Dec-21</v>
      </c>
      <c r="AU200" s="3" t="str">
        <f t="shared" ca="1" si="375"/>
        <v>171-Jan-22 to 30-Jun-22</v>
      </c>
      <c r="AV200" s="3" t="str">
        <f t="shared" ca="1" si="376"/>
        <v>171-Jul-22 to 30-Jun-23</v>
      </c>
      <c r="AW200" s="3" t="str">
        <f t="shared" ca="1" si="377"/>
        <v>171-Jul-23 to 30-Jun-24</v>
      </c>
      <c r="AX200" s="9" t="str">
        <f t="shared" si="378"/>
        <v xml:space="preserve">17 to </v>
      </c>
      <c r="AY200" s="9" t="str">
        <f t="shared" si="379"/>
        <v xml:space="preserve">17 to </v>
      </c>
      <c r="AZ200" s="9"/>
      <c r="BA200" s="9"/>
    </row>
    <row r="201" spans="1:53" s="227" customFormat="1" ht="60" hidden="1" customHeight="1" x14ac:dyDescent="0.25">
      <c r="A201" s="297">
        <v>18</v>
      </c>
      <c r="B201" s="315" t="str">
        <f>IFERROR(IF(INDEX('WPTM - Section F'!B$8:B$89,MATCH('Print View'!$A201,'WPTM - Section F'!$A$8:$A$89,0))&lt;&gt;0,INDEX('WPTM - Section F'!B$8:B$89,MATCH('Print View'!$A201,'WPTM - Section F'!$A$8:$A$89,0)),""),"")</f>
        <v/>
      </c>
      <c r="C201" s="315" t="str">
        <f>IFERROR(IF(INDEX('WPTM - Section F'!C$8:C$89,MATCH('Print View'!$A201,'WPTM - Section F'!$A$8:$A$89,0))&lt;&gt;0,INDEX('WPTM - Section F'!C$8:C$89,MATCH('Print View'!$A201,'WPTM - Section F'!$A$8:$A$89,0)),""),"")</f>
        <v/>
      </c>
      <c r="D201" s="315" t="str">
        <f>IFERROR(IF(INDEX('WPTM - Section F'!D$8:D$89,MATCH('Print View'!$A201,'WPTM - Section F'!$A$8:$A$89,0))&lt;&gt;0,INDEX('WPTM - Section F'!D$8:D$89,MATCH('Print View'!$A201,'WPTM - Section F'!$A$8:$A$89,0)),""),"")</f>
        <v/>
      </c>
      <c r="E201" s="315" t="str">
        <f>IFERROR(IF(INDEX('WPTM - Section F'!E$8:E$89,MATCH('Print View'!$A201,'WPTM - Section F'!$A$8:$A$89,0))&lt;&gt;0,INDEX('WPTM - Section F'!E$8:E$89,MATCH('Print View'!$A201,'WPTM - Section F'!$A$8:$A$89,0)),""),"")</f>
        <v/>
      </c>
      <c r="F201" s="315" t="str">
        <f>IFERROR(IF(INDEX('WPTM - Section F'!N$8:N$89,MATCH('Print View'!$A201,'WPTM - Section F'!$A$8:$A$89,0))&lt;&gt;0,INDEX('WPTM - Section F'!N$8:N$89,MATCH('Print View'!$A201,'WPTM - Section F'!$A$8:$A$89,0)),""),"")</f>
        <v/>
      </c>
      <c r="G201" s="600" t="str">
        <f ca="1">IFERROR(IF(INDEX('WPTM - Section F'!D$93:D$574,MATCH('Print View'!$AR201,'WPTM - Section F'!L$93:L$574,0))&lt;&gt;0,INDEX('WPTM - Section F'!D$93:D$574,MATCH('Print View'!$AR201,'WPTM - Section F'!L$93:L$574,0)),""),"")</f>
        <v/>
      </c>
      <c r="H201" s="601"/>
      <c r="I201" s="600" t="str">
        <f ca="1">IFERROR(IF(INDEX('WPTM - Section F'!E$93:E$574,MATCH('Print View'!$AR201,'WPTM - Section F'!L$93:L$574,0))&lt;&gt;0,INDEX('WPTM - Section F'!E$93:E$574,MATCH('Print View'!$AR201,'WPTM - Section F'!L$93:L$574,0)),""),"")</f>
        <v/>
      </c>
      <c r="J201" s="601"/>
      <c r="K201" s="600" t="str">
        <f ca="1">IFERROR(IF(INDEX('WPTM - Section F'!D$93:D$574,MATCH('Print View'!$AS201,'WPTM - Section F'!L$93:L$574,0))&lt;&gt;0,INDEX('WPTM - Section F'!D$93:D$574,MATCH('Print View'!$AS201,'WPTM - Section F'!L$93:L$574,0)),""),"")</f>
        <v/>
      </c>
      <c r="L201" s="601"/>
      <c r="M201" s="600" t="str">
        <f ca="1">IFERROR(IF(INDEX('WPTM - Section F'!E$93:E$574,MATCH('Print View'!$AS201,'WPTM - Section F'!L$93:L$574,0))&lt;&gt;0,INDEX('WPTM - Section F'!E$93:E$574,MATCH('Print View'!$AS201,'WPTM - Section F'!L$93:L$574,0)),""),"")</f>
        <v/>
      </c>
      <c r="N201" s="601"/>
      <c r="O201" s="600" t="str">
        <f ca="1">IFERROR(IF(INDEX('WPTM - Section F'!D$93:D$574,MATCH('Print View'!$AT201,'WPTM - Section F'!L$93:L$574,0))&lt;&gt;0,INDEX('WPTM - Section F'!D$93:D$574,MATCH('Print View'!$AT201,'WPTM - Section F'!L$93:L$574,0)),""),"")</f>
        <v/>
      </c>
      <c r="P201" s="601"/>
      <c r="Q201" s="600" t="str">
        <f ca="1">IFERROR(IF(INDEX('WPTM - Section F'!E$93:E$574,MATCH('Print View'!$AT201,'WPTM - Section F'!L$93:L$574,0))&lt;&gt;0,INDEX('WPTM - Section F'!E$93:E$574,MATCH('Print View'!$AT201,'WPTM - Section F'!L$93:L$574,0)),""),"")</f>
        <v/>
      </c>
      <c r="R201" s="601"/>
      <c r="S201" s="600" t="str">
        <f ca="1">IFERROR(IF(INDEX('WPTM - Section F'!D$93:D$574,MATCH('Print View'!$AU201,'WPTM - Section F'!L$93:L$574,0))&lt;&gt;0,INDEX('WPTM - Section F'!D$93:D$574,MATCH('Print View'!$AU201,'WPTM - Section F'!L$93:L$574,0)),""),"")</f>
        <v/>
      </c>
      <c r="T201" s="601"/>
      <c r="U201" s="600" t="str">
        <f ca="1">IFERROR(IF(INDEX('WPTM - Section F'!E$93:E$574,MATCH('Print View'!$AU201,'WPTM - Section F'!L$93:L$574,0))&lt;&gt;0,INDEX('WPTM - Section F'!E$93:E$574,MATCH('Print View'!$AU201,'WPTM - Section F'!L$93:L$574,0)),""),"")</f>
        <v/>
      </c>
      <c r="V201" s="601"/>
      <c r="W201" s="600" t="str">
        <f ca="1">IFERROR(IF(INDEX('WPTM - Section F'!D$93:D$574,MATCH('Print View'!$AV201,'WPTM - Section F'!L$93:L$574,0))&lt;&gt;0,INDEX('WPTM - Section F'!D$93:D$574,MATCH('Print View'!$AV201,'WPTM - Section F'!L$93:L$574,0)),""),"")</f>
        <v/>
      </c>
      <c r="X201" s="601"/>
      <c r="Y201" s="600" t="str">
        <f ca="1">IFERROR(IF(INDEX('WPTM - Section F'!E$93:E$574,MATCH('Print View'!$AV201,'WPTM - Section F'!L$93:L$574,0))&lt;&gt;0,INDEX('WPTM - Section F'!E$93:E$574,MATCH('Print View'!$AV201,'WPTM - Section F'!L$93:L$574,0)),""),"")</f>
        <v/>
      </c>
      <c r="Z201" s="601"/>
      <c r="AA201" s="600" t="str">
        <f ca="1">IFERROR(IF(INDEX('WPTM - Section F'!D$93:D$574,MATCH('Print View'!$AW201,'WPTM - Section F'!L$93:L$574,0))&lt;&gt;0,INDEX('WPTM - Section F'!D$93:D$574,MATCH('Print View'!$AW201,'WPTM - Section F'!L$93:L$574,0)),""),"")</f>
        <v/>
      </c>
      <c r="AB201" s="601"/>
      <c r="AC201" s="600" t="str">
        <f ca="1">IFERROR(IF(INDEX('WPTM - Section F'!E$93:E$574,MATCH('Print View'!$AW201,'WPTM - Section F'!L$93:L$574,0))&lt;&gt;0,INDEX('WPTM - Section F'!E$93:E$574,MATCH('Print View'!$AW201,'WPTM - Section F'!L$93:L$574,0)),""),"")</f>
        <v/>
      </c>
      <c r="AD201" s="601"/>
      <c r="AE201" s="600" t="str">
        <f ca="1">IFERROR(IF(INDEX('WPTM - Section F'!D$93:D$574,MATCH('Print View'!$AX201,'WPTM - Section F'!L$93:L$574,0))&lt;&gt;0,INDEX('WPTM - Section F'!D$93:D$574,MATCH('Print View'!$AX201,'WPTM - Section F'!L$93:L$574,0)),""),"")</f>
        <v/>
      </c>
      <c r="AF201" s="601"/>
      <c r="AG201" s="600" t="str">
        <f ca="1">IFERROR(IF(INDEX('WPTM - Section F'!E$93:E$574,MATCH('Print View'!$AX201,'WPTM - Section F'!L$93:L$574,0))&lt;&gt;0,INDEX('WPTM - Section F'!E$93:E$574,MATCH('Print View'!$AX201,'WPTM - Section F'!L$93:L$574,0)),""),"")</f>
        <v/>
      </c>
      <c r="AH201" s="601"/>
      <c r="AI201" s="600" t="str">
        <f ca="1">IFERROR(IF(INDEX('WPTM - Section F'!D$93:D$574,MATCH('Print View'!$AY201,'WPTM - Section F'!L$93:L$574,0))&lt;&gt;0,INDEX('WPTM - Section F'!D$93:D$574,MATCH('Print View'!$AY201,'WPTM - Section F'!L$93:L$574,0)),""),"")</f>
        <v/>
      </c>
      <c r="AJ201" s="601"/>
      <c r="AK201" s="600" t="str">
        <f ca="1">IFERROR(IF(INDEX('WPTM - Section F'!E$93:E$574,MATCH('Print View'!$AY201,'WPTM - Section F'!L$93:L$574,0))&lt;&gt;0,INDEX('WPTM - Section F'!E$93:E$574,MATCH('Print View'!$AY201,'WPTM - Section F'!L$93:L$574,0)),""),"")</f>
        <v/>
      </c>
      <c r="AL201" s="601"/>
      <c r="AM201" s="316" t="str">
        <f>IFERROR(IF(INDEX('WPTM - Section F'!O$8:O$89,MATCH('Print View'!$A201,'WPTM - Section F'!D$8:D$89,0))&lt;&gt;0,INDEX('WPTM - Section F'!O$8:O$89,MATCH('Print View'!$A201,'WPTM - Section F'!D$8:D$89,0)),""),"")</f>
        <v/>
      </c>
      <c r="AN201" s="222"/>
      <c r="AO201" s="310"/>
      <c r="AP201" s="311"/>
      <c r="AQ201" s="311"/>
      <c r="AR201" s="247" t="str">
        <f t="shared" ca="1" si="372"/>
        <v>18</v>
      </c>
      <c r="AS201" s="3" t="str">
        <f t="shared" ca="1" si="373"/>
        <v>181-Jan-20 to 31-Dec-20</v>
      </c>
      <c r="AT201" s="3" t="str">
        <f t="shared" ca="1" si="374"/>
        <v>181-Jan-21 to 31-Dec-21</v>
      </c>
      <c r="AU201" s="3" t="str">
        <f t="shared" ca="1" si="375"/>
        <v>181-Jan-22 to 30-Jun-22</v>
      </c>
      <c r="AV201" s="3" t="str">
        <f t="shared" ca="1" si="376"/>
        <v>181-Jul-22 to 30-Jun-23</v>
      </c>
      <c r="AW201" s="3" t="str">
        <f t="shared" ca="1" si="377"/>
        <v>181-Jul-23 to 30-Jun-24</v>
      </c>
      <c r="AX201" s="9" t="str">
        <f t="shared" si="378"/>
        <v xml:space="preserve">18 to </v>
      </c>
      <c r="AY201" s="9" t="str">
        <f t="shared" si="379"/>
        <v xml:space="preserve">18 to </v>
      </c>
      <c r="AZ201" s="9"/>
      <c r="BA201" s="9"/>
    </row>
    <row r="202" spans="1:53" s="227" customFormat="1" ht="60" hidden="1" customHeight="1" x14ac:dyDescent="0.25">
      <c r="A202" s="297">
        <v>19</v>
      </c>
      <c r="B202" s="315" t="str">
        <f>IFERROR(IF(INDEX('WPTM - Section F'!B$8:B$89,MATCH('Print View'!$A202,'WPTM - Section F'!$A$8:$A$89,0))&lt;&gt;0,INDEX('WPTM - Section F'!B$8:B$89,MATCH('Print View'!$A202,'WPTM - Section F'!$A$8:$A$89,0)),""),"")</f>
        <v/>
      </c>
      <c r="C202" s="315" t="str">
        <f>IFERROR(IF(INDEX('WPTM - Section F'!C$8:C$89,MATCH('Print View'!$A202,'WPTM - Section F'!$A$8:$A$89,0))&lt;&gt;0,INDEX('WPTM - Section F'!C$8:C$89,MATCH('Print View'!$A202,'WPTM - Section F'!$A$8:$A$89,0)),""),"")</f>
        <v/>
      </c>
      <c r="D202" s="315" t="str">
        <f>IFERROR(IF(INDEX('WPTM - Section F'!D$8:D$89,MATCH('Print View'!$A202,'WPTM - Section F'!$A$8:$A$89,0))&lt;&gt;0,INDEX('WPTM - Section F'!D$8:D$89,MATCH('Print View'!$A202,'WPTM - Section F'!$A$8:$A$89,0)),""),"")</f>
        <v/>
      </c>
      <c r="E202" s="315" t="str">
        <f>IFERROR(IF(INDEX('WPTM - Section F'!E$8:E$89,MATCH('Print View'!$A202,'WPTM - Section F'!$A$8:$A$89,0))&lt;&gt;0,INDEX('WPTM - Section F'!E$8:E$89,MATCH('Print View'!$A202,'WPTM - Section F'!$A$8:$A$89,0)),""),"")</f>
        <v/>
      </c>
      <c r="F202" s="315" t="str">
        <f>IFERROR(IF(INDEX('WPTM - Section F'!N$8:N$89,MATCH('Print View'!$A202,'WPTM - Section F'!$A$8:$A$89,0))&lt;&gt;0,INDEX('WPTM - Section F'!N$8:N$89,MATCH('Print View'!$A202,'WPTM - Section F'!$A$8:$A$89,0)),""),"")</f>
        <v/>
      </c>
      <c r="G202" s="600" t="str">
        <f ca="1">IFERROR(IF(INDEX('WPTM - Section F'!D$93:D$574,MATCH('Print View'!$AR202,'WPTM - Section F'!L$93:L$574,0))&lt;&gt;0,INDEX('WPTM - Section F'!D$93:D$574,MATCH('Print View'!$AR202,'WPTM - Section F'!L$93:L$574,0)),""),"")</f>
        <v/>
      </c>
      <c r="H202" s="601"/>
      <c r="I202" s="600" t="str">
        <f ca="1">IFERROR(IF(INDEX('WPTM - Section F'!E$93:E$574,MATCH('Print View'!$AR202,'WPTM - Section F'!L$93:L$574,0))&lt;&gt;0,INDEX('WPTM - Section F'!E$93:E$574,MATCH('Print View'!$AR202,'WPTM - Section F'!L$93:L$574,0)),""),"")</f>
        <v/>
      </c>
      <c r="J202" s="601"/>
      <c r="K202" s="600" t="str">
        <f ca="1">IFERROR(IF(INDEX('WPTM - Section F'!D$93:D$574,MATCH('Print View'!$AS202,'WPTM - Section F'!L$93:L$574,0))&lt;&gt;0,INDEX('WPTM - Section F'!D$93:D$574,MATCH('Print View'!$AS202,'WPTM - Section F'!L$93:L$574,0)),""),"")</f>
        <v/>
      </c>
      <c r="L202" s="601"/>
      <c r="M202" s="600" t="str">
        <f ca="1">IFERROR(IF(INDEX('WPTM - Section F'!E$93:E$574,MATCH('Print View'!$AS202,'WPTM - Section F'!L$93:L$574,0))&lt;&gt;0,INDEX('WPTM - Section F'!E$93:E$574,MATCH('Print View'!$AS202,'WPTM - Section F'!L$93:L$574,0)),""),"")</f>
        <v/>
      </c>
      <c r="N202" s="601"/>
      <c r="O202" s="600" t="str">
        <f ca="1">IFERROR(IF(INDEX('WPTM - Section F'!D$93:D$574,MATCH('Print View'!$AT202,'WPTM - Section F'!L$93:L$574,0))&lt;&gt;0,INDEX('WPTM - Section F'!D$93:D$574,MATCH('Print View'!$AT202,'WPTM - Section F'!L$93:L$574,0)),""),"")</f>
        <v/>
      </c>
      <c r="P202" s="601"/>
      <c r="Q202" s="600" t="str">
        <f ca="1">IFERROR(IF(INDEX('WPTM - Section F'!E$93:E$574,MATCH('Print View'!$AT202,'WPTM - Section F'!L$93:L$574,0))&lt;&gt;0,INDEX('WPTM - Section F'!E$93:E$574,MATCH('Print View'!$AT202,'WPTM - Section F'!L$93:L$574,0)),""),"")</f>
        <v/>
      </c>
      <c r="R202" s="601"/>
      <c r="S202" s="600" t="str">
        <f ca="1">IFERROR(IF(INDEX('WPTM - Section F'!D$93:D$574,MATCH('Print View'!$AU202,'WPTM - Section F'!L$93:L$574,0))&lt;&gt;0,INDEX('WPTM - Section F'!D$93:D$574,MATCH('Print View'!$AU202,'WPTM - Section F'!L$93:L$574,0)),""),"")</f>
        <v/>
      </c>
      <c r="T202" s="601"/>
      <c r="U202" s="600" t="str">
        <f ca="1">IFERROR(IF(INDEX('WPTM - Section F'!E$93:E$574,MATCH('Print View'!$AU202,'WPTM - Section F'!L$93:L$574,0))&lt;&gt;0,INDEX('WPTM - Section F'!E$93:E$574,MATCH('Print View'!$AU202,'WPTM - Section F'!L$93:L$574,0)),""),"")</f>
        <v/>
      </c>
      <c r="V202" s="601"/>
      <c r="W202" s="600" t="str">
        <f ca="1">IFERROR(IF(INDEX('WPTM - Section F'!D$93:D$574,MATCH('Print View'!$AV202,'WPTM - Section F'!L$93:L$574,0))&lt;&gt;0,INDEX('WPTM - Section F'!D$93:D$574,MATCH('Print View'!$AV202,'WPTM - Section F'!L$93:L$574,0)),""),"")</f>
        <v/>
      </c>
      <c r="X202" s="601"/>
      <c r="Y202" s="600" t="str">
        <f ca="1">IFERROR(IF(INDEX('WPTM - Section F'!E$93:E$574,MATCH('Print View'!$AV202,'WPTM - Section F'!L$93:L$574,0))&lt;&gt;0,INDEX('WPTM - Section F'!E$93:E$574,MATCH('Print View'!$AV202,'WPTM - Section F'!L$93:L$574,0)),""),"")</f>
        <v/>
      </c>
      <c r="Z202" s="601"/>
      <c r="AA202" s="600" t="str">
        <f ca="1">IFERROR(IF(INDEX('WPTM - Section F'!D$93:D$574,MATCH('Print View'!$AW202,'WPTM - Section F'!L$93:L$574,0))&lt;&gt;0,INDEX('WPTM - Section F'!D$93:D$574,MATCH('Print View'!$AW202,'WPTM - Section F'!L$93:L$574,0)),""),"")</f>
        <v/>
      </c>
      <c r="AB202" s="601"/>
      <c r="AC202" s="600" t="str">
        <f ca="1">IFERROR(IF(INDEX('WPTM - Section F'!E$93:E$574,MATCH('Print View'!$AW202,'WPTM - Section F'!L$93:L$574,0))&lt;&gt;0,INDEX('WPTM - Section F'!E$93:E$574,MATCH('Print View'!$AW202,'WPTM - Section F'!L$93:L$574,0)),""),"")</f>
        <v/>
      </c>
      <c r="AD202" s="601"/>
      <c r="AE202" s="600" t="str">
        <f ca="1">IFERROR(IF(INDEX('WPTM - Section F'!D$93:D$574,MATCH('Print View'!$AX202,'WPTM - Section F'!L$93:L$574,0))&lt;&gt;0,INDEX('WPTM - Section F'!D$93:D$574,MATCH('Print View'!$AX202,'WPTM - Section F'!L$93:L$574,0)),""),"")</f>
        <v/>
      </c>
      <c r="AF202" s="601"/>
      <c r="AG202" s="600" t="str">
        <f ca="1">IFERROR(IF(INDEX('WPTM - Section F'!E$93:E$574,MATCH('Print View'!$AX202,'WPTM - Section F'!L$93:L$574,0))&lt;&gt;0,INDEX('WPTM - Section F'!E$93:E$574,MATCH('Print View'!$AX202,'WPTM - Section F'!L$93:L$574,0)),""),"")</f>
        <v/>
      </c>
      <c r="AH202" s="601"/>
      <c r="AI202" s="600" t="str">
        <f ca="1">IFERROR(IF(INDEX('WPTM - Section F'!D$93:D$574,MATCH('Print View'!$AY202,'WPTM - Section F'!L$93:L$574,0))&lt;&gt;0,INDEX('WPTM - Section F'!D$93:D$574,MATCH('Print View'!$AY202,'WPTM - Section F'!L$93:L$574,0)),""),"")</f>
        <v/>
      </c>
      <c r="AJ202" s="601"/>
      <c r="AK202" s="600" t="str">
        <f ca="1">IFERROR(IF(INDEX('WPTM - Section F'!E$93:E$574,MATCH('Print View'!$AY202,'WPTM - Section F'!L$93:L$574,0))&lt;&gt;0,INDEX('WPTM - Section F'!E$93:E$574,MATCH('Print View'!$AY202,'WPTM - Section F'!L$93:L$574,0)),""),"")</f>
        <v/>
      </c>
      <c r="AL202" s="601"/>
      <c r="AM202" s="316" t="str">
        <f>IFERROR(IF(INDEX('WPTM - Section F'!O$8:O$89,MATCH('Print View'!$A202,'WPTM - Section F'!D$8:D$89,0))&lt;&gt;0,INDEX('WPTM - Section F'!O$8:O$89,MATCH('Print View'!$A202,'WPTM - Section F'!D$8:D$89,0)),""),"")</f>
        <v/>
      </c>
      <c r="AN202" s="222"/>
      <c r="AO202" s="310"/>
      <c r="AP202" s="311"/>
      <c r="AQ202" s="311"/>
      <c r="AR202" s="247" t="str">
        <f t="shared" ca="1" si="372"/>
        <v>19</v>
      </c>
      <c r="AS202" s="3" t="str">
        <f t="shared" ca="1" si="373"/>
        <v>191-Jan-20 to 31-Dec-20</v>
      </c>
      <c r="AT202" s="3" t="str">
        <f t="shared" ca="1" si="374"/>
        <v>191-Jan-21 to 31-Dec-21</v>
      </c>
      <c r="AU202" s="3" t="str">
        <f t="shared" ca="1" si="375"/>
        <v>191-Jan-22 to 30-Jun-22</v>
      </c>
      <c r="AV202" s="3" t="str">
        <f t="shared" ca="1" si="376"/>
        <v>191-Jul-22 to 30-Jun-23</v>
      </c>
      <c r="AW202" s="3" t="str">
        <f t="shared" ca="1" si="377"/>
        <v>191-Jul-23 to 30-Jun-24</v>
      </c>
      <c r="AX202" s="9" t="str">
        <f t="shared" si="378"/>
        <v xml:space="preserve">19 to </v>
      </c>
      <c r="AY202" s="9" t="str">
        <f t="shared" si="379"/>
        <v xml:space="preserve">19 to </v>
      </c>
      <c r="AZ202" s="9"/>
      <c r="BA202" s="9"/>
    </row>
    <row r="203" spans="1:53" s="227" customFormat="1" ht="60" hidden="1" customHeight="1" x14ac:dyDescent="0.25">
      <c r="A203" s="297">
        <v>20</v>
      </c>
      <c r="B203" s="315" t="str">
        <f>IFERROR(IF(INDEX('WPTM - Section F'!B$8:B$89,MATCH('Print View'!$A203,'WPTM - Section F'!$A$8:$A$89,0))&lt;&gt;0,INDEX('WPTM - Section F'!B$8:B$89,MATCH('Print View'!$A203,'WPTM - Section F'!$A$8:$A$89,0)),""),"")</f>
        <v/>
      </c>
      <c r="C203" s="315" t="str">
        <f>IFERROR(IF(INDEX('WPTM - Section F'!C$8:C$89,MATCH('Print View'!$A203,'WPTM - Section F'!$A$8:$A$89,0))&lt;&gt;0,INDEX('WPTM - Section F'!C$8:C$89,MATCH('Print View'!$A203,'WPTM - Section F'!$A$8:$A$89,0)),""),"")</f>
        <v/>
      </c>
      <c r="D203" s="315" t="str">
        <f>IFERROR(IF(INDEX('WPTM - Section F'!D$8:D$89,MATCH('Print View'!$A203,'WPTM - Section F'!$A$8:$A$89,0))&lt;&gt;0,INDEX('WPTM - Section F'!D$8:D$89,MATCH('Print View'!$A203,'WPTM - Section F'!$A$8:$A$89,0)),""),"")</f>
        <v/>
      </c>
      <c r="E203" s="315" t="str">
        <f>IFERROR(IF(INDEX('WPTM - Section F'!E$8:E$89,MATCH('Print View'!$A203,'WPTM - Section F'!$A$8:$A$89,0))&lt;&gt;0,INDEX('WPTM - Section F'!E$8:E$89,MATCH('Print View'!$A203,'WPTM - Section F'!$A$8:$A$89,0)),""),"")</f>
        <v/>
      </c>
      <c r="F203" s="315" t="str">
        <f>IFERROR(IF(INDEX('WPTM - Section F'!N$8:N$89,MATCH('Print View'!$A203,'WPTM - Section F'!$A$8:$A$89,0))&lt;&gt;0,INDEX('WPTM - Section F'!N$8:N$89,MATCH('Print View'!$A203,'WPTM - Section F'!$A$8:$A$89,0)),""),"")</f>
        <v/>
      </c>
      <c r="G203" s="600" t="str">
        <f ca="1">IFERROR(IF(INDEX('WPTM - Section F'!D$93:D$574,MATCH('Print View'!$AR203,'WPTM - Section F'!L$93:L$574,0))&lt;&gt;0,INDEX('WPTM - Section F'!D$93:D$574,MATCH('Print View'!$AR203,'WPTM - Section F'!L$93:L$574,0)),""),"")</f>
        <v/>
      </c>
      <c r="H203" s="601"/>
      <c r="I203" s="600" t="str">
        <f ca="1">IFERROR(IF(INDEX('WPTM - Section F'!E$93:E$574,MATCH('Print View'!$AR203,'WPTM - Section F'!L$93:L$574,0))&lt;&gt;0,INDEX('WPTM - Section F'!E$93:E$574,MATCH('Print View'!$AR203,'WPTM - Section F'!L$93:L$574,0)),""),"")</f>
        <v/>
      </c>
      <c r="J203" s="601"/>
      <c r="K203" s="600" t="str">
        <f ca="1">IFERROR(IF(INDEX('WPTM - Section F'!D$93:D$574,MATCH('Print View'!$AS203,'WPTM - Section F'!L$93:L$574,0))&lt;&gt;0,INDEX('WPTM - Section F'!D$93:D$574,MATCH('Print View'!$AS203,'WPTM - Section F'!L$93:L$574,0)),""),"")</f>
        <v/>
      </c>
      <c r="L203" s="601"/>
      <c r="M203" s="600" t="str">
        <f ca="1">IFERROR(IF(INDEX('WPTM - Section F'!E$93:E$574,MATCH('Print View'!$AS203,'WPTM - Section F'!L$93:L$574,0))&lt;&gt;0,INDEX('WPTM - Section F'!E$93:E$574,MATCH('Print View'!$AS203,'WPTM - Section F'!L$93:L$574,0)),""),"")</f>
        <v/>
      </c>
      <c r="N203" s="601"/>
      <c r="O203" s="600" t="str">
        <f ca="1">IFERROR(IF(INDEX('WPTM - Section F'!D$93:D$574,MATCH('Print View'!$AT203,'WPTM - Section F'!L$93:L$574,0))&lt;&gt;0,INDEX('WPTM - Section F'!D$93:D$574,MATCH('Print View'!$AT203,'WPTM - Section F'!L$93:L$574,0)),""),"")</f>
        <v/>
      </c>
      <c r="P203" s="601"/>
      <c r="Q203" s="600" t="str">
        <f ca="1">IFERROR(IF(INDEX('WPTM - Section F'!E$93:E$574,MATCH('Print View'!$AT203,'WPTM - Section F'!L$93:L$574,0))&lt;&gt;0,INDEX('WPTM - Section F'!E$93:E$574,MATCH('Print View'!$AT203,'WPTM - Section F'!L$93:L$574,0)),""),"")</f>
        <v/>
      </c>
      <c r="R203" s="601"/>
      <c r="S203" s="600" t="str">
        <f ca="1">IFERROR(IF(INDEX('WPTM - Section F'!D$93:D$574,MATCH('Print View'!$AU203,'WPTM - Section F'!L$93:L$574,0))&lt;&gt;0,INDEX('WPTM - Section F'!D$93:D$574,MATCH('Print View'!$AU203,'WPTM - Section F'!L$93:L$574,0)),""),"")</f>
        <v/>
      </c>
      <c r="T203" s="601"/>
      <c r="U203" s="600" t="str">
        <f ca="1">IFERROR(IF(INDEX('WPTM - Section F'!E$93:E$574,MATCH('Print View'!$AU203,'WPTM - Section F'!L$93:L$574,0))&lt;&gt;0,INDEX('WPTM - Section F'!E$93:E$574,MATCH('Print View'!$AU203,'WPTM - Section F'!L$93:L$574,0)),""),"")</f>
        <v/>
      </c>
      <c r="V203" s="601"/>
      <c r="W203" s="600" t="str">
        <f ca="1">IFERROR(IF(INDEX('WPTM - Section F'!D$93:D$574,MATCH('Print View'!$AV203,'WPTM - Section F'!L$93:L$574,0))&lt;&gt;0,INDEX('WPTM - Section F'!D$93:D$574,MATCH('Print View'!$AV203,'WPTM - Section F'!L$93:L$574,0)),""),"")</f>
        <v/>
      </c>
      <c r="X203" s="601"/>
      <c r="Y203" s="600" t="str">
        <f ca="1">IFERROR(IF(INDEX('WPTM - Section F'!E$93:E$574,MATCH('Print View'!$AV203,'WPTM - Section F'!L$93:L$574,0))&lt;&gt;0,INDEX('WPTM - Section F'!E$93:E$574,MATCH('Print View'!$AV203,'WPTM - Section F'!L$93:L$574,0)),""),"")</f>
        <v/>
      </c>
      <c r="Z203" s="601"/>
      <c r="AA203" s="600" t="str">
        <f ca="1">IFERROR(IF(INDEX('WPTM - Section F'!D$93:D$574,MATCH('Print View'!$AW203,'WPTM - Section F'!L$93:L$574,0))&lt;&gt;0,INDEX('WPTM - Section F'!D$93:D$574,MATCH('Print View'!$AW203,'WPTM - Section F'!L$93:L$574,0)),""),"")</f>
        <v/>
      </c>
      <c r="AB203" s="601"/>
      <c r="AC203" s="600" t="str">
        <f ca="1">IFERROR(IF(INDEX('WPTM - Section F'!E$93:E$574,MATCH('Print View'!$AW203,'WPTM - Section F'!L$93:L$574,0))&lt;&gt;0,INDEX('WPTM - Section F'!E$93:E$574,MATCH('Print View'!$AW203,'WPTM - Section F'!L$93:L$574,0)),""),"")</f>
        <v/>
      </c>
      <c r="AD203" s="601"/>
      <c r="AE203" s="600" t="str">
        <f ca="1">IFERROR(IF(INDEX('WPTM - Section F'!D$93:D$574,MATCH('Print View'!$AX203,'WPTM - Section F'!L$93:L$574,0))&lt;&gt;0,INDEX('WPTM - Section F'!D$93:D$574,MATCH('Print View'!$AX203,'WPTM - Section F'!L$93:L$574,0)),""),"")</f>
        <v/>
      </c>
      <c r="AF203" s="601"/>
      <c r="AG203" s="600" t="str">
        <f ca="1">IFERROR(IF(INDEX('WPTM - Section F'!E$93:E$574,MATCH('Print View'!$AX203,'WPTM - Section F'!L$93:L$574,0))&lt;&gt;0,INDEX('WPTM - Section F'!E$93:E$574,MATCH('Print View'!$AX203,'WPTM - Section F'!L$93:L$574,0)),""),"")</f>
        <v/>
      </c>
      <c r="AH203" s="601"/>
      <c r="AI203" s="600" t="str">
        <f ca="1">IFERROR(IF(INDEX('WPTM - Section F'!D$93:D$574,MATCH('Print View'!$AY203,'WPTM - Section F'!L$93:L$574,0))&lt;&gt;0,INDEX('WPTM - Section F'!D$93:D$574,MATCH('Print View'!$AY203,'WPTM - Section F'!L$93:L$574,0)),""),"")</f>
        <v/>
      </c>
      <c r="AJ203" s="601"/>
      <c r="AK203" s="600" t="str">
        <f ca="1">IFERROR(IF(INDEX('WPTM - Section F'!E$93:E$574,MATCH('Print View'!$AY203,'WPTM - Section F'!L$93:L$574,0))&lt;&gt;0,INDEX('WPTM - Section F'!E$93:E$574,MATCH('Print View'!$AY203,'WPTM - Section F'!L$93:L$574,0)),""),"")</f>
        <v/>
      </c>
      <c r="AL203" s="601"/>
      <c r="AM203" s="316" t="str">
        <f>IFERROR(IF(INDEX('WPTM - Section F'!O$8:O$89,MATCH('Print View'!$A203,'WPTM - Section F'!D$8:D$89,0))&lt;&gt;0,INDEX('WPTM - Section F'!O$8:O$89,MATCH('Print View'!$A203,'WPTM - Section F'!D$8:D$89,0)),""),"")</f>
        <v/>
      </c>
      <c r="AN203" s="222"/>
      <c r="AO203" s="310"/>
      <c r="AP203" s="311"/>
      <c r="AQ203" s="311"/>
      <c r="AR203" s="247" t="str">
        <f t="shared" ca="1" si="372"/>
        <v>20</v>
      </c>
      <c r="AS203" s="3" t="str">
        <f t="shared" ca="1" si="373"/>
        <v>201-Jan-20 to 31-Dec-20</v>
      </c>
      <c r="AT203" s="3" t="str">
        <f t="shared" ca="1" si="374"/>
        <v>201-Jan-21 to 31-Dec-21</v>
      </c>
      <c r="AU203" s="3" t="str">
        <f t="shared" ca="1" si="375"/>
        <v>201-Jan-22 to 30-Jun-22</v>
      </c>
      <c r="AV203" s="3" t="str">
        <f t="shared" ca="1" si="376"/>
        <v>201-Jul-22 to 30-Jun-23</v>
      </c>
      <c r="AW203" s="3" t="str">
        <f t="shared" ca="1" si="377"/>
        <v>201-Jul-23 to 30-Jun-24</v>
      </c>
      <c r="AX203" s="9" t="str">
        <f t="shared" si="378"/>
        <v xml:space="preserve">20 to </v>
      </c>
      <c r="AY203" s="9" t="str">
        <f t="shared" si="379"/>
        <v xml:space="preserve">20 to </v>
      </c>
      <c r="AZ203" s="9"/>
      <c r="BA203" s="9"/>
    </row>
    <row r="204" spans="1:53" s="227" customFormat="1" ht="60" hidden="1" customHeight="1" x14ac:dyDescent="0.25">
      <c r="A204" s="297">
        <v>21</v>
      </c>
      <c r="B204" s="315" t="str">
        <f>IFERROR(IF(INDEX('WPTM - Section F'!B$8:B$89,MATCH('Print View'!$A204,'WPTM - Section F'!$A$8:$A$89,0))&lt;&gt;0,INDEX('WPTM - Section F'!B$8:B$89,MATCH('Print View'!$A204,'WPTM - Section F'!$A$8:$A$89,0)),""),"")</f>
        <v/>
      </c>
      <c r="C204" s="315" t="str">
        <f>IFERROR(IF(INDEX('WPTM - Section F'!C$8:C$89,MATCH('Print View'!$A204,'WPTM - Section F'!$A$8:$A$89,0))&lt;&gt;0,INDEX('WPTM - Section F'!C$8:C$89,MATCH('Print View'!$A204,'WPTM - Section F'!$A$8:$A$89,0)),""),"")</f>
        <v/>
      </c>
      <c r="D204" s="315" t="str">
        <f>IFERROR(IF(INDEX('WPTM - Section F'!D$8:D$89,MATCH('Print View'!$A204,'WPTM - Section F'!$A$8:$A$89,0))&lt;&gt;0,INDEX('WPTM - Section F'!D$8:D$89,MATCH('Print View'!$A204,'WPTM - Section F'!$A$8:$A$89,0)),""),"")</f>
        <v/>
      </c>
      <c r="E204" s="315" t="str">
        <f>IFERROR(IF(INDEX('WPTM - Section F'!E$8:E$89,MATCH('Print View'!$A204,'WPTM - Section F'!$A$8:$A$89,0))&lt;&gt;0,INDEX('WPTM - Section F'!E$8:E$89,MATCH('Print View'!$A204,'WPTM - Section F'!$A$8:$A$89,0)),""),"")</f>
        <v/>
      </c>
      <c r="F204" s="315" t="str">
        <f>IFERROR(IF(INDEX('WPTM - Section F'!N$8:N$89,MATCH('Print View'!$A204,'WPTM - Section F'!$A$8:$A$89,0))&lt;&gt;0,INDEX('WPTM - Section F'!N$8:N$89,MATCH('Print View'!$A204,'WPTM - Section F'!$A$8:$A$89,0)),""),"")</f>
        <v/>
      </c>
      <c r="G204" s="600" t="str">
        <f ca="1">IFERROR(IF(INDEX('WPTM - Section F'!D$93:D$574,MATCH('Print View'!$AR204,'WPTM - Section F'!L$93:L$574,0))&lt;&gt;0,INDEX('WPTM - Section F'!D$93:D$574,MATCH('Print View'!$AR204,'WPTM - Section F'!L$93:L$574,0)),""),"")</f>
        <v/>
      </c>
      <c r="H204" s="601"/>
      <c r="I204" s="600" t="str">
        <f ca="1">IFERROR(IF(INDEX('WPTM - Section F'!E$93:E$574,MATCH('Print View'!$AR204,'WPTM - Section F'!L$93:L$574,0))&lt;&gt;0,INDEX('WPTM - Section F'!E$93:E$574,MATCH('Print View'!$AR204,'WPTM - Section F'!L$93:L$574,0)),""),"")</f>
        <v/>
      </c>
      <c r="J204" s="601"/>
      <c r="K204" s="600" t="str">
        <f ca="1">IFERROR(IF(INDEX('WPTM - Section F'!D$93:D$574,MATCH('Print View'!$AS204,'WPTM - Section F'!L$93:L$574,0))&lt;&gt;0,INDEX('WPTM - Section F'!D$93:D$574,MATCH('Print View'!$AS204,'WPTM - Section F'!L$93:L$574,0)),""),"")</f>
        <v/>
      </c>
      <c r="L204" s="601"/>
      <c r="M204" s="600" t="str">
        <f ca="1">IFERROR(IF(INDEX('WPTM - Section F'!E$93:E$574,MATCH('Print View'!$AS204,'WPTM - Section F'!L$93:L$574,0))&lt;&gt;0,INDEX('WPTM - Section F'!E$93:E$574,MATCH('Print View'!$AS204,'WPTM - Section F'!L$93:L$574,0)),""),"")</f>
        <v/>
      </c>
      <c r="N204" s="601"/>
      <c r="O204" s="600" t="str">
        <f ca="1">IFERROR(IF(INDEX('WPTM - Section F'!D$93:D$574,MATCH('Print View'!$AT204,'WPTM - Section F'!L$93:L$574,0))&lt;&gt;0,INDEX('WPTM - Section F'!D$93:D$574,MATCH('Print View'!$AT204,'WPTM - Section F'!L$93:L$574,0)),""),"")</f>
        <v/>
      </c>
      <c r="P204" s="601"/>
      <c r="Q204" s="600" t="str">
        <f ca="1">IFERROR(IF(INDEX('WPTM - Section F'!E$93:E$574,MATCH('Print View'!$AT204,'WPTM - Section F'!L$93:L$574,0))&lt;&gt;0,INDEX('WPTM - Section F'!E$93:E$574,MATCH('Print View'!$AT204,'WPTM - Section F'!L$93:L$574,0)),""),"")</f>
        <v/>
      </c>
      <c r="R204" s="601"/>
      <c r="S204" s="600" t="str">
        <f ca="1">IFERROR(IF(INDEX('WPTM - Section F'!D$93:D$574,MATCH('Print View'!$AU204,'WPTM - Section F'!L$93:L$574,0))&lt;&gt;0,INDEX('WPTM - Section F'!D$93:D$574,MATCH('Print View'!$AU204,'WPTM - Section F'!L$93:L$574,0)),""),"")</f>
        <v/>
      </c>
      <c r="T204" s="601"/>
      <c r="U204" s="600" t="str">
        <f ca="1">IFERROR(IF(INDEX('WPTM - Section F'!E$93:E$574,MATCH('Print View'!$AU204,'WPTM - Section F'!L$93:L$574,0))&lt;&gt;0,INDEX('WPTM - Section F'!E$93:E$574,MATCH('Print View'!$AU204,'WPTM - Section F'!L$93:L$574,0)),""),"")</f>
        <v/>
      </c>
      <c r="V204" s="601"/>
      <c r="W204" s="600" t="str">
        <f ca="1">IFERROR(IF(INDEX('WPTM - Section F'!D$93:D$574,MATCH('Print View'!$AV204,'WPTM - Section F'!L$93:L$574,0))&lt;&gt;0,INDEX('WPTM - Section F'!D$93:D$574,MATCH('Print View'!$AV204,'WPTM - Section F'!L$93:L$574,0)),""),"")</f>
        <v/>
      </c>
      <c r="X204" s="601"/>
      <c r="Y204" s="600" t="str">
        <f ca="1">IFERROR(IF(INDEX('WPTM - Section F'!E$93:E$574,MATCH('Print View'!$AV204,'WPTM - Section F'!L$93:L$574,0))&lt;&gt;0,INDEX('WPTM - Section F'!E$93:E$574,MATCH('Print View'!$AV204,'WPTM - Section F'!L$93:L$574,0)),""),"")</f>
        <v/>
      </c>
      <c r="Z204" s="601"/>
      <c r="AA204" s="600" t="str">
        <f ca="1">IFERROR(IF(INDEX('WPTM - Section F'!D$93:D$574,MATCH('Print View'!$AW204,'WPTM - Section F'!L$93:L$574,0))&lt;&gt;0,INDEX('WPTM - Section F'!D$93:D$574,MATCH('Print View'!$AW204,'WPTM - Section F'!L$93:L$574,0)),""),"")</f>
        <v/>
      </c>
      <c r="AB204" s="601"/>
      <c r="AC204" s="600" t="str">
        <f ca="1">IFERROR(IF(INDEX('WPTM - Section F'!E$93:E$574,MATCH('Print View'!$AW204,'WPTM - Section F'!L$93:L$574,0))&lt;&gt;0,INDEX('WPTM - Section F'!E$93:E$574,MATCH('Print View'!$AW204,'WPTM - Section F'!L$93:L$574,0)),""),"")</f>
        <v/>
      </c>
      <c r="AD204" s="601"/>
      <c r="AE204" s="600" t="str">
        <f ca="1">IFERROR(IF(INDEX('WPTM - Section F'!D$93:D$574,MATCH('Print View'!$AX204,'WPTM - Section F'!L$93:L$574,0))&lt;&gt;0,INDEX('WPTM - Section F'!D$93:D$574,MATCH('Print View'!$AX204,'WPTM - Section F'!L$93:L$574,0)),""),"")</f>
        <v/>
      </c>
      <c r="AF204" s="601"/>
      <c r="AG204" s="600" t="str">
        <f ca="1">IFERROR(IF(INDEX('WPTM - Section F'!E$93:E$574,MATCH('Print View'!$AX204,'WPTM - Section F'!L$93:L$574,0))&lt;&gt;0,INDEX('WPTM - Section F'!E$93:E$574,MATCH('Print View'!$AX204,'WPTM - Section F'!L$93:L$574,0)),""),"")</f>
        <v/>
      </c>
      <c r="AH204" s="601"/>
      <c r="AI204" s="600" t="str">
        <f ca="1">IFERROR(IF(INDEX('WPTM - Section F'!D$93:D$574,MATCH('Print View'!$AY204,'WPTM - Section F'!L$93:L$574,0))&lt;&gt;0,INDEX('WPTM - Section F'!D$93:D$574,MATCH('Print View'!$AY204,'WPTM - Section F'!L$93:L$574,0)),""),"")</f>
        <v/>
      </c>
      <c r="AJ204" s="601"/>
      <c r="AK204" s="600" t="str">
        <f ca="1">IFERROR(IF(INDEX('WPTM - Section F'!E$93:E$574,MATCH('Print View'!$AY204,'WPTM - Section F'!L$93:L$574,0))&lt;&gt;0,INDEX('WPTM - Section F'!E$93:E$574,MATCH('Print View'!$AY204,'WPTM - Section F'!L$93:L$574,0)),""),"")</f>
        <v/>
      </c>
      <c r="AL204" s="601"/>
      <c r="AM204" s="316" t="str">
        <f>IFERROR(IF(INDEX('WPTM - Section F'!O$8:O$89,MATCH('Print View'!$A204,'WPTM - Section F'!D$8:D$89,0))&lt;&gt;0,INDEX('WPTM - Section F'!O$8:O$89,MATCH('Print View'!$A204,'WPTM - Section F'!D$8:D$89,0)),""),"")</f>
        <v/>
      </c>
      <c r="AN204" s="222"/>
      <c r="AO204" s="310"/>
      <c r="AP204" s="311"/>
      <c r="AQ204" s="311"/>
      <c r="AR204" s="247" t="str">
        <f t="shared" ca="1" si="372"/>
        <v>21</v>
      </c>
      <c r="AS204" s="3" t="str">
        <f t="shared" ca="1" si="373"/>
        <v>211-Jan-20 to 31-Dec-20</v>
      </c>
      <c r="AT204" s="3" t="str">
        <f t="shared" ca="1" si="374"/>
        <v>211-Jan-21 to 31-Dec-21</v>
      </c>
      <c r="AU204" s="3" t="str">
        <f t="shared" ca="1" si="375"/>
        <v>211-Jan-22 to 30-Jun-22</v>
      </c>
      <c r="AV204" s="3" t="str">
        <f t="shared" ca="1" si="376"/>
        <v>211-Jul-22 to 30-Jun-23</v>
      </c>
      <c r="AW204" s="3" t="str">
        <f t="shared" ca="1" si="377"/>
        <v>211-Jul-23 to 30-Jun-24</v>
      </c>
      <c r="AX204" s="9" t="str">
        <f t="shared" si="378"/>
        <v xml:space="preserve">21 to </v>
      </c>
      <c r="AY204" s="9" t="str">
        <f t="shared" si="379"/>
        <v xml:space="preserve">21 to </v>
      </c>
      <c r="AZ204" s="9"/>
      <c r="BA204" s="9"/>
    </row>
    <row r="205" spans="1:53" s="227" customFormat="1" ht="60" hidden="1" customHeight="1" x14ac:dyDescent="0.25">
      <c r="A205" s="297">
        <v>22</v>
      </c>
      <c r="B205" s="315" t="str">
        <f>IFERROR(IF(INDEX('WPTM - Section F'!B$8:B$89,MATCH('Print View'!$A205,'WPTM - Section F'!$A$8:$A$89,0))&lt;&gt;0,INDEX('WPTM - Section F'!B$8:B$89,MATCH('Print View'!$A205,'WPTM - Section F'!$A$8:$A$89,0)),""),"")</f>
        <v/>
      </c>
      <c r="C205" s="315" t="str">
        <f>IFERROR(IF(INDEX('WPTM - Section F'!C$8:C$89,MATCH('Print View'!$A205,'WPTM - Section F'!$A$8:$A$89,0))&lt;&gt;0,INDEX('WPTM - Section F'!C$8:C$89,MATCH('Print View'!$A205,'WPTM - Section F'!$A$8:$A$89,0)),""),"")</f>
        <v/>
      </c>
      <c r="D205" s="315" t="str">
        <f>IFERROR(IF(INDEX('WPTM - Section F'!D$8:D$89,MATCH('Print View'!$A205,'WPTM - Section F'!$A$8:$A$89,0))&lt;&gt;0,INDEX('WPTM - Section F'!D$8:D$89,MATCH('Print View'!$A205,'WPTM - Section F'!$A$8:$A$89,0)),""),"")</f>
        <v/>
      </c>
      <c r="E205" s="315" t="str">
        <f>IFERROR(IF(INDEX('WPTM - Section F'!E$8:E$89,MATCH('Print View'!$A205,'WPTM - Section F'!$A$8:$A$89,0))&lt;&gt;0,INDEX('WPTM - Section F'!E$8:E$89,MATCH('Print View'!$A205,'WPTM - Section F'!$A$8:$A$89,0)),""),"")</f>
        <v/>
      </c>
      <c r="F205" s="315" t="str">
        <f>IFERROR(IF(INDEX('WPTM - Section F'!N$8:N$89,MATCH('Print View'!$A205,'WPTM - Section F'!$A$8:$A$89,0))&lt;&gt;0,INDEX('WPTM - Section F'!N$8:N$89,MATCH('Print View'!$A205,'WPTM - Section F'!$A$8:$A$89,0)),""),"")</f>
        <v/>
      </c>
      <c r="G205" s="600" t="str">
        <f ca="1">IFERROR(IF(INDEX('WPTM - Section F'!D$93:D$574,MATCH('Print View'!$AR205,'WPTM - Section F'!L$93:L$574,0))&lt;&gt;0,INDEX('WPTM - Section F'!D$93:D$574,MATCH('Print View'!$AR205,'WPTM - Section F'!L$93:L$574,0)),""),"")</f>
        <v/>
      </c>
      <c r="H205" s="601"/>
      <c r="I205" s="600" t="str">
        <f ca="1">IFERROR(IF(INDEX('WPTM - Section F'!E$93:E$574,MATCH('Print View'!$AR205,'WPTM - Section F'!L$93:L$574,0))&lt;&gt;0,INDEX('WPTM - Section F'!E$93:E$574,MATCH('Print View'!$AR205,'WPTM - Section F'!L$93:L$574,0)),""),"")</f>
        <v/>
      </c>
      <c r="J205" s="601"/>
      <c r="K205" s="600" t="str">
        <f ca="1">IFERROR(IF(INDEX('WPTM - Section F'!D$93:D$574,MATCH('Print View'!$AS205,'WPTM - Section F'!L$93:L$574,0))&lt;&gt;0,INDEX('WPTM - Section F'!D$93:D$574,MATCH('Print View'!$AS205,'WPTM - Section F'!L$93:L$574,0)),""),"")</f>
        <v/>
      </c>
      <c r="L205" s="601"/>
      <c r="M205" s="600" t="str">
        <f ca="1">IFERROR(IF(INDEX('WPTM - Section F'!E$93:E$574,MATCH('Print View'!$AS205,'WPTM - Section F'!L$93:L$574,0))&lt;&gt;0,INDEX('WPTM - Section F'!E$93:E$574,MATCH('Print View'!$AS205,'WPTM - Section F'!L$93:L$574,0)),""),"")</f>
        <v/>
      </c>
      <c r="N205" s="601"/>
      <c r="O205" s="600" t="str">
        <f ca="1">IFERROR(IF(INDEX('WPTM - Section F'!D$93:D$574,MATCH('Print View'!$AT205,'WPTM - Section F'!L$93:L$574,0))&lt;&gt;0,INDEX('WPTM - Section F'!D$93:D$574,MATCH('Print View'!$AT205,'WPTM - Section F'!L$93:L$574,0)),""),"")</f>
        <v/>
      </c>
      <c r="P205" s="601"/>
      <c r="Q205" s="600" t="str">
        <f ca="1">IFERROR(IF(INDEX('WPTM - Section F'!E$93:E$574,MATCH('Print View'!$AT205,'WPTM - Section F'!L$93:L$574,0))&lt;&gt;0,INDEX('WPTM - Section F'!E$93:E$574,MATCH('Print View'!$AT205,'WPTM - Section F'!L$93:L$574,0)),""),"")</f>
        <v/>
      </c>
      <c r="R205" s="601"/>
      <c r="S205" s="600" t="str">
        <f ca="1">IFERROR(IF(INDEX('WPTM - Section F'!D$93:D$574,MATCH('Print View'!$AU205,'WPTM - Section F'!L$93:L$574,0))&lt;&gt;0,INDEX('WPTM - Section F'!D$93:D$574,MATCH('Print View'!$AU205,'WPTM - Section F'!L$93:L$574,0)),""),"")</f>
        <v/>
      </c>
      <c r="T205" s="601"/>
      <c r="U205" s="600" t="str">
        <f ca="1">IFERROR(IF(INDEX('WPTM - Section F'!E$93:E$574,MATCH('Print View'!$AU205,'WPTM - Section F'!L$93:L$574,0))&lt;&gt;0,INDEX('WPTM - Section F'!E$93:E$574,MATCH('Print View'!$AU205,'WPTM - Section F'!L$93:L$574,0)),""),"")</f>
        <v/>
      </c>
      <c r="V205" s="601"/>
      <c r="W205" s="600" t="str">
        <f ca="1">IFERROR(IF(INDEX('WPTM - Section F'!D$93:D$574,MATCH('Print View'!$AV205,'WPTM - Section F'!L$93:L$574,0))&lt;&gt;0,INDEX('WPTM - Section F'!D$93:D$574,MATCH('Print View'!$AV205,'WPTM - Section F'!L$93:L$574,0)),""),"")</f>
        <v/>
      </c>
      <c r="X205" s="601"/>
      <c r="Y205" s="600" t="str">
        <f ca="1">IFERROR(IF(INDEX('WPTM - Section F'!E$93:E$574,MATCH('Print View'!$AV205,'WPTM - Section F'!L$93:L$574,0))&lt;&gt;0,INDEX('WPTM - Section F'!E$93:E$574,MATCH('Print View'!$AV205,'WPTM - Section F'!L$93:L$574,0)),""),"")</f>
        <v/>
      </c>
      <c r="Z205" s="601"/>
      <c r="AA205" s="600" t="str">
        <f ca="1">IFERROR(IF(INDEX('WPTM - Section F'!D$93:D$574,MATCH('Print View'!$AW205,'WPTM - Section F'!L$93:L$574,0))&lt;&gt;0,INDEX('WPTM - Section F'!D$93:D$574,MATCH('Print View'!$AW205,'WPTM - Section F'!L$93:L$574,0)),""),"")</f>
        <v/>
      </c>
      <c r="AB205" s="601"/>
      <c r="AC205" s="600" t="str">
        <f ca="1">IFERROR(IF(INDEX('WPTM - Section F'!E$93:E$574,MATCH('Print View'!$AW205,'WPTM - Section F'!L$93:L$574,0))&lt;&gt;0,INDEX('WPTM - Section F'!E$93:E$574,MATCH('Print View'!$AW205,'WPTM - Section F'!L$93:L$574,0)),""),"")</f>
        <v/>
      </c>
      <c r="AD205" s="601"/>
      <c r="AE205" s="600" t="str">
        <f ca="1">IFERROR(IF(INDEX('WPTM - Section F'!D$93:D$574,MATCH('Print View'!$AX205,'WPTM - Section F'!L$93:L$574,0))&lt;&gt;0,INDEX('WPTM - Section F'!D$93:D$574,MATCH('Print View'!$AX205,'WPTM - Section F'!L$93:L$574,0)),""),"")</f>
        <v/>
      </c>
      <c r="AF205" s="601"/>
      <c r="AG205" s="600" t="str">
        <f ca="1">IFERROR(IF(INDEX('WPTM - Section F'!E$93:E$574,MATCH('Print View'!$AX205,'WPTM - Section F'!L$93:L$574,0))&lt;&gt;0,INDEX('WPTM - Section F'!E$93:E$574,MATCH('Print View'!$AX205,'WPTM - Section F'!L$93:L$574,0)),""),"")</f>
        <v/>
      </c>
      <c r="AH205" s="601"/>
      <c r="AI205" s="600" t="str">
        <f ca="1">IFERROR(IF(INDEX('WPTM - Section F'!D$93:D$574,MATCH('Print View'!$AY205,'WPTM - Section F'!L$93:L$574,0))&lt;&gt;0,INDEX('WPTM - Section F'!D$93:D$574,MATCH('Print View'!$AY205,'WPTM - Section F'!L$93:L$574,0)),""),"")</f>
        <v/>
      </c>
      <c r="AJ205" s="601"/>
      <c r="AK205" s="600" t="str">
        <f ca="1">IFERROR(IF(INDEX('WPTM - Section F'!E$93:E$574,MATCH('Print View'!$AY205,'WPTM - Section F'!L$93:L$574,0))&lt;&gt;0,INDEX('WPTM - Section F'!E$93:E$574,MATCH('Print View'!$AY205,'WPTM - Section F'!L$93:L$574,0)),""),"")</f>
        <v/>
      </c>
      <c r="AL205" s="601"/>
      <c r="AM205" s="316" t="str">
        <f>IFERROR(IF(INDEX('WPTM - Section F'!O$8:O$89,MATCH('Print View'!$A205,'WPTM - Section F'!D$8:D$89,0))&lt;&gt;0,INDEX('WPTM - Section F'!O$8:O$89,MATCH('Print View'!$A205,'WPTM - Section F'!D$8:D$89,0)),""),"")</f>
        <v/>
      </c>
      <c r="AN205" s="222"/>
      <c r="AO205" s="310"/>
      <c r="AP205" s="311"/>
      <c r="AQ205" s="311"/>
      <c r="AR205" s="247" t="str">
        <f t="shared" ca="1" si="372"/>
        <v>22</v>
      </c>
      <c r="AS205" s="3" t="str">
        <f t="shared" ca="1" si="373"/>
        <v>221-Jan-20 to 31-Dec-20</v>
      </c>
      <c r="AT205" s="3" t="str">
        <f t="shared" ca="1" si="374"/>
        <v>221-Jan-21 to 31-Dec-21</v>
      </c>
      <c r="AU205" s="3" t="str">
        <f t="shared" ca="1" si="375"/>
        <v>221-Jan-22 to 30-Jun-22</v>
      </c>
      <c r="AV205" s="3" t="str">
        <f t="shared" ca="1" si="376"/>
        <v>221-Jul-22 to 30-Jun-23</v>
      </c>
      <c r="AW205" s="3" t="str">
        <f t="shared" ca="1" si="377"/>
        <v>221-Jul-23 to 30-Jun-24</v>
      </c>
      <c r="AX205" s="9" t="str">
        <f t="shared" si="378"/>
        <v xml:space="preserve">22 to </v>
      </c>
      <c r="AY205" s="9" t="str">
        <f t="shared" si="379"/>
        <v xml:space="preserve">22 to </v>
      </c>
      <c r="AZ205" s="9"/>
      <c r="BA205" s="9"/>
    </row>
    <row r="206" spans="1:53" s="227" customFormat="1" ht="60" hidden="1" customHeight="1" x14ac:dyDescent="0.25">
      <c r="A206" s="297">
        <v>23</v>
      </c>
      <c r="B206" s="315" t="str">
        <f>IFERROR(IF(INDEX('WPTM - Section F'!B$8:B$89,MATCH('Print View'!$A206,'WPTM - Section F'!$A$8:$A$89,0))&lt;&gt;0,INDEX('WPTM - Section F'!B$8:B$89,MATCH('Print View'!$A206,'WPTM - Section F'!$A$8:$A$89,0)),""),"")</f>
        <v/>
      </c>
      <c r="C206" s="315" t="str">
        <f>IFERROR(IF(INDEX('WPTM - Section F'!C$8:C$89,MATCH('Print View'!$A206,'WPTM - Section F'!$A$8:$A$89,0))&lt;&gt;0,INDEX('WPTM - Section F'!C$8:C$89,MATCH('Print View'!$A206,'WPTM - Section F'!$A$8:$A$89,0)),""),"")</f>
        <v/>
      </c>
      <c r="D206" s="315" t="str">
        <f>IFERROR(IF(INDEX('WPTM - Section F'!D$8:D$89,MATCH('Print View'!$A206,'WPTM - Section F'!$A$8:$A$89,0))&lt;&gt;0,INDEX('WPTM - Section F'!D$8:D$89,MATCH('Print View'!$A206,'WPTM - Section F'!$A$8:$A$89,0)),""),"")</f>
        <v/>
      </c>
      <c r="E206" s="315" t="str">
        <f>IFERROR(IF(INDEX('WPTM - Section F'!E$8:E$89,MATCH('Print View'!$A206,'WPTM - Section F'!$A$8:$A$89,0))&lt;&gt;0,INDEX('WPTM - Section F'!E$8:E$89,MATCH('Print View'!$A206,'WPTM - Section F'!$A$8:$A$89,0)),""),"")</f>
        <v/>
      </c>
      <c r="F206" s="315" t="str">
        <f>IFERROR(IF(INDEX('WPTM - Section F'!N$8:N$89,MATCH('Print View'!$A206,'WPTM - Section F'!$A$8:$A$89,0))&lt;&gt;0,INDEX('WPTM - Section F'!N$8:N$89,MATCH('Print View'!$A206,'WPTM - Section F'!$A$8:$A$89,0)),""),"")</f>
        <v/>
      </c>
      <c r="G206" s="600" t="str">
        <f ca="1">IFERROR(IF(INDEX('WPTM - Section F'!D$93:D$574,MATCH('Print View'!$AR206,'WPTM - Section F'!L$93:L$574,0))&lt;&gt;0,INDEX('WPTM - Section F'!D$93:D$574,MATCH('Print View'!$AR206,'WPTM - Section F'!L$93:L$574,0)),""),"")</f>
        <v/>
      </c>
      <c r="H206" s="601"/>
      <c r="I206" s="600" t="str">
        <f ca="1">IFERROR(IF(INDEX('WPTM - Section F'!E$93:E$574,MATCH('Print View'!$AR206,'WPTM - Section F'!L$93:L$574,0))&lt;&gt;0,INDEX('WPTM - Section F'!E$93:E$574,MATCH('Print View'!$AR206,'WPTM - Section F'!L$93:L$574,0)),""),"")</f>
        <v/>
      </c>
      <c r="J206" s="601"/>
      <c r="K206" s="600" t="str">
        <f ca="1">IFERROR(IF(INDEX('WPTM - Section F'!D$93:D$574,MATCH('Print View'!$AS206,'WPTM - Section F'!L$93:L$574,0))&lt;&gt;0,INDEX('WPTM - Section F'!D$93:D$574,MATCH('Print View'!$AS206,'WPTM - Section F'!L$93:L$574,0)),""),"")</f>
        <v/>
      </c>
      <c r="L206" s="601"/>
      <c r="M206" s="600" t="str">
        <f ca="1">IFERROR(IF(INDEX('WPTM - Section F'!E$93:E$574,MATCH('Print View'!$AS206,'WPTM - Section F'!L$93:L$574,0))&lt;&gt;0,INDEX('WPTM - Section F'!E$93:E$574,MATCH('Print View'!$AS206,'WPTM - Section F'!L$93:L$574,0)),""),"")</f>
        <v/>
      </c>
      <c r="N206" s="601"/>
      <c r="O206" s="600" t="str">
        <f ca="1">IFERROR(IF(INDEX('WPTM - Section F'!D$93:D$574,MATCH('Print View'!$AT206,'WPTM - Section F'!L$93:L$574,0))&lt;&gt;0,INDEX('WPTM - Section F'!D$93:D$574,MATCH('Print View'!$AT206,'WPTM - Section F'!L$93:L$574,0)),""),"")</f>
        <v/>
      </c>
      <c r="P206" s="601"/>
      <c r="Q206" s="600" t="str">
        <f ca="1">IFERROR(IF(INDEX('WPTM - Section F'!E$93:E$574,MATCH('Print View'!$AT206,'WPTM - Section F'!L$93:L$574,0))&lt;&gt;0,INDEX('WPTM - Section F'!E$93:E$574,MATCH('Print View'!$AT206,'WPTM - Section F'!L$93:L$574,0)),""),"")</f>
        <v/>
      </c>
      <c r="R206" s="601"/>
      <c r="S206" s="600" t="str">
        <f ca="1">IFERROR(IF(INDEX('WPTM - Section F'!D$93:D$574,MATCH('Print View'!$AU206,'WPTM - Section F'!L$93:L$574,0))&lt;&gt;0,INDEX('WPTM - Section F'!D$93:D$574,MATCH('Print View'!$AU206,'WPTM - Section F'!L$93:L$574,0)),""),"")</f>
        <v/>
      </c>
      <c r="T206" s="601"/>
      <c r="U206" s="600" t="str">
        <f ca="1">IFERROR(IF(INDEX('WPTM - Section F'!E$93:E$574,MATCH('Print View'!$AU206,'WPTM - Section F'!L$93:L$574,0))&lt;&gt;0,INDEX('WPTM - Section F'!E$93:E$574,MATCH('Print View'!$AU206,'WPTM - Section F'!L$93:L$574,0)),""),"")</f>
        <v/>
      </c>
      <c r="V206" s="601"/>
      <c r="W206" s="600" t="str">
        <f ca="1">IFERROR(IF(INDEX('WPTM - Section F'!D$93:D$574,MATCH('Print View'!$AV206,'WPTM - Section F'!L$93:L$574,0))&lt;&gt;0,INDEX('WPTM - Section F'!D$93:D$574,MATCH('Print View'!$AV206,'WPTM - Section F'!L$93:L$574,0)),""),"")</f>
        <v/>
      </c>
      <c r="X206" s="601"/>
      <c r="Y206" s="600" t="str">
        <f ca="1">IFERROR(IF(INDEX('WPTM - Section F'!E$93:E$574,MATCH('Print View'!$AV206,'WPTM - Section F'!L$93:L$574,0))&lt;&gt;0,INDEX('WPTM - Section F'!E$93:E$574,MATCH('Print View'!$AV206,'WPTM - Section F'!L$93:L$574,0)),""),"")</f>
        <v/>
      </c>
      <c r="Z206" s="601"/>
      <c r="AA206" s="600" t="str">
        <f ca="1">IFERROR(IF(INDEX('WPTM - Section F'!D$93:D$574,MATCH('Print View'!$AW206,'WPTM - Section F'!L$93:L$574,0))&lt;&gt;0,INDEX('WPTM - Section F'!D$93:D$574,MATCH('Print View'!$AW206,'WPTM - Section F'!L$93:L$574,0)),""),"")</f>
        <v/>
      </c>
      <c r="AB206" s="601"/>
      <c r="AC206" s="600" t="str">
        <f ca="1">IFERROR(IF(INDEX('WPTM - Section F'!E$93:E$574,MATCH('Print View'!$AW206,'WPTM - Section F'!L$93:L$574,0))&lt;&gt;0,INDEX('WPTM - Section F'!E$93:E$574,MATCH('Print View'!$AW206,'WPTM - Section F'!L$93:L$574,0)),""),"")</f>
        <v/>
      </c>
      <c r="AD206" s="601"/>
      <c r="AE206" s="600" t="str">
        <f ca="1">IFERROR(IF(INDEX('WPTM - Section F'!D$93:D$574,MATCH('Print View'!$AX206,'WPTM - Section F'!L$93:L$574,0))&lt;&gt;0,INDEX('WPTM - Section F'!D$93:D$574,MATCH('Print View'!$AX206,'WPTM - Section F'!L$93:L$574,0)),""),"")</f>
        <v/>
      </c>
      <c r="AF206" s="601"/>
      <c r="AG206" s="600" t="str">
        <f ca="1">IFERROR(IF(INDEX('WPTM - Section F'!E$93:E$574,MATCH('Print View'!$AX206,'WPTM - Section F'!L$93:L$574,0))&lt;&gt;0,INDEX('WPTM - Section F'!E$93:E$574,MATCH('Print View'!$AX206,'WPTM - Section F'!L$93:L$574,0)),""),"")</f>
        <v/>
      </c>
      <c r="AH206" s="601"/>
      <c r="AI206" s="600" t="str">
        <f ca="1">IFERROR(IF(INDEX('WPTM - Section F'!D$93:D$574,MATCH('Print View'!$AY206,'WPTM - Section F'!L$93:L$574,0))&lt;&gt;0,INDEX('WPTM - Section F'!D$93:D$574,MATCH('Print View'!$AY206,'WPTM - Section F'!L$93:L$574,0)),""),"")</f>
        <v/>
      </c>
      <c r="AJ206" s="601"/>
      <c r="AK206" s="600" t="str">
        <f ca="1">IFERROR(IF(INDEX('WPTM - Section F'!E$93:E$574,MATCH('Print View'!$AY206,'WPTM - Section F'!L$93:L$574,0))&lt;&gt;0,INDEX('WPTM - Section F'!E$93:E$574,MATCH('Print View'!$AY206,'WPTM - Section F'!L$93:L$574,0)),""),"")</f>
        <v/>
      </c>
      <c r="AL206" s="601"/>
      <c r="AM206" s="316" t="str">
        <f>IFERROR(IF(INDEX('WPTM - Section F'!O$8:O$89,MATCH('Print View'!$A206,'WPTM - Section F'!D$8:D$89,0))&lt;&gt;0,INDEX('WPTM - Section F'!O$8:O$89,MATCH('Print View'!$A206,'WPTM - Section F'!D$8:D$89,0)),""),"")</f>
        <v/>
      </c>
      <c r="AN206" s="222"/>
      <c r="AO206" s="310"/>
      <c r="AP206" s="311"/>
      <c r="AQ206" s="311"/>
      <c r="AR206" s="247" t="str">
        <f t="shared" ca="1" si="372"/>
        <v>23</v>
      </c>
      <c r="AS206" s="3" t="str">
        <f t="shared" ca="1" si="373"/>
        <v>231-Jan-20 to 31-Dec-20</v>
      </c>
      <c r="AT206" s="3" t="str">
        <f t="shared" ca="1" si="374"/>
        <v>231-Jan-21 to 31-Dec-21</v>
      </c>
      <c r="AU206" s="3" t="str">
        <f t="shared" ca="1" si="375"/>
        <v>231-Jan-22 to 30-Jun-22</v>
      </c>
      <c r="AV206" s="3" t="str">
        <f t="shared" ca="1" si="376"/>
        <v>231-Jul-22 to 30-Jun-23</v>
      </c>
      <c r="AW206" s="3" t="str">
        <f t="shared" ca="1" si="377"/>
        <v>231-Jul-23 to 30-Jun-24</v>
      </c>
      <c r="AX206" s="9" t="str">
        <f t="shared" si="378"/>
        <v xml:space="preserve">23 to </v>
      </c>
      <c r="AY206" s="9" t="str">
        <f t="shared" si="379"/>
        <v xml:space="preserve">23 to </v>
      </c>
      <c r="AZ206" s="9"/>
      <c r="BA206" s="9"/>
    </row>
    <row r="207" spans="1:53" s="227" customFormat="1" ht="60" hidden="1" customHeight="1" x14ac:dyDescent="0.25">
      <c r="A207" s="297">
        <v>24</v>
      </c>
      <c r="B207" s="315" t="str">
        <f>IFERROR(IF(INDEX('WPTM - Section F'!B$8:B$89,MATCH('Print View'!$A207,'WPTM - Section F'!$A$8:$A$89,0))&lt;&gt;0,INDEX('WPTM - Section F'!B$8:B$89,MATCH('Print View'!$A207,'WPTM - Section F'!$A$8:$A$89,0)),""),"")</f>
        <v/>
      </c>
      <c r="C207" s="315" t="str">
        <f>IFERROR(IF(INDEX('WPTM - Section F'!C$8:C$89,MATCH('Print View'!$A207,'WPTM - Section F'!$A$8:$A$89,0))&lt;&gt;0,INDEX('WPTM - Section F'!C$8:C$89,MATCH('Print View'!$A207,'WPTM - Section F'!$A$8:$A$89,0)),""),"")</f>
        <v/>
      </c>
      <c r="D207" s="315" t="str">
        <f>IFERROR(IF(INDEX('WPTM - Section F'!D$8:D$89,MATCH('Print View'!$A207,'WPTM - Section F'!$A$8:$A$89,0))&lt;&gt;0,INDEX('WPTM - Section F'!D$8:D$89,MATCH('Print View'!$A207,'WPTM - Section F'!$A$8:$A$89,0)),""),"")</f>
        <v/>
      </c>
      <c r="E207" s="315" t="str">
        <f>IFERROR(IF(INDEX('WPTM - Section F'!E$8:E$89,MATCH('Print View'!$A207,'WPTM - Section F'!$A$8:$A$89,0))&lt;&gt;0,INDEX('WPTM - Section F'!E$8:E$89,MATCH('Print View'!$A207,'WPTM - Section F'!$A$8:$A$89,0)),""),"")</f>
        <v/>
      </c>
      <c r="F207" s="315" t="str">
        <f>IFERROR(IF(INDEX('WPTM - Section F'!N$8:N$89,MATCH('Print View'!$A207,'WPTM - Section F'!$A$8:$A$89,0))&lt;&gt;0,INDEX('WPTM - Section F'!N$8:N$89,MATCH('Print View'!$A207,'WPTM - Section F'!$A$8:$A$89,0)),""),"")</f>
        <v/>
      </c>
      <c r="G207" s="600" t="str">
        <f ca="1">IFERROR(IF(INDEX('WPTM - Section F'!D$93:D$574,MATCH('Print View'!$AR207,'WPTM - Section F'!L$93:L$574,0))&lt;&gt;0,INDEX('WPTM - Section F'!D$93:D$574,MATCH('Print View'!$AR207,'WPTM - Section F'!L$93:L$574,0)),""),"")</f>
        <v/>
      </c>
      <c r="H207" s="601"/>
      <c r="I207" s="600" t="str">
        <f ca="1">IFERROR(IF(INDEX('WPTM - Section F'!E$93:E$574,MATCH('Print View'!$AR207,'WPTM - Section F'!L$93:L$574,0))&lt;&gt;0,INDEX('WPTM - Section F'!E$93:E$574,MATCH('Print View'!$AR207,'WPTM - Section F'!L$93:L$574,0)),""),"")</f>
        <v/>
      </c>
      <c r="J207" s="601"/>
      <c r="K207" s="600" t="str">
        <f ca="1">IFERROR(IF(INDEX('WPTM - Section F'!D$93:D$574,MATCH('Print View'!$AS207,'WPTM - Section F'!L$93:L$574,0))&lt;&gt;0,INDEX('WPTM - Section F'!D$93:D$574,MATCH('Print View'!$AS207,'WPTM - Section F'!L$93:L$574,0)),""),"")</f>
        <v/>
      </c>
      <c r="L207" s="601"/>
      <c r="M207" s="600" t="str">
        <f ca="1">IFERROR(IF(INDEX('WPTM - Section F'!E$93:E$574,MATCH('Print View'!$AS207,'WPTM - Section F'!L$93:L$574,0))&lt;&gt;0,INDEX('WPTM - Section F'!E$93:E$574,MATCH('Print View'!$AS207,'WPTM - Section F'!L$93:L$574,0)),""),"")</f>
        <v/>
      </c>
      <c r="N207" s="601"/>
      <c r="O207" s="600" t="str">
        <f ca="1">IFERROR(IF(INDEX('WPTM - Section F'!D$93:D$574,MATCH('Print View'!$AT207,'WPTM - Section F'!L$93:L$574,0))&lt;&gt;0,INDEX('WPTM - Section F'!D$93:D$574,MATCH('Print View'!$AT207,'WPTM - Section F'!L$93:L$574,0)),""),"")</f>
        <v/>
      </c>
      <c r="P207" s="601"/>
      <c r="Q207" s="600" t="str">
        <f ca="1">IFERROR(IF(INDEX('WPTM - Section F'!E$93:E$574,MATCH('Print View'!$AT207,'WPTM - Section F'!L$93:L$574,0))&lt;&gt;0,INDEX('WPTM - Section F'!E$93:E$574,MATCH('Print View'!$AT207,'WPTM - Section F'!L$93:L$574,0)),""),"")</f>
        <v/>
      </c>
      <c r="R207" s="601"/>
      <c r="S207" s="600" t="str">
        <f ca="1">IFERROR(IF(INDEX('WPTM - Section F'!D$93:D$574,MATCH('Print View'!$AU207,'WPTM - Section F'!L$93:L$574,0))&lt;&gt;0,INDEX('WPTM - Section F'!D$93:D$574,MATCH('Print View'!$AU207,'WPTM - Section F'!L$93:L$574,0)),""),"")</f>
        <v/>
      </c>
      <c r="T207" s="601"/>
      <c r="U207" s="600" t="str">
        <f ca="1">IFERROR(IF(INDEX('WPTM - Section F'!E$93:E$574,MATCH('Print View'!$AU207,'WPTM - Section F'!L$93:L$574,0))&lt;&gt;0,INDEX('WPTM - Section F'!E$93:E$574,MATCH('Print View'!$AU207,'WPTM - Section F'!L$93:L$574,0)),""),"")</f>
        <v/>
      </c>
      <c r="V207" s="601"/>
      <c r="W207" s="600" t="str">
        <f ca="1">IFERROR(IF(INDEX('WPTM - Section F'!D$93:D$574,MATCH('Print View'!$AV207,'WPTM - Section F'!L$93:L$574,0))&lt;&gt;0,INDEX('WPTM - Section F'!D$93:D$574,MATCH('Print View'!$AV207,'WPTM - Section F'!L$93:L$574,0)),""),"")</f>
        <v/>
      </c>
      <c r="X207" s="601"/>
      <c r="Y207" s="600" t="str">
        <f ca="1">IFERROR(IF(INDEX('WPTM - Section F'!E$93:E$574,MATCH('Print View'!$AV207,'WPTM - Section F'!L$93:L$574,0))&lt;&gt;0,INDEX('WPTM - Section F'!E$93:E$574,MATCH('Print View'!$AV207,'WPTM - Section F'!L$93:L$574,0)),""),"")</f>
        <v/>
      </c>
      <c r="Z207" s="601"/>
      <c r="AA207" s="600" t="str">
        <f ca="1">IFERROR(IF(INDEX('WPTM - Section F'!D$93:D$574,MATCH('Print View'!$AW207,'WPTM - Section F'!L$93:L$574,0))&lt;&gt;0,INDEX('WPTM - Section F'!D$93:D$574,MATCH('Print View'!$AW207,'WPTM - Section F'!L$93:L$574,0)),""),"")</f>
        <v/>
      </c>
      <c r="AB207" s="601"/>
      <c r="AC207" s="600" t="str">
        <f ca="1">IFERROR(IF(INDEX('WPTM - Section F'!E$93:E$574,MATCH('Print View'!$AW207,'WPTM - Section F'!L$93:L$574,0))&lt;&gt;0,INDEX('WPTM - Section F'!E$93:E$574,MATCH('Print View'!$AW207,'WPTM - Section F'!L$93:L$574,0)),""),"")</f>
        <v/>
      </c>
      <c r="AD207" s="601"/>
      <c r="AE207" s="600" t="str">
        <f ca="1">IFERROR(IF(INDEX('WPTM - Section F'!D$93:D$574,MATCH('Print View'!$AX207,'WPTM - Section F'!L$93:L$574,0))&lt;&gt;0,INDEX('WPTM - Section F'!D$93:D$574,MATCH('Print View'!$AX207,'WPTM - Section F'!L$93:L$574,0)),""),"")</f>
        <v/>
      </c>
      <c r="AF207" s="601"/>
      <c r="AG207" s="600" t="str">
        <f ca="1">IFERROR(IF(INDEX('WPTM - Section F'!E$93:E$574,MATCH('Print View'!$AX207,'WPTM - Section F'!L$93:L$574,0))&lt;&gt;0,INDEX('WPTM - Section F'!E$93:E$574,MATCH('Print View'!$AX207,'WPTM - Section F'!L$93:L$574,0)),""),"")</f>
        <v/>
      </c>
      <c r="AH207" s="601"/>
      <c r="AI207" s="600" t="str">
        <f ca="1">IFERROR(IF(INDEX('WPTM - Section F'!D$93:D$574,MATCH('Print View'!$AY207,'WPTM - Section F'!L$93:L$574,0))&lt;&gt;0,INDEX('WPTM - Section F'!D$93:D$574,MATCH('Print View'!$AY207,'WPTM - Section F'!L$93:L$574,0)),""),"")</f>
        <v/>
      </c>
      <c r="AJ207" s="601"/>
      <c r="AK207" s="600" t="str">
        <f ca="1">IFERROR(IF(INDEX('WPTM - Section F'!E$93:E$574,MATCH('Print View'!$AY207,'WPTM - Section F'!L$93:L$574,0))&lt;&gt;0,INDEX('WPTM - Section F'!E$93:E$574,MATCH('Print View'!$AY207,'WPTM - Section F'!L$93:L$574,0)),""),"")</f>
        <v/>
      </c>
      <c r="AL207" s="601"/>
      <c r="AM207" s="316" t="str">
        <f>IFERROR(IF(INDEX('WPTM - Section F'!O$8:O$89,MATCH('Print View'!$A207,'WPTM - Section F'!D$8:D$89,0))&lt;&gt;0,INDEX('WPTM - Section F'!O$8:O$89,MATCH('Print View'!$A207,'WPTM - Section F'!D$8:D$89,0)),""),"")</f>
        <v/>
      </c>
      <c r="AN207" s="222"/>
      <c r="AO207" s="310"/>
      <c r="AP207" s="311"/>
      <c r="AQ207" s="311"/>
      <c r="AR207" s="247" t="str">
        <f t="shared" ca="1" si="372"/>
        <v>24</v>
      </c>
      <c r="AS207" s="3" t="str">
        <f t="shared" ca="1" si="373"/>
        <v>241-Jan-20 to 31-Dec-20</v>
      </c>
      <c r="AT207" s="3" t="str">
        <f t="shared" ca="1" si="374"/>
        <v>241-Jan-21 to 31-Dec-21</v>
      </c>
      <c r="AU207" s="3" t="str">
        <f t="shared" ca="1" si="375"/>
        <v>241-Jan-22 to 30-Jun-22</v>
      </c>
      <c r="AV207" s="3" t="str">
        <f t="shared" ca="1" si="376"/>
        <v>241-Jul-22 to 30-Jun-23</v>
      </c>
      <c r="AW207" s="3" t="str">
        <f t="shared" ca="1" si="377"/>
        <v>241-Jul-23 to 30-Jun-24</v>
      </c>
      <c r="AX207" s="9" t="str">
        <f t="shared" si="378"/>
        <v xml:space="preserve">24 to </v>
      </c>
      <c r="AY207" s="9" t="str">
        <f t="shared" si="379"/>
        <v xml:space="preserve">24 to </v>
      </c>
      <c r="AZ207" s="9"/>
      <c r="BA207" s="9"/>
    </row>
    <row r="208" spans="1:53" s="227" customFormat="1" ht="60" hidden="1" customHeight="1" x14ac:dyDescent="0.25">
      <c r="A208" s="297">
        <v>25</v>
      </c>
      <c r="B208" s="315" t="str">
        <f>IFERROR(IF(INDEX('WPTM - Section F'!B$8:B$89,MATCH('Print View'!$A208,'WPTM - Section F'!$A$8:$A$89,0))&lt;&gt;0,INDEX('WPTM - Section F'!B$8:B$89,MATCH('Print View'!$A208,'WPTM - Section F'!$A$8:$A$89,0)),""),"")</f>
        <v/>
      </c>
      <c r="C208" s="315" t="str">
        <f>IFERROR(IF(INDEX('WPTM - Section F'!C$8:C$89,MATCH('Print View'!$A208,'WPTM - Section F'!$A$8:$A$89,0))&lt;&gt;0,INDEX('WPTM - Section F'!C$8:C$89,MATCH('Print View'!$A208,'WPTM - Section F'!$A$8:$A$89,0)),""),"")</f>
        <v/>
      </c>
      <c r="D208" s="315" t="str">
        <f>IFERROR(IF(INDEX('WPTM - Section F'!D$8:D$89,MATCH('Print View'!$A208,'WPTM - Section F'!$A$8:$A$89,0))&lt;&gt;0,INDEX('WPTM - Section F'!D$8:D$89,MATCH('Print View'!$A208,'WPTM - Section F'!$A$8:$A$89,0)),""),"")</f>
        <v/>
      </c>
      <c r="E208" s="315" t="str">
        <f>IFERROR(IF(INDEX('WPTM - Section F'!E$8:E$89,MATCH('Print View'!$A208,'WPTM - Section F'!$A$8:$A$89,0))&lt;&gt;0,INDEX('WPTM - Section F'!E$8:E$89,MATCH('Print View'!$A208,'WPTM - Section F'!$A$8:$A$89,0)),""),"")</f>
        <v/>
      </c>
      <c r="F208" s="315" t="str">
        <f>IFERROR(IF(INDEX('WPTM - Section F'!N$8:N$89,MATCH('Print View'!$A208,'WPTM - Section F'!$A$8:$A$89,0))&lt;&gt;0,INDEX('WPTM - Section F'!N$8:N$89,MATCH('Print View'!$A208,'WPTM - Section F'!$A$8:$A$89,0)),""),"")</f>
        <v/>
      </c>
      <c r="G208" s="600" t="str">
        <f ca="1">IFERROR(IF(INDEX('WPTM - Section F'!D$93:D$574,MATCH('Print View'!$AR208,'WPTM - Section F'!L$93:L$574,0))&lt;&gt;0,INDEX('WPTM - Section F'!D$93:D$574,MATCH('Print View'!$AR208,'WPTM - Section F'!L$93:L$574,0)),""),"")</f>
        <v/>
      </c>
      <c r="H208" s="601"/>
      <c r="I208" s="600" t="str">
        <f ca="1">IFERROR(IF(INDEX('WPTM - Section F'!E$93:E$574,MATCH('Print View'!$AR208,'WPTM - Section F'!L$93:L$574,0))&lt;&gt;0,INDEX('WPTM - Section F'!E$93:E$574,MATCH('Print View'!$AR208,'WPTM - Section F'!L$93:L$574,0)),""),"")</f>
        <v/>
      </c>
      <c r="J208" s="601"/>
      <c r="K208" s="600" t="str">
        <f ca="1">IFERROR(IF(INDEX('WPTM - Section F'!D$93:D$574,MATCH('Print View'!$AS208,'WPTM - Section F'!L$93:L$574,0))&lt;&gt;0,INDEX('WPTM - Section F'!D$93:D$574,MATCH('Print View'!$AS208,'WPTM - Section F'!L$93:L$574,0)),""),"")</f>
        <v/>
      </c>
      <c r="L208" s="601"/>
      <c r="M208" s="600" t="str">
        <f ca="1">IFERROR(IF(INDEX('WPTM - Section F'!E$93:E$574,MATCH('Print View'!$AS208,'WPTM - Section F'!L$93:L$574,0))&lt;&gt;0,INDEX('WPTM - Section F'!E$93:E$574,MATCH('Print View'!$AS208,'WPTM - Section F'!L$93:L$574,0)),""),"")</f>
        <v/>
      </c>
      <c r="N208" s="601"/>
      <c r="O208" s="600" t="str">
        <f ca="1">IFERROR(IF(INDEX('WPTM - Section F'!D$93:D$574,MATCH('Print View'!$AT208,'WPTM - Section F'!L$93:L$574,0))&lt;&gt;0,INDEX('WPTM - Section F'!D$93:D$574,MATCH('Print View'!$AT208,'WPTM - Section F'!L$93:L$574,0)),""),"")</f>
        <v/>
      </c>
      <c r="P208" s="601"/>
      <c r="Q208" s="600" t="str">
        <f ca="1">IFERROR(IF(INDEX('WPTM - Section F'!E$93:E$574,MATCH('Print View'!$AT208,'WPTM - Section F'!L$93:L$574,0))&lt;&gt;0,INDEX('WPTM - Section F'!E$93:E$574,MATCH('Print View'!$AT208,'WPTM - Section F'!L$93:L$574,0)),""),"")</f>
        <v/>
      </c>
      <c r="R208" s="601"/>
      <c r="S208" s="600" t="str">
        <f ca="1">IFERROR(IF(INDEX('WPTM - Section F'!D$93:D$574,MATCH('Print View'!$AU208,'WPTM - Section F'!L$93:L$574,0))&lt;&gt;0,INDEX('WPTM - Section F'!D$93:D$574,MATCH('Print View'!$AU208,'WPTM - Section F'!L$93:L$574,0)),""),"")</f>
        <v/>
      </c>
      <c r="T208" s="601"/>
      <c r="U208" s="600" t="str">
        <f ca="1">IFERROR(IF(INDEX('WPTM - Section F'!E$93:E$574,MATCH('Print View'!$AU208,'WPTM - Section F'!L$93:L$574,0))&lt;&gt;0,INDEX('WPTM - Section F'!E$93:E$574,MATCH('Print View'!$AU208,'WPTM - Section F'!L$93:L$574,0)),""),"")</f>
        <v/>
      </c>
      <c r="V208" s="601"/>
      <c r="W208" s="600" t="str">
        <f ca="1">IFERROR(IF(INDEX('WPTM - Section F'!D$93:D$574,MATCH('Print View'!$AV208,'WPTM - Section F'!L$93:L$574,0))&lt;&gt;0,INDEX('WPTM - Section F'!D$93:D$574,MATCH('Print View'!$AV208,'WPTM - Section F'!L$93:L$574,0)),""),"")</f>
        <v/>
      </c>
      <c r="X208" s="601"/>
      <c r="Y208" s="600" t="str">
        <f ca="1">IFERROR(IF(INDEX('WPTM - Section F'!E$93:E$574,MATCH('Print View'!$AV208,'WPTM - Section F'!L$93:L$574,0))&lt;&gt;0,INDEX('WPTM - Section F'!E$93:E$574,MATCH('Print View'!$AV208,'WPTM - Section F'!L$93:L$574,0)),""),"")</f>
        <v/>
      </c>
      <c r="Z208" s="601"/>
      <c r="AA208" s="600" t="str">
        <f ca="1">IFERROR(IF(INDEX('WPTM - Section F'!D$93:D$574,MATCH('Print View'!$AW208,'WPTM - Section F'!L$93:L$574,0))&lt;&gt;0,INDEX('WPTM - Section F'!D$93:D$574,MATCH('Print View'!$AW208,'WPTM - Section F'!L$93:L$574,0)),""),"")</f>
        <v/>
      </c>
      <c r="AB208" s="601"/>
      <c r="AC208" s="600" t="str">
        <f ca="1">IFERROR(IF(INDEX('WPTM - Section F'!E$93:E$574,MATCH('Print View'!$AW208,'WPTM - Section F'!L$93:L$574,0))&lt;&gt;0,INDEX('WPTM - Section F'!E$93:E$574,MATCH('Print View'!$AW208,'WPTM - Section F'!L$93:L$574,0)),""),"")</f>
        <v/>
      </c>
      <c r="AD208" s="601"/>
      <c r="AE208" s="600" t="str">
        <f ca="1">IFERROR(IF(INDEX('WPTM - Section F'!D$93:D$574,MATCH('Print View'!$AX208,'WPTM - Section F'!L$93:L$574,0))&lt;&gt;0,INDEX('WPTM - Section F'!D$93:D$574,MATCH('Print View'!$AX208,'WPTM - Section F'!L$93:L$574,0)),""),"")</f>
        <v/>
      </c>
      <c r="AF208" s="601"/>
      <c r="AG208" s="600" t="str">
        <f ca="1">IFERROR(IF(INDEX('WPTM - Section F'!E$93:E$574,MATCH('Print View'!$AX208,'WPTM - Section F'!L$93:L$574,0))&lt;&gt;0,INDEX('WPTM - Section F'!E$93:E$574,MATCH('Print View'!$AX208,'WPTM - Section F'!L$93:L$574,0)),""),"")</f>
        <v/>
      </c>
      <c r="AH208" s="601"/>
      <c r="AI208" s="600" t="str">
        <f ca="1">IFERROR(IF(INDEX('WPTM - Section F'!D$93:D$574,MATCH('Print View'!$AY208,'WPTM - Section F'!L$93:L$574,0))&lt;&gt;0,INDEX('WPTM - Section F'!D$93:D$574,MATCH('Print View'!$AY208,'WPTM - Section F'!L$93:L$574,0)),""),"")</f>
        <v/>
      </c>
      <c r="AJ208" s="601"/>
      <c r="AK208" s="600" t="str">
        <f ca="1">IFERROR(IF(INDEX('WPTM - Section F'!E$93:E$574,MATCH('Print View'!$AY208,'WPTM - Section F'!L$93:L$574,0))&lt;&gt;0,INDEX('WPTM - Section F'!E$93:E$574,MATCH('Print View'!$AY208,'WPTM - Section F'!L$93:L$574,0)),""),"")</f>
        <v/>
      </c>
      <c r="AL208" s="601"/>
      <c r="AM208" s="316" t="str">
        <f>IFERROR(IF(INDEX('WPTM - Section F'!O$8:O$89,MATCH('Print View'!$A208,'WPTM - Section F'!D$8:D$89,0))&lt;&gt;0,INDEX('WPTM - Section F'!O$8:O$89,MATCH('Print View'!$A208,'WPTM - Section F'!D$8:D$89,0)),""),"")</f>
        <v/>
      </c>
      <c r="AN208" s="222"/>
      <c r="AO208" s="310"/>
      <c r="AP208" s="311"/>
      <c r="AQ208" s="311"/>
      <c r="AR208" s="247" t="str">
        <f t="shared" ca="1" si="372"/>
        <v>25</v>
      </c>
      <c r="AS208" s="3" t="str">
        <f t="shared" ca="1" si="373"/>
        <v>251-Jan-20 to 31-Dec-20</v>
      </c>
      <c r="AT208" s="3" t="str">
        <f t="shared" ca="1" si="374"/>
        <v>251-Jan-21 to 31-Dec-21</v>
      </c>
      <c r="AU208" s="3" t="str">
        <f t="shared" ca="1" si="375"/>
        <v>251-Jan-22 to 30-Jun-22</v>
      </c>
      <c r="AV208" s="3" t="str">
        <f t="shared" ca="1" si="376"/>
        <v>251-Jul-22 to 30-Jun-23</v>
      </c>
      <c r="AW208" s="3" t="str">
        <f t="shared" ca="1" si="377"/>
        <v>251-Jul-23 to 30-Jun-24</v>
      </c>
      <c r="AX208" s="9" t="str">
        <f t="shared" si="378"/>
        <v xml:space="preserve">25 to </v>
      </c>
      <c r="AY208" s="9" t="str">
        <f t="shared" si="379"/>
        <v xml:space="preserve">25 to </v>
      </c>
      <c r="AZ208" s="9"/>
      <c r="BA208" s="9"/>
    </row>
    <row r="209" spans="1:53" s="227" customFormat="1" ht="60" hidden="1" customHeight="1" x14ac:dyDescent="0.25">
      <c r="A209" s="297">
        <v>26</v>
      </c>
      <c r="B209" s="315" t="str">
        <f>IFERROR(IF(INDEX('WPTM - Section F'!B$8:B$89,MATCH('Print View'!$A209,'WPTM - Section F'!$A$8:$A$89,0))&lt;&gt;0,INDEX('WPTM - Section F'!B$8:B$89,MATCH('Print View'!$A209,'WPTM - Section F'!$A$8:$A$89,0)),""),"")</f>
        <v/>
      </c>
      <c r="C209" s="315" t="str">
        <f>IFERROR(IF(INDEX('WPTM - Section F'!C$8:C$89,MATCH('Print View'!$A209,'WPTM - Section F'!$A$8:$A$89,0))&lt;&gt;0,INDEX('WPTM - Section F'!C$8:C$89,MATCH('Print View'!$A209,'WPTM - Section F'!$A$8:$A$89,0)),""),"")</f>
        <v/>
      </c>
      <c r="D209" s="315" t="str">
        <f>IFERROR(IF(INDEX('WPTM - Section F'!D$8:D$89,MATCH('Print View'!$A209,'WPTM - Section F'!$A$8:$A$89,0))&lt;&gt;0,INDEX('WPTM - Section F'!D$8:D$89,MATCH('Print View'!$A209,'WPTM - Section F'!$A$8:$A$89,0)),""),"")</f>
        <v/>
      </c>
      <c r="E209" s="315" t="str">
        <f>IFERROR(IF(INDEX('WPTM - Section F'!E$8:E$89,MATCH('Print View'!$A209,'WPTM - Section F'!$A$8:$A$89,0))&lt;&gt;0,INDEX('WPTM - Section F'!E$8:E$89,MATCH('Print View'!$A209,'WPTM - Section F'!$A$8:$A$89,0)),""),"")</f>
        <v/>
      </c>
      <c r="F209" s="315" t="str">
        <f>IFERROR(IF(INDEX('WPTM - Section F'!N$8:N$89,MATCH('Print View'!$A209,'WPTM - Section F'!$A$8:$A$89,0))&lt;&gt;0,INDEX('WPTM - Section F'!N$8:N$89,MATCH('Print View'!$A209,'WPTM - Section F'!$A$8:$A$89,0)),""),"")</f>
        <v/>
      </c>
      <c r="G209" s="600" t="str">
        <f ca="1">IFERROR(IF(INDEX('WPTM - Section F'!D$93:D$574,MATCH('Print View'!$AR209,'WPTM - Section F'!L$93:L$574,0))&lt;&gt;0,INDEX('WPTM - Section F'!D$93:D$574,MATCH('Print View'!$AR209,'WPTM - Section F'!L$93:L$574,0)),""),"")</f>
        <v/>
      </c>
      <c r="H209" s="601"/>
      <c r="I209" s="600" t="str">
        <f ca="1">IFERROR(IF(INDEX('WPTM - Section F'!E$93:E$574,MATCH('Print View'!$AR209,'WPTM - Section F'!L$93:L$574,0))&lt;&gt;0,INDEX('WPTM - Section F'!E$93:E$574,MATCH('Print View'!$AR209,'WPTM - Section F'!L$93:L$574,0)),""),"")</f>
        <v/>
      </c>
      <c r="J209" s="601"/>
      <c r="K209" s="600" t="str">
        <f ca="1">IFERROR(IF(INDEX('WPTM - Section F'!D$93:D$574,MATCH('Print View'!$AS209,'WPTM - Section F'!L$93:L$574,0))&lt;&gt;0,INDEX('WPTM - Section F'!D$93:D$574,MATCH('Print View'!$AS209,'WPTM - Section F'!L$93:L$574,0)),""),"")</f>
        <v/>
      </c>
      <c r="L209" s="601"/>
      <c r="M209" s="600" t="str">
        <f ca="1">IFERROR(IF(INDEX('WPTM - Section F'!E$93:E$574,MATCH('Print View'!$AS209,'WPTM - Section F'!L$93:L$574,0))&lt;&gt;0,INDEX('WPTM - Section F'!E$93:E$574,MATCH('Print View'!$AS209,'WPTM - Section F'!L$93:L$574,0)),""),"")</f>
        <v/>
      </c>
      <c r="N209" s="601"/>
      <c r="O209" s="600" t="str">
        <f ca="1">IFERROR(IF(INDEX('WPTM - Section F'!D$93:D$574,MATCH('Print View'!$AT209,'WPTM - Section F'!L$93:L$574,0))&lt;&gt;0,INDEX('WPTM - Section F'!D$93:D$574,MATCH('Print View'!$AT209,'WPTM - Section F'!L$93:L$574,0)),""),"")</f>
        <v/>
      </c>
      <c r="P209" s="601"/>
      <c r="Q209" s="600" t="str">
        <f ca="1">IFERROR(IF(INDEX('WPTM - Section F'!E$93:E$574,MATCH('Print View'!$AT209,'WPTM - Section F'!L$93:L$574,0))&lt;&gt;0,INDEX('WPTM - Section F'!E$93:E$574,MATCH('Print View'!$AT209,'WPTM - Section F'!L$93:L$574,0)),""),"")</f>
        <v/>
      </c>
      <c r="R209" s="601"/>
      <c r="S209" s="600" t="str">
        <f ca="1">IFERROR(IF(INDEX('WPTM - Section F'!D$93:D$574,MATCH('Print View'!$AU209,'WPTM - Section F'!L$93:L$574,0))&lt;&gt;0,INDEX('WPTM - Section F'!D$93:D$574,MATCH('Print View'!$AU209,'WPTM - Section F'!L$93:L$574,0)),""),"")</f>
        <v/>
      </c>
      <c r="T209" s="601"/>
      <c r="U209" s="600" t="str">
        <f ca="1">IFERROR(IF(INDEX('WPTM - Section F'!E$93:E$574,MATCH('Print View'!$AU209,'WPTM - Section F'!L$93:L$574,0))&lt;&gt;0,INDEX('WPTM - Section F'!E$93:E$574,MATCH('Print View'!$AU209,'WPTM - Section F'!L$93:L$574,0)),""),"")</f>
        <v/>
      </c>
      <c r="V209" s="601"/>
      <c r="W209" s="600" t="str">
        <f ca="1">IFERROR(IF(INDEX('WPTM - Section F'!D$93:D$574,MATCH('Print View'!$AV209,'WPTM - Section F'!L$93:L$574,0))&lt;&gt;0,INDEX('WPTM - Section F'!D$93:D$574,MATCH('Print View'!$AV209,'WPTM - Section F'!L$93:L$574,0)),""),"")</f>
        <v/>
      </c>
      <c r="X209" s="601"/>
      <c r="Y209" s="600" t="str">
        <f ca="1">IFERROR(IF(INDEX('WPTM - Section F'!E$93:E$574,MATCH('Print View'!$AV209,'WPTM - Section F'!L$93:L$574,0))&lt;&gt;0,INDEX('WPTM - Section F'!E$93:E$574,MATCH('Print View'!$AV209,'WPTM - Section F'!L$93:L$574,0)),""),"")</f>
        <v/>
      </c>
      <c r="Z209" s="601"/>
      <c r="AA209" s="600" t="str">
        <f ca="1">IFERROR(IF(INDEX('WPTM - Section F'!D$93:D$574,MATCH('Print View'!$AW209,'WPTM - Section F'!L$93:L$574,0))&lt;&gt;0,INDEX('WPTM - Section F'!D$93:D$574,MATCH('Print View'!$AW209,'WPTM - Section F'!L$93:L$574,0)),""),"")</f>
        <v/>
      </c>
      <c r="AB209" s="601"/>
      <c r="AC209" s="600" t="str">
        <f ca="1">IFERROR(IF(INDEX('WPTM - Section F'!E$93:E$574,MATCH('Print View'!$AW209,'WPTM - Section F'!L$93:L$574,0))&lt;&gt;0,INDEX('WPTM - Section F'!E$93:E$574,MATCH('Print View'!$AW209,'WPTM - Section F'!L$93:L$574,0)),""),"")</f>
        <v/>
      </c>
      <c r="AD209" s="601"/>
      <c r="AE209" s="600" t="str">
        <f ca="1">IFERROR(IF(INDEX('WPTM - Section F'!D$93:D$574,MATCH('Print View'!$AX209,'WPTM - Section F'!L$93:L$574,0))&lt;&gt;0,INDEX('WPTM - Section F'!D$93:D$574,MATCH('Print View'!$AX209,'WPTM - Section F'!L$93:L$574,0)),""),"")</f>
        <v/>
      </c>
      <c r="AF209" s="601"/>
      <c r="AG209" s="600" t="str">
        <f ca="1">IFERROR(IF(INDEX('WPTM - Section F'!E$93:E$574,MATCH('Print View'!$AX209,'WPTM - Section F'!L$93:L$574,0))&lt;&gt;0,INDEX('WPTM - Section F'!E$93:E$574,MATCH('Print View'!$AX209,'WPTM - Section F'!L$93:L$574,0)),""),"")</f>
        <v/>
      </c>
      <c r="AH209" s="601"/>
      <c r="AI209" s="600" t="str">
        <f ca="1">IFERROR(IF(INDEX('WPTM - Section F'!D$93:D$574,MATCH('Print View'!$AY209,'WPTM - Section F'!L$93:L$574,0))&lt;&gt;0,INDEX('WPTM - Section F'!D$93:D$574,MATCH('Print View'!$AY209,'WPTM - Section F'!L$93:L$574,0)),""),"")</f>
        <v/>
      </c>
      <c r="AJ209" s="601"/>
      <c r="AK209" s="600" t="str">
        <f ca="1">IFERROR(IF(INDEX('WPTM - Section F'!E$93:E$574,MATCH('Print View'!$AY209,'WPTM - Section F'!L$93:L$574,0))&lt;&gt;0,INDEX('WPTM - Section F'!E$93:E$574,MATCH('Print View'!$AY209,'WPTM - Section F'!L$93:L$574,0)),""),"")</f>
        <v/>
      </c>
      <c r="AL209" s="601"/>
      <c r="AM209" s="316" t="str">
        <f>IFERROR(IF(INDEX('WPTM - Section F'!O$8:O$89,MATCH('Print View'!$A209,'WPTM - Section F'!D$8:D$89,0))&lt;&gt;0,INDEX('WPTM - Section F'!O$8:O$89,MATCH('Print View'!$A209,'WPTM - Section F'!D$8:D$89,0)),""),"")</f>
        <v/>
      </c>
      <c r="AN209" s="222"/>
      <c r="AO209" s="310"/>
      <c r="AP209" s="311"/>
      <c r="AQ209" s="311"/>
      <c r="AR209" s="247" t="str">
        <f t="shared" ca="1" si="372"/>
        <v>26</v>
      </c>
      <c r="AS209" s="3" t="str">
        <f t="shared" ca="1" si="373"/>
        <v>261-Jan-20 to 31-Dec-20</v>
      </c>
      <c r="AT209" s="3" t="str">
        <f t="shared" ca="1" si="374"/>
        <v>261-Jan-21 to 31-Dec-21</v>
      </c>
      <c r="AU209" s="3" t="str">
        <f t="shared" ca="1" si="375"/>
        <v>261-Jan-22 to 30-Jun-22</v>
      </c>
      <c r="AV209" s="3" t="str">
        <f t="shared" ca="1" si="376"/>
        <v>261-Jul-22 to 30-Jun-23</v>
      </c>
      <c r="AW209" s="3" t="str">
        <f t="shared" ca="1" si="377"/>
        <v>261-Jul-23 to 30-Jun-24</v>
      </c>
      <c r="AX209" s="9" t="str">
        <f t="shared" si="378"/>
        <v xml:space="preserve">26 to </v>
      </c>
      <c r="AY209" s="9" t="str">
        <f t="shared" si="379"/>
        <v xml:space="preserve">26 to </v>
      </c>
      <c r="AZ209" s="9"/>
      <c r="BA209" s="9"/>
    </row>
    <row r="210" spans="1:53" s="227" customFormat="1" ht="60" hidden="1" customHeight="1" x14ac:dyDescent="0.25">
      <c r="A210" s="297">
        <v>27</v>
      </c>
      <c r="B210" s="315" t="str">
        <f>IFERROR(IF(INDEX('WPTM - Section F'!B$8:B$89,MATCH('Print View'!$A210,'WPTM - Section F'!$A$8:$A$89,0))&lt;&gt;0,INDEX('WPTM - Section F'!B$8:B$89,MATCH('Print View'!$A210,'WPTM - Section F'!$A$8:$A$89,0)),""),"")</f>
        <v/>
      </c>
      <c r="C210" s="315" t="str">
        <f>IFERROR(IF(INDEX('WPTM - Section F'!C$8:C$89,MATCH('Print View'!$A210,'WPTM - Section F'!$A$8:$A$89,0))&lt;&gt;0,INDEX('WPTM - Section F'!C$8:C$89,MATCH('Print View'!$A210,'WPTM - Section F'!$A$8:$A$89,0)),""),"")</f>
        <v/>
      </c>
      <c r="D210" s="315" t="str">
        <f>IFERROR(IF(INDEX('WPTM - Section F'!D$8:D$89,MATCH('Print View'!$A210,'WPTM - Section F'!$A$8:$A$89,0))&lt;&gt;0,INDEX('WPTM - Section F'!D$8:D$89,MATCH('Print View'!$A210,'WPTM - Section F'!$A$8:$A$89,0)),""),"")</f>
        <v/>
      </c>
      <c r="E210" s="315" t="str">
        <f>IFERROR(IF(INDEX('WPTM - Section F'!E$8:E$89,MATCH('Print View'!$A210,'WPTM - Section F'!$A$8:$A$89,0))&lt;&gt;0,INDEX('WPTM - Section F'!E$8:E$89,MATCH('Print View'!$A210,'WPTM - Section F'!$A$8:$A$89,0)),""),"")</f>
        <v/>
      </c>
      <c r="F210" s="315" t="str">
        <f>IFERROR(IF(INDEX('WPTM - Section F'!N$8:N$89,MATCH('Print View'!$A210,'WPTM - Section F'!$A$8:$A$89,0))&lt;&gt;0,INDEX('WPTM - Section F'!N$8:N$89,MATCH('Print View'!$A210,'WPTM - Section F'!$A$8:$A$89,0)),""),"")</f>
        <v/>
      </c>
      <c r="G210" s="600" t="str">
        <f ca="1">IFERROR(IF(INDEX('WPTM - Section F'!D$93:D$574,MATCH('Print View'!$AR210,'WPTM - Section F'!L$93:L$574,0))&lt;&gt;0,INDEX('WPTM - Section F'!D$93:D$574,MATCH('Print View'!$AR210,'WPTM - Section F'!L$93:L$574,0)),""),"")</f>
        <v/>
      </c>
      <c r="H210" s="601"/>
      <c r="I210" s="600" t="str">
        <f ca="1">IFERROR(IF(INDEX('WPTM - Section F'!E$93:E$574,MATCH('Print View'!$AR210,'WPTM - Section F'!L$93:L$574,0))&lt;&gt;0,INDEX('WPTM - Section F'!E$93:E$574,MATCH('Print View'!$AR210,'WPTM - Section F'!L$93:L$574,0)),""),"")</f>
        <v/>
      </c>
      <c r="J210" s="601"/>
      <c r="K210" s="600" t="str">
        <f ca="1">IFERROR(IF(INDEX('WPTM - Section F'!D$93:D$574,MATCH('Print View'!$AS210,'WPTM - Section F'!L$93:L$574,0))&lt;&gt;0,INDEX('WPTM - Section F'!D$93:D$574,MATCH('Print View'!$AS210,'WPTM - Section F'!L$93:L$574,0)),""),"")</f>
        <v/>
      </c>
      <c r="L210" s="601"/>
      <c r="M210" s="600" t="str">
        <f ca="1">IFERROR(IF(INDEX('WPTM - Section F'!E$93:E$574,MATCH('Print View'!$AS210,'WPTM - Section F'!L$93:L$574,0))&lt;&gt;0,INDEX('WPTM - Section F'!E$93:E$574,MATCH('Print View'!$AS210,'WPTM - Section F'!L$93:L$574,0)),""),"")</f>
        <v/>
      </c>
      <c r="N210" s="601"/>
      <c r="O210" s="600" t="str">
        <f ca="1">IFERROR(IF(INDEX('WPTM - Section F'!D$93:D$574,MATCH('Print View'!$AT210,'WPTM - Section F'!L$93:L$574,0))&lt;&gt;0,INDEX('WPTM - Section F'!D$93:D$574,MATCH('Print View'!$AT210,'WPTM - Section F'!L$93:L$574,0)),""),"")</f>
        <v/>
      </c>
      <c r="P210" s="601"/>
      <c r="Q210" s="600" t="str">
        <f ca="1">IFERROR(IF(INDEX('WPTM - Section F'!E$93:E$574,MATCH('Print View'!$AT210,'WPTM - Section F'!L$93:L$574,0))&lt;&gt;0,INDEX('WPTM - Section F'!E$93:E$574,MATCH('Print View'!$AT210,'WPTM - Section F'!L$93:L$574,0)),""),"")</f>
        <v/>
      </c>
      <c r="R210" s="601"/>
      <c r="S210" s="600" t="str">
        <f ca="1">IFERROR(IF(INDEX('WPTM - Section F'!D$93:D$574,MATCH('Print View'!$AU210,'WPTM - Section F'!L$93:L$574,0))&lt;&gt;0,INDEX('WPTM - Section F'!D$93:D$574,MATCH('Print View'!$AU210,'WPTM - Section F'!L$93:L$574,0)),""),"")</f>
        <v/>
      </c>
      <c r="T210" s="601"/>
      <c r="U210" s="600" t="str">
        <f ca="1">IFERROR(IF(INDEX('WPTM - Section F'!E$93:E$574,MATCH('Print View'!$AU210,'WPTM - Section F'!L$93:L$574,0))&lt;&gt;0,INDEX('WPTM - Section F'!E$93:E$574,MATCH('Print View'!$AU210,'WPTM - Section F'!L$93:L$574,0)),""),"")</f>
        <v/>
      </c>
      <c r="V210" s="601"/>
      <c r="W210" s="600" t="str">
        <f ca="1">IFERROR(IF(INDEX('WPTM - Section F'!D$93:D$574,MATCH('Print View'!$AV210,'WPTM - Section F'!L$93:L$574,0))&lt;&gt;0,INDEX('WPTM - Section F'!D$93:D$574,MATCH('Print View'!$AV210,'WPTM - Section F'!L$93:L$574,0)),""),"")</f>
        <v/>
      </c>
      <c r="X210" s="601"/>
      <c r="Y210" s="600" t="str">
        <f ca="1">IFERROR(IF(INDEX('WPTM - Section F'!E$93:E$574,MATCH('Print View'!$AV210,'WPTM - Section F'!L$93:L$574,0))&lt;&gt;0,INDEX('WPTM - Section F'!E$93:E$574,MATCH('Print View'!$AV210,'WPTM - Section F'!L$93:L$574,0)),""),"")</f>
        <v/>
      </c>
      <c r="Z210" s="601"/>
      <c r="AA210" s="600" t="str">
        <f ca="1">IFERROR(IF(INDEX('WPTM - Section F'!D$93:D$574,MATCH('Print View'!$AW210,'WPTM - Section F'!L$93:L$574,0))&lt;&gt;0,INDEX('WPTM - Section F'!D$93:D$574,MATCH('Print View'!$AW210,'WPTM - Section F'!L$93:L$574,0)),""),"")</f>
        <v/>
      </c>
      <c r="AB210" s="601"/>
      <c r="AC210" s="600" t="str">
        <f ca="1">IFERROR(IF(INDEX('WPTM - Section F'!E$93:E$574,MATCH('Print View'!$AW210,'WPTM - Section F'!L$93:L$574,0))&lt;&gt;0,INDEX('WPTM - Section F'!E$93:E$574,MATCH('Print View'!$AW210,'WPTM - Section F'!L$93:L$574,0)),""),"")</f>
        <v/>
      </c>
      <c r="AD210" s="601"/>
      <c r="AE210" s="600" t="str">
        <f ca="1">IFERROR(IF(INDEX('WPTM - Section F'!D$93:D$574,MATCH('Print View'!$AX210,'WPTM - Section F'!L$93:L$574,0))&lt;&gt;0,INDEX('WPTM - Section F'!D$93:D$574,MATCH('Print View'!$AX210,'WPTM - Section F'!L$93:L$574,0)),""),"")</f>
        <v/>
      </c>
      <c r="AF210" s="601"/>
      <c r="AG210" s="600" t="str">
        <f ca="1">IFERROR(IF(INDEX('WPTM - Section F'!E$93:E$574,MATCH('Print View'!$AX210,'WPTM - Section F'!L$93:L$574,0))&lt;&gt;0,INDEX('WPTM - Section F'!E$93:E$574,MATCH('Print View'!$AX210,'WPTM - Section F'!L$93:L$574,0)),""),"")</f>
        <v/>
      </c>
      <c r="AH210" s="601"/>
      <c r="AI210" s="600" t="str">
        <f ca="1">IFERROR(IF(INDEX('WPTM - Section F'!D$93:D$574,MATCH('Print View'!$AY210,'WPTM - Section F'!L$93:L$574,0))&lt;&gt;0,INDEX('WPTM - Section F'!D$93:D$574,MATCH('Print View'!$AY210,'WPTM - Section F'!L$93:L$574,0)),""),"")</f>
        <v/>
      </c>
      <c r="AJ210" s="601"/>
      <c r="AK210" s="600" t="str">
        <f ca="1">IFERROR(IF(INDEX('WPTM - Section F'!E$93:E$574,MATCH('Print View'!$AY210,'WPTM - Section F'!L$93:L$574,0))&lt;&gt;0,INDEX('WPTM - Section F'!E$93:E$574,MATCH('Print View'!$AY210,'WPTM - Section F'!L$93:L$574,0)),""),"")</f>
        <v/>
      </c>
      <c r="AL210" s="601"/>
      <c r="AM210" s="316" t="str">
        <f>IFERROR(IF(INDEX('WPTM - Section F'!O$8:O$89,MATCH('Print View'!$A210,'WPTM - Section F'!D$8:D$89,0))&lt;&gt;0,INDEX('WPTM - Section F'!O$8:O$89,MATCH('Print View'!$A210,'WPTM - Section F'!D$8:D$89,0)),""),"")</f>
        <v/>
      </c>
      <c r="AN210" s="222"/>
      <c r="AO210" s="310"/>
      <c r="AP210" s="311"/>
      <c r="AQ210" s="311"/>
      <c r="AR210" s="247" t="str">
        <f t="shared" ca="1" si="372"/>
        <v>27</v>
      </c>
      <c r="AS210" s="3" t="str">
        <f t="shared" ca="1" si="373"/>
        <v>271-Jan-20 to 31-Dec-20</v>
      </c>
      <c r="AT210" s="3" t="str">
        <f t="shared" ca="1" si="374"/>
        <v>271-Jan-21 to 31-Dec-21</v>
      </c>
      <c r="AU210" s="3" t="str">
        <f t="shared" ca="1" si="375"/>
        <v>271-Jan-22 to 30-Jun-22</v>
      </c>
      <c r="AV210" s="3" t="str">
        <f t="shared" ca="1" si="376"/>
        <v>271-Jul-22 to 30-Jun-23</v>
      </c>
      <c r="AW210" s="3" t="str">
        <f t="shared" ca="1" si="377"/>
        <v>271-Jul-23 to 30-Jun-24</v>
      </c>
      <c r="AX210" s="9" t="str">
        <f t="shared" si="378"/>
        <v xml:space="preserve">27 to </v>
      </c>
      <c r="AY210" s="9" t="str">
        <f t="shared" si="379"/>
        <v xml:space="preserve">27 to </v>
      </c>
      <c r="AZ210" s="9"/>
      <c r="BA210" s="9"/>
    </row>
    <row r="211" spans="1:53" s="227" customFormat="1" ht="60" hidden="1" customHeight="1" x14ac:dyDescent="0.25">
      <c r="A211" s="297">
        <v>28</v>
      </c>
      <c r="B211" s="315" t="str">
        <f>IFERROR(IF(INDEX('WPTM - Section F'!B$8:B$89,MATCH('Print View'!$A211,'WPTM - Section F'!$A$8:$A$89,0))&lt;&gt;0,INDEX('WPTM - Section F'!B$8:B$89,MATCH('Print View'!$A211,'WPTM - Section F'!$A$8:$A$89,0)),""),"")</f>
        <v/>
      </c>
      <c r="C211" s="315" t="str">
        <f>IFERROR(IF(INDEX('WPTM - Section F'!C$8:C$89,MATCH('Print View'!$A211,'WPTM - Section F'!$A$8:$A$89,0))&lt;&gt;0,INDEX('WPTM - Section F'!C$8:C$89,MATCH('Print View'!$A211,'WPTM - Section F'!$A$8:$A$89,0)),""),"")</f>
        <v/>
      </c>
      <c r="D211" s="315" t="str">
        <f>IFERROR(IF(INDEX('WPTM - Section F'!D$8:D$89,MATCH('Print View'!$A211,'WPTM - Section F'!$A$8:$A$89,0))&lt;&gt;0,INDEX('WPTM - Section F'!D$8:D$89,MATCH('Print View'!$A211,'WPTM - Section F'!$A$8:$A$89,0)),""),"")</f>
        <v/>
      </c>
      <c r="E211" s="315" t="str">
        <f>IFERROR(IF(INDEX('WPTM - Section F'!E$8:E$89,MATCH('Print View'!$A211,'WPTM - Section F'!$A$8:$A$89,0))&lt;&gt;0,INDEX('WPTM - Section F'!E$8:E$89,MATCH('Print View'!$A211,'WPTM - Section F'!$A$8:$A$89,0)),""),"")</f>
        <v/>
      </c>
      <c r="F211" s="315" t="str">
        <f>IFERROR(IF(INDEX('WPTM - Section F'!N$8:N$89,MATCH('Print View'!$A211,'WPTM - Section F'!$A$8:$A$89,0))&lt;&gt;0,INDEX('WPTM - Section F'!N$8:N$89,MATCH('Print View'!$A211,'WPTM - Section F'!$A$8:$A$89,0)),""),"")</f>
        <v/>
      </c>
      <c r="G211" s="600" t="str">
        <f ca="1">IFERROR(IF(INDEX('WPTM - Section F'!D$93:D$574,MATCH('Print View'!$AR211,'WPTM - Section F'!L$93:L$574,0))&lt;&gt;0,INDEX('WPTM - Section F'!D$93:D$574,MATCH('Print View'!$AR211,'WPTM - Section F'!L$93:L$574,0)),""),"")</f>
        <v/>
      </c>
      <c r="H211" s="601"/>
      <c r="I211" s="600" t="str">
        <f ca="1">IFERROR(IF(INDEX('WPTM - Section F'!E$93:E$574,MATCH('Print View'!$AR211,'WPTM - Section F'!L$93:L$574,0))&lt;&gt;0,INDEX('WPTM - Section F'!E$93:E$574,MATCH('Print View'!$AR211,'WPTM - Section F'!L$93:L$574,0)),""),"")</f>
        <v/>
      </c>
      <c r="J211" s="601"/>
      <c r="K211" s="600" t="str">
        <f ca="1">IFERROR(IF(INDEX('WPTM - Section F'!D$93:D$574,MATCH('Print View'!$AS211,'WPTM - Section F'!L$93:L$574,0))&lt;&gt;0,INDEX('WPTM - Section F'!D$93:D$574,MATCH('Print View'!$AS211,'WPTM - Section F'!L$93:L$574,0)),""),"")</f>
        <v/>
      </c>
      <c r="L211" s="601"/>
      <c r="M211" s="600" t="str">
        <f ca="1">IFERROR(IF(INDEX('WPTM - Section F'!E$93:E$574,MATCH('Print View'!$AS211,'WPTM - Section F'!L$93:L$574,0))&lt;&gt;0,INDEX('WPTM - Section F'!E$93:E$574,MATCH('Print View'!$AS211,'WPTM - Section F'!L$93:L$574,0)),""),"")</f>
        <v/>
      </c>
      <c r="N211" s="601"/>
      <c r="O211" s="600" t="str">
        <f ca="1">IFERROR(IF(INDEX('WPTM - Section F'!D$93:D$574,MATCH('Print View'!$AT211,'WPTM - Section F'!L$93:L$574,0))&lt;&gt;0,INDEX('WPTM - Section F'!D$93:D$574,MATCH('Print View'!$AT211,'WPTM - Section F'!L$93:L$574,0)),""),"")</f>
        <v/>
      </c>
      <c r="P211" s="601"/>
      <c r="Q211" s="600" t="str">
        <f ca="1">IFERROR(IF(INDEX('WPTM - Section F'!E$93:E$574,MATCH('Print View'!$AT211,'WPTM - Section F'!L$93:L$574,0))&lt;&gt;0,INDEX('WPTM - Section F'!E$93:E$574,MATCH('Print View'!$AT211,'WPTM - Section F'!L$93:L$574,0)),""),"")</f>
        <v/>
      </c>
      <c r="R211" s="601"/>
      <c r="S211" s="600" t="str">
        <f ca="1">IFERROR(IF(INDEX('WPTM - Section F'!D$93:D$574,MATCH('Print View'!$AU211,'WPTM - Section F'!L$93:L$574,0))&lt;&gt;0,INDEX('WPTM - Section F'!D$93:D$574,MATCH('Print View'!$AU211,'WPTM - Section F'!L$93:L$574,0)),""),"")</f>
        <v/>
      </c>
      <c r="T211" s="601"/>
      <c r="U211" s="600" t="str">
        <f ca="1">IFERROR(IF(INDEX('WPTM - Section F'!E$93:E$574,MATCH('Print View'!$AU211,'WPTM - Section F'!L$93:L$574,0))&lt;&gt;0,INDEX('WPTM - Section F'!E$93:E$574,MATCH('Print View'!$AU211,'WPTM - Section F'!L$93:L$574,0)),""),"")</f>
        <v/>
      </c>
      <c r="V211" s="601"/>
      <c r="W211" s="600" t="str">
        <f ca="1">IFERROR(IF(INDEX('WPTM - Section F'!D$93:D$574,MATCH('Print View'!$AV211,'WPTM - Section F'!L$93:L$574,0))&lt;&gt;0,INDEX('WPTM - Section F'!D$93:D$574,MATCH('Print View'!$AV211,'WPTM - Section F'!L$93:L$574,0)),""),"")</f>
        <v/>
      </c>
      <c r="X211" s="601"/>
      <c r="Y211" s="600" t="str">
        <f ca="1">IFERROR(IF(INDEX('WPTM - Section F'!E$93:E$574,MATCH('Print View'!$AV211,'WPTM - Section F'!L$93:L$574,0))&lt;&gt;0,INDEX('WPTM - Section F'!E$93:E$574,MATCH('Print View'!$AV211,'WPTM - Section F'!L$93:L$574,0)),""),"")</f>
        <v/>
      </c>
      <c r="Z211" s="601"/>
      <c r="AA211" s="600" t="str">
        <f ca="1">IFERROR(IF(INDEX('WPTM - Section F'!D$93:D$574,MATCH('Print View'!$AW211,'WPTM - Section F'!L$93:L$574,0))&lt;&gt;0,INDEX('WPTM - Section F'!D$93:D$574,MATCH('Print View'!$AW211,'WPTM - Section F'!L$93:L$574,0)),""),"")</f>
        <v/>
      </c>
      <c r="AB211" s="601"/>
      <c r="AC211" s="600" t="str">
        <f ca="1">IFERROR(IF(INDEX('WPTM - Section F'!E$93:E$574,MATCH('Print View'!$AW211,'WPTM - Section F'!L$93:L$574,0))&lt;&gt;0,INDEX('WPTM - Section F'!E$93:E$574,MATCH('Print View'!$AW211,'WPTM - Section F'!L$93:L$574,0)),""),"")</f>
        <v/>
      </c>
      <c r="AD211" s="601"/>
      <c r="AE211" s="600" t="str">
        <f ca="1">IFERROR(IF(INDEX('WPTM - Section F'!D$93:D$574,MATCH('Print View'!$AX211,'WPTM - Section F'!L$93:L$574,0))&lt;&gt;0,INDEX('WPTM - Section F'!D$93:D$574,MATCH('Print View'!$AX211,'WPTM - Section F'!L$93:L$574,0)),""),"")</f>
        <v/>
      </c>
      <c r="AF211" s="601"/>
      <c r="AG211" s="600" t="str">
        <f ca="1">IFERROR(IF(INDEX('WPTM - Section F'!E$93:E$574,MATCH('Print View'!$AX211,'WPTM - Section F'!L$93:L$574,0))&lt;&gt;0,INDEX('WPTM - Section F'!E$93:E$574,MATCH('Print View'!$AX211,'WPTM - Section F'!L$93:L$574,0)),""),"")</f>
        <v/>
      </c>
      <c r="AH211" s="601"/>
      <c r="AI211" s="600" t="str">
        <f ca="1">IFERROR(IF(INDEX('WPTM - Section F'!D$93:D$574,MATCH('Print View'!$AY211,'WPTM - Section F'!L$93:L$574,0))&lt;&gt;0,INDEX('WPTM - Section F'!D$93:D$574,MATCH('Print View'!$AY211,'WPTM - Section F'!L$93:L$574,0)),""),"")</f>
        <v/>
      </c>
      <c r="AJ211" s="601"/>
      <c r="AK211" s="600" t="str">
        <f ca="1">IFERROR(IF(INDEX('WPTM - Section F'!E$93:E$574,MATCH('Print View'!$AY211,'WPTM - Section F'!L$93:L$574,0))&lt;&gt;0,INDEX('WPTM - Section F'!E$93:E$574,MATCH('Print View'!$AY211,'WPTM - Section F'!L$93:L$574,0)),""),"")</f>
        <v/>
      </c>
      <c r="AL211" s="601"/>
      <c r="AM211" s="316" t="str">
        <f>IFERROR(IF(INDEX('WPTM - Section F'!O$8:O$89,MATCH('Print View'!$A211,'WPTM - Section F'!D$8:D$89,0))&lt;&gt;0,INDEX('WPTM - Section F'!O$8:O$89,MATCH('Print View'!$A211,'WPTM - Section F'!D$8:D$89,0)),""),"")</f>
        <v/>
      </c>
      <c r="AN211" s="222"/>
      <c r="AO211" s="310"/>
      <c r="AP211" s="311"/>
      <c r="AQ211" s="311"/>
      <c r="AR211" s="247" t="str">
        <f t="shared" ca="1" si="372"/>
        <v>28</v>
      </c>
      <c r="AS211" s="3" t="str">
        <f t="shared" ca="1" si="373"/>
        <v>281-Jan-20 to 31-Dec-20</v>
      </c>
      <c r="AT211" s="3" t="str">
        <f t="shared" ca="1" si="374"/>
        <v>281-Jan-21 to 31-Dec-21</v>
      </c>
      <c r="AU211" s="3" t="str">
        <f t="shared" ca="1" si="375"/>
        <v>281-Jan-22 to 30-Jun-22</v>
      </c>
      <c r="AV211" s="3" t="str">
        <f t="shared" ca="1" si="376"/>
        <v>281-Jul-22 to 30-Jun-23</v>
      </c>
      <c r="AW211" s="3" t="str">
        <f t="shared" ca="1" si="377"/>
        <v>281-Jul-23 to 30-Jun-24</v>
      </c>
      <c r="AX211" s="9" t="str">
        <f t="shared" si="378"/>
        <v xml:space="preserve">28 to </v>
      </c>
      <c r="AY211" s="9" t="str">
        <f t="shared" si="379"/>
        <v xml:space="preserve">28 to </v>
      </c>
      <c r="AZ211" s="9"/>
      <c r="BA211" s="9"/>
    </row>
    <row r="212" spans="1:53" s="227" customFormat="1" ht="60" hidden="1" customHeight="1" x14ac:dyDescent="0.25">
      <c r="A212" s="297">
        <v>29</v>
      </c>
      <c r="B212" s="315" t="str">
        <f>IFERROR(IF(INDEX('WPTM - Section F'!B$8:B$89,MATCH('Print View'!$A212,'WPTM - Section F'!$A$8:$A$89,0))&lt;&gt;0,INDEX('WPTM - Section F'!B$8:B$89,MATCH('Print View'!$A212,'WPTM - Section F'!$A$8:$A$89,0)),""),"")</f>
        <v/>
      </c>
      <c r="C212" s="315" t="str">
        <f>IFERROR(IF(INDEX('WPTM - Section F'!C$8:C$89,MATCH('Print View'!$A212,'WPTM - Section F'!$A$8:$A$89,0))&lt;&gt;0,INDEX('WPTM - Section F'!C$8:C$89,MATCH('Print View'!$A212,'WPTM - Section F'!$A$8:$A$89,0)),""),"")</f>
        <v/>
      </c>
      <c r="D212" s="315" t="str">
        <f>IFERROR(IF(INDEX('WPTM - Section F'!D$8:D$89,MATCH('Print View'!$A212,'WPTM - Section F'!$A$8:$A$89,0))&lt;&gt;0,INDEX('WPTM - Section F'!D$8:D$89,MATCH('Print View'!$A212,'WPTM - Section F'!$A$8:$A$89,0)),""),"")</f>
        <v/>
      </c>
      <c r="E212" s="315" t="str">
        <f>IFERROR(IF(INDEX('WPTM - Section F'!E$8:E$89,MATCH('Print View'!$A212,'WPTM - Section F'!$A$8:$A$89,0))&lt;&gt;0,INDEX('WPTM - Section F'!E$8:E$89,MATCH('Print View'!$A212,'WPTM - Section F'!$A$8:$A$89,0)),""),"")</f>
        <v/>
      </c>
      <c r="F212" s="315" t="str">
        <f>IFERROR(IF(INDEX('WPTM - Section F'!N$8:N$89,MATCH('Print View'!$A212,'WPTM - Section F'!$A$8:$A$89,0))&lt;&gt;0,INDEX('WPTM - Section F'!N$8:N$89,MATCH('Print View'!$A212,'WPTM - Section F'!$A$8:$A$89,0)),""),"")</f>
        <v/>
      </c>
      <c r="G212" s="600" t="str">
        <f ca="1">IFERROR(IF(INDEX('WPTM - Section F'!D$93:D$574,MATCH('Print View'!$AR212,'WPTM - Section F'!L$93:L$574,0))&lt;&gt;0,INDEX('WPTM - Section F'!D$93:D$574,MATCH('Print View'!$AR212,'WPTM - Section F'!L$93:L$574,0)),""),"")</f>
        <v/>
      </c>
      <c r="H212" s="601"/>
      <c r="I212" s="600" t="str">
        <f ca="1">IFERROR(IF(INDEX('WPTM - Section F'!E$93:E$574,MATCH('Print View'!$AR212,'WPTM - Section F'!L$93:L$574,0))&lt;&gt;0,INDEX('WPTM - Section F'!E$93:E$574,MATCH('Print View'!$AR212,'WPTM - Section F'!L$93:L$574,0)),""),"")</f>
        <v/>
      </c>
      <c r="J212" s="601"/>
      <c r="K212" s="600" t="str">
        <f ca="1">IFERROR(IF(INDEX('WPTM - Section F'!D$93:D$574,MATCH('Print View'!$AS212,'WPTM - Section F'!L$93:L$574,0))&lt;&gt;0,INDEX('WPTM - Section F'!D$93:D$574,MATCH('Print View'!$AS212,'WPTM - Section F'!L$93:L$574,0)),""),"")</f>
        <v/>
      </c>
      <c r="L212" s="601"/>
      <c r="M212" s="600" t="str">
        <f ca="1">IFERROR(IF(INDEX('WPTM - Section F'!E$93:E$574,MATCH('Print View'!$AS212,'WPTM - Section F'!L$93:L$574,0))&lt;&gt;0,INDEX('WPTM - Section F'!E$93:E$574,MATCH('Print View'!$AS212,'WPTM - Section F'!L$93:L$574,0)),""),"")</f>
        <v/>
      </c>
      <c r="N212" s="601"/>
      <c r="O212" s="600" t="str">
        <f ca="1">IFERROR(IF(INDEX('WPTM - Section F'!D$93:D$574,MATCH('Print View'!$AT212,'WPTM - Section F'!L$93:L$574,0))&lt;&gt;0,INDEX('WPTM - Section F'!D$93:D$574,MATCH('Print View'!$AT212,'WPTM - Section F'!L$93:L$574,0)),""),"")</f>
        <v/>
      </c>
      <c r="P212" s="601"/>
      <c r="Q212" s="600" t="str">
        <f ca="1">IFERROR(IF(INDEX('WPTM - Section F'!E$93:E$574,MATCH('Print View'!$AT212,'WPTM - Section F'!L$93:L$574,0))&lt;&gt;0,INDEX('WPTM - Section F'!E$93:E$574,MATCH('Print View'!$AT212,'WPTM - Section F'!L$93:L$574,0)),""),"")</f>
        <v/>
      </c>
      <c r="R212" s="601"/>
      <c r="S212" s="600" t="str">
        <f ca="1">IFERROR(IF(INDEX('WPTM - Section F'!D$93:D$574,MATCH('Print View'!$AU212,'WPTM - Section F'!L$93:L$574,0))&lt;&gt;0,INDEX('WPTM - Section F'!D$93:D$574,MATCH('Print View'!$AU212,'WPTM - Section F'!L$93:L$574,0)),""),"")</f>
        <v/>
      </c>
      <c r="T212" s="601"/>
      <c r="U212" s="600" t="str">
        <f ca="1">IFERROR(IF(INDEX('WPTM - Section F'!E$93:E$574,MATCH('Print View'!$AU212,'WPTM - Section F'!L$93:L$574,0))&lt;&gt;0,INDEX('WPTM - Section F'!E$93:E$574,MATCH('Print View'!$AU212,'WPTM - Section F'!L$93:L$574,0)),""),"")</f>
        <v/>
      </c>
      <c r="V212" s="601"/>
      <c r="W212" s="600" t="str">
        <f ca="1">IFERROR(IF(INDEX('WPTM - Section F'!D$93:D$574,MATCH('Print View'!$AV212,'WPTM - Section F'!L$93:L$574,0))&lt;&gt;0,INDEX('WPTM - Section F'!D$93:D$574,MATCH('Print View'!$AV212,'WPTM - Section F'!L$93:L$574,0)),""),"")</f>
        <v/>
      </c>
      <c r="X212" s="601"/>
      <c r="Y212" s="600" t="str">
        <f ca="1">IFERROR(IF(INDEX('WPTM - Section F'!E$93:E$574,MATCH('Print View'!$AV212,'WPTM - Section F'!L$93:L$574,0))&lt;&gt;0,INDEX('WPTM - Section F'!E$93:E$574,MATCH('Print View'!$AV212,'WPTM - Section F'!L$93:L$574,0)),""),"")</f>
        <v/>
      </c>
      <c r="Z212" s="601"/>
      <c r="AA212" s="600" t="str">
        <f ca="1">IFERROR(IF(INDEX('WPTM - Section F'!D$93:D$574,MATCH('Print View'!$AW212,'WPTM - Section F'!L$93:L$574,0))&lt;&gt;0,INDEX('WPTM - Section F'!D$93:D$574,MATCH('Print View'!$AW212,'WPTM - Section F'!L$93:L$574,0)),""),"")</f>
        <v/>
      </c>
      <c r="AB212" s="601"/>
      <c r="AC212" s="600" t="str">
        <f ca="1">IFERROR(IF(INDEX('WPTM - Section F'!E$93:E$574,MATCH('Print View'!$AW212,'WPTM - Section F'!L$93:L$574,0))&lt;&gt;0,INDEX('WPTM - Section F'!E$93:E$574,MATCH('Print View'!$AW212,'WPTM - Section F'!L$93:L$574,0)),""),"")</f>
        <v/>
      </c>
      <c r="AD212" s="601"/>
      <c r="AE212" s="600" t="str">
        <f ca="1">IFERROR(IF(INDEX('WPTM - Section F'!D$93:D$574,MATCH('Print View'!$AX212,'WPTM - Section F'!L$93:L$574,0))&lt;&gt;0,INDEX('WPTM - Section F'!D$93:D$574,MATCH('Print View'!$AX212,'WPTM - Section F'!L$93:L$574,0)),""),"")</f>
        <v/>
      </c>
      <c r="AF212" s="601"/>
      <c r="AG212" s="600" t="str">
        <f ca="1">IFERROR(IF(INDEX('WPTM - Section F'!E$93:E$574,MATCH('Print View'!$AX212,'WPTM - Section F'!L$93:L$574,0))&lt;&gt;0,INDEX('WPTM - Section F'!E$93:E$574,MATCH('Print View'!$AX212,'WPTM - Section F'!L$93:L$574,0)),""),"")</f>
        <v/>
      </c>
      <c r="AH212" s="601"/>
      <c r="AI212" s="600" t="str">
        <f ca="1">IFERROR(IF(INDEX('WPTM - Section F'!D$93:D$574,MATCH('Print View'!$AY212,'WPTM - Section F'!L$93:L$574,0))&lt;&gt;0,INDEX('WPTM - Section F'!D$93:D$574,MATCH('Print View'!$AY212,'WPTM - Section F'!L$93:L$574,0)),""),"")</f>
        <v/>
      </c>
      <c r="AJ212" s="601"/>
      <c r="AK212" s="600" t="str">
        <f ca="1">IFERROR(IF(INDEX('WPTM - Section F'!E$93:E$574,MATCH('Print View'!$AY212,'WPTM - Section F'!L$93:L$574,0))&lt;&gt;0,INDEX('WPTM - Section F'!E$93:E$574,MATCH('Print View'!$AY212,'WPTM - Section F'!L$93:L$574,0)),""),"")</f>
        <v/>
      </c>
      <c r="AL212" s="601"/>
      <c r="AM212" s="316" t="str">
        <f>IFERROR(IF(INDEX('WPTM - Section F'!O$8:O$89,MATCH('Print View'!$A212,'WPTM - Section F'!D$8:D$89,0))&lt;&gt;0,INDEX('WPTM - Section F'!O$8:O$89,MATCH('Print View'!$A212,'WPTM - Section F'!D$8:D$89,0)),""),"")</f>
        <v/>
      </c>
      <c r="AN212" s="222"/>
      <c r="AO212" s="310"/>
      <c r="AP212" s="311"/>
      <c r="AQ212" s="311"/>
      <c r="AR212" s="247" t="str">
        <f t="shared" ca="1" si="372"/>
        <v>29</v>
      </c>
      <c r="AS212" s="3" t="str">
        <f t="shared" ca="1" si="373"/>
        <v>291-Jan-20 to 31-Dec-20</v>
      </c>
      <c r="AT212" s="3" t="str">
        <f t="shared" ca="1" si="374"/>
        <v>291-Jan-21 to 31-Dec-21</v>
      </c>
      <c r="AU212" s="3" t="str">
        <f t="shared" ca="1" si="375"/>
        <v>291-Jan-22 to 30-Jun-22</v>
      </c>
      <c r="AV212" s="3" t="str">
        <f t="shared" ca="1" si="376"/>
        <v>291-Jul-22 to 30-Jun-23</v>
      </c>
      <c r="AW212" s="3" t="str">
        <f t="shared" ca="1" si="377"/>
        <v>291-Jul-23 to 30-Jun-24</v>
      </c>
      <c r="AX212" s="9" t="str">
        <f t="shared" si="378"/>
        <v xml:space="preserve">29 to </v>
      </c>
      <c r="AY212" s="9" t="str">
        <f t="shared" si="379"/>
        <v xml:space="preserve">29 to </v>
      </c>
      <c r="AZ212" s="9"/>
      <c r="BA212" s="9"/>
    </row>
    <row r="213" spans="1:53" s="227" customFormat="1" ht="60" hidden="1" customHeight="1" x14ac:dyDescent="0.25">
      <c r="A213" s="297">
        <v>30</v>
      </c>
      <c r="B213" s="315" t="str">
        <f>IFERROR(IF(INDEX('WPTM - Section F'!B$8:B$89,MATCH('Print View'!$A213,'WPTM - Section F'!$A$8:$A$89,0))&lt;&gt;0,INDEX('WPTM - Section F'!B$8:B$89,MATCH('Print View'!$A213,'WPTM - Section F'!$A$8:$A$89,0)),""),"")</f>
        <v/>
      </c>
      <c r="C213" s="315" t="str">
        <f>IFERROR(IF(INDEX('WPTM - Section F'!C$8:C$89,MATCH('Print View'!$A213,'WPTM - Section F'!$A$8:$A$89,0))&lt;&gt;0,INDEX('WPTM - Section F'!C$8:C$89,MATCH('Print View'!$A213,'WPTM - Section F'!$A$8:$A$89,0)),""),"")</f>
        <v/>
      </c>
      <c r="D213" s="315" t="str">
        <f>IFERROR(IF(INDEX('WPTM - Section F'!D$8:D$89,MATCH('Print View'!$A213,'WPTM - Section F'!$A$8:$A$89,0))&lt;&gt;0,INDEX('WPTM - Section F'!D$8:D$89,MATCH('Print View'!$A213,'WPTM - Section F'!$A$8:$A$89,0)),""),"")</f>
        <v/>
      </c>
      <c r="E213" s="315" t="str">
        <f>IFERROR(IF(INDEX('WPTM - Section F'!E$8:E$89,MATCH('Print View'!$A213,'WPTM - Section F'!$A$8:$A$89,0))&lt;&gt;0,INDEX('WPTM - Section F'!E$8:E$89,MATCH('Print View'!$A213,'WPTM - Section F'!$A$8:$A$89,0)),""),"")</f>
        <v/>
      </c>
      <c r="F213" s="315" t="str">
        <f>IFERROR(IF(INDEX('WPTM - Section F'!N$8:N$89,MATCH('Print View'!$A213,'WPTM - Section F'!$A$8:$A$89,0))&lt;&gt;0,INDEX('WPTM - Section F'!N$8:N$89,MATCH('Print View'!$A213,'WPTM - Section F'!$A$8:$A$89,0)),""),"")</f>
        <v/>
      </c>
      <c r="G213" s="600" t="str">
        <f ca="1">IFERROR(IF(INDEX('WPTM - Section F'!D$93:D$574,MATCH('Print View'!$AR213,'WPTM - Section F'!L$93:L$574,0))&lt;&gt;0,INDEX('WPTM - Section F'!D$93:D$574,MATCH('Print View'!$AR213,'WPTM - Section F'!L$93:L$574,0)),""),"")</f>
        <v/>
      </c>
      <c r="H213" s="601"/>
      <c r="I213" s="600" t="str">
        <f ca="1">IFERROR(IF(INDEX('WPTM - Section F'!E$93:E$574,MATCH('Print View'!$AR213,'WPTM - Section F'!L$93:L$574,0))&lt;&gt;0,INDEX('WPTM - Section F'!E$93:E$574,MATCH('Print View'!$AR213,'WPTM - Section F'!L$93:L$574,0)),""),"")</f>
        <v/>
      </c>
      <c r="J213" s="601"/>
      <c r="K213" s="600" t="str">
        <f ca="1">IFERROR(IF(INDEX('WPTM - Section F'!D$93:D$574,MATCH('Print View'!$AS213,'WPTM - Section F'!L$93:L$574,0))&lt;&gt;0,INDEX('WPTM - Section F'!D$93:D$574,MATCH('Print View'!$AS213,'WPTM - Section F'!L$93:L$574,0)),""),"")</f>
        <v/>
      </c>
      <c r="L213" s="601"/>
      <c r="M213" s="600" t="str">
        <f ca="1">IFERROR(IF(INDEX('WPTM - Section F'!E$93:E$574,MATCH('Print View'!$AS213,'WPTM - Section F'!L$93:L$574,0))&lt;&gt;0,INDEX('WPTM - Section F'!E$93:E$574,MATCH('Print View'!$AS213,'WPTM - Section F'!L$93:L$574,0)),""),"")</f>
        <v/>
      </c>
      <c r="N213" s="601"/>
      <c r="O213" s="600" t="str">
        <f ca="1">IFERROR(IF(INDEX('WPTM - Section F'!D$93:D$574,MATCH('Print View'!$AT213,'WPTM - Section F'!L$93:L$574,0))&lt;&gt;0,INDEX('WPTM - Section F'!D$93:D$574,MATCH('Print View'!$AT213,'WPTM - Section F'!L$93:L$574,0)),""),"")</f>
        <v/>
      </c>
      <c r="P213" s="601"/>
      <c r="Q213" s="600" t="str">
        <f ca="1">IFERROR(IF(INDEX('WPTM - Section F'!E$93:E$574,MATCH('Print View'!$AT213,'WPTM - Section F'!L$93:L$574,0))&lt;&gt;0,INDEX('WPTM - Section F'!E$93:E$574,MATCH('Print View'!$AT213,'WPTM - Section F'!L$93:L$574,0)),""),"")</f>
        <v/>
      </c>
      <c r="R213" s="601"/>
      <c r="S213" s="600" t="str">
        <f ca="1">IFERROR(IF(INDEX('WPTM - Section F'!D$93:D$574,MATCH('Print View'!$AU213,'WPTM - Section F'!L$93:L$574,0))&lt;&gt;0,INDEX('WPTM - Section F'!D$93:D$574,MATCH('Print View'!$AU213,'WPTM - Section F'!L$93:L$574,0)),""),"")</f>
        <v/>
      </c>
      <c r="T213" s="601"/>
      <c r="U213" s="600" t="str">
        <f ca="1">IFERROR(IF(INDEX('WPTM - Section F'!E$93:E$574,MATCH('Print View'!$AU213,'WPTM - Section F'!L$93:L$574,0))&lt;&gt;0,INDEX('WPTM - Section F'!E$93:E$574,MATCH('Print View'!$AU213,'WPTM - Section F'!L$93:L$574,0)),""),"")</f>
        <v/>
      </c>
      <c r="V213" s="601"/>
      <c r="W213" s="600" t="str">
        <f ca="1">IFERROR(IF(INDEX('WPTM - Section F'!D$93:D$574,MATCH('Print View'!$AV213,'WPTM - Section F'!L$93:L$574,0))&lt;&gt;0,INDEX('WPTM - Section F'!D$93:D$574,MATCH('Print View'!$AV213,'WPTM - Section F'!L$93:L$574,0)),""),"")</f>
        <v/>
      </c>
      <c r="X213" s="601"/>
      <c r="Y213" s="600" t="str">
        <f ca="1">IFERROR(IF(INDEX('WPTM - Section F'!E$93:E$574,MATCH('Print View'!$AV213,'WPTM - Section F'!L$93:L$574,0))&lt;&gt;0,INDEX('WPTM - Section F'!E$93:E$574,MATCH('Print View'!$AV213,'WPTM - Section F'!L$93:L$574,0)),""),"")</f>
        <v/>
      </c>
      <c r="Z213" s="601"/>
      <c r="AA213" s="600" t="str">
        <f ca="1">IFERROR(IF(INDEX('WPTM - Section F'!D$93:D$574,MATCH('Print View'!$AW213,'WPTM - Section F'!L$93:L$574,0))&lt;&gt;0,INDEX('WPTM - Section F'!D$93:D$574,MATCH('Print View'!$AW213,'WPTM - Section F'!L$93:L$574,0)),""),"")</f>
        <v/>
      </c>
      <c r="AB213" s="601"/>
      <c r="AC213" s="600" t="str">
        <f ca="1">IFERROR(IF(INDEX('WPTM - Section F'!E$93:E$574,MATCH('Print View'!$AW213,'WPTM - Section F'!L$93:L$574,0))&lt;&gt;0,INDEX('WPTM - Section F'!E$93:E$574,MATCH('Print View'!$AW213,'WPTM - Section F'!L$93:L$574,0)),""),"")</f>
        <v/>
      </c>
      <c r="AD213" s="601"/>
      <c r="AE213" s="600" t="str">
        <f ca="1">IFERROR(IF(INDEX('WPTM - Section F'!D$93:D$574,MATCH('Print View'!$AX213,'WPTM - Section F'!L$93:L$574,0))&lt;&gt;0,INDEX('WPTM - Section F'!D$93:D$574,MATCH('Print View'!$AX213,'WPTM - Section F'!L$93:L$574,0)),""),"")</f>
        <v/>
      </c>
      <c r="AF213" s="601"/>
      <c r="AG213" s="600" t="str">
        <f ca="1">IFERROR(IF(INDEX('WPTM - Section F'!E$93:E$574,MATCH('Print View'!$AX213,'WPTM - Section F'!L$93:L$574,0))&lt;&gt;0,INDEX('WPTM - Section F'!E$93:E$574,MATCH('Print View'!$AX213,'WPTM - Section F'!L$93:L$574,0)),""),"")</f>
        <v/>
      </c>
      <c r="AH213" s="601"/>
      <c r="AI213" s="600" t="str">
        <f ca="1">IFERROR(IF(INDEX('WPTM - Section F'!D$93:D$574,MATCH('Print View'!$AY213,'WPTM - Section F'!L$93:L$574,0))&lt;&gt;0,INDEX('WPTM - Section F'!D$93:D$574,MATCH('Print View'!$AY213,'WPTM - Section F'!L$93:L$574,0)),""),"")</f>
        <v/>
      </c>
      <c r="AJ213" s="601"/>
      <c r="AK213" s="600" t="str">
        <f ca="1">IFERROR(IF(INDEX('WPTM - Section F'!E$93:E$574,MATCH('Print View'!$AY213,'WPTM - Section F'!L$93:L$574,0))&lt;&gt;0,INDEX('WPTM - Section F'!E$93:E$574,MATCH('Print View'!$AY213,'WPTM - Section F'!L$93:L$574,0)),""),"")</f>
        <v/>
      </c>
      <c r="AL213" s="601"/>
      <c r="AM213" s="316" t="str">
        <f>IFERROR(IF(INDEX('WPTM - Section F'!O$8:O$89,MATCH('Print View'!$A213,'WPTM - Section F'!D$8:D$89,0))&lt;&gt;0,INDEX('WPTM - Section F'!O$8:O$89,MATCH('Print View'!$A213,'WPTM - Section F'!D$8:D$89,0)),""),"")</f>
        <v/>
      </c>
      <c r="AN213" s="222"/>
      <c r="AO213" s="310"/>
      <c r="AP213" s="311"/>
      <c r="AQ213" s="311"/>
      <c r="AR213" s="247" t="str">
        <f t="shared" ca="1" si="372"/>
        <v>30</v>
      </c>
      <c r="AS213" s="3" t="str">
        <f t="shared" ca="1" si="373"/>
        <v>301-Jan-20 to 31-Dec-20</v>
      </c>
      <c r="AT213" s="3" t="str">
        <f t="shared" ca="1" si="374"/>
        <v>301-Jan-21 to 31-Dec-21</v>
      </c>
      <c r="AU213" s="3" t="str">
        <f t="shared" ca="1" si="375"/>
        <v>301-Jan-22 to 30-Jun-22</v>
      </c>
      <c r="AV213" s="3" t="str">
        <f t="shared" ca="1" si="376"/>
        <v>301-Jul-22 to 30-Jun-23</v>
      </c>
      <c r="AW213" s="3" t="str">
        <f t="shared" ca="1" si="377"/>
        <v>301-Jul-23 to 30-Jun-24</v>
      </c>
      <c r="AX213" s="9" t="str">
        <f t="shared" si="378"/>
        <v xml:space="preserve">30 to </v>
      </c>
      <c r="AY213" s="9" t="str">
        <f t="shared" si="379"/>
        <v xml:space="preserve">30 to </v>
      </c>
      <c r="AZ213" s="9"/>
      <c r="BA213" s="9"/>
    </row>
    <row r="214" spans="1:53" s="227" customFormat="1" ht="60" hidden="1" customHeight="1" x14ac:dyDescent="0.25">
      <c r="A214" s="297">
        <v>31</v>
      </c>
      <c r="B214" s="315" t="str">
        <f>IFERROR(IF(INDEX('WPTM - Section F'!B$8:B$89,MATCH('Print View'!$A214,'WPTM - Section F'!$A$8:$A$89,0))&lt;&gt;0,INDEX('WPTM - Section F'!B$8:B$89,MATCH('Print View'!$A214,'WPTM - Section F'!$A$8:$A$89,0)),""),"")</f>
        <v/>
      </c>
      <c r="C214" s="315" t="str">
        <f>IFERROR(IF(INDEX('WPTM - Section F'!C$8:C$89,MATCH('Print View'!$A214,'WPTM - Section F'!$A$8:$A$89,0))&lt;&gt;0,INDEX('WPTM - Section F'!C$8:C$89,MATCH('Print View'!$A214,'WPTM - Section F'!$A$8:$A$89,0)),""),"")</f>
        <v/>
      </c>
      <c r="D214" s="315" t="str">
        <f>IFERROR(IF(INDEX('WPTM - Section F'!D$8:D$89,MATCH('Print View'!$A214,'WPTM - Section F'!$A$8:$A$89,0))&lt;&gt;0,INDEX('WPTM - Section F'!D$8:D$89,MATCH('Print View'!$A214,'WPTM - Section F'!$A$8:$A$89,0)),""),"")</f>
        <v/>
      </c>
      <c r="E214" s="315" t="str">
        <f>IFERROR(IF(INDEX('WPTM - Section F'!E$8:E$89,MATCH('Print View'!$A214,'WPTM - Section F'!$A$8:$A$89,0))&lt;&gt;0,INDEX('WPTM - Section F'!E$8:E$89,MATCH('Print View'!$A214,'WPTM - Section F'!$A$8:$A$89,0)),""),"")</f>
        <v/>
      </c>
      <c r="F214" s="315" t="str">
        <f>IFERROR(IF(INDEX('WPTM - Section F'!N$8:N$89,MATCH('Print View'!$A214,'WPTM - Section F'!$A$8:$A$89,0))&lt;&gt;0,INDEX('WPTM - Section F'!N$8:N$89,MATCH('Print View'!$A214,'WPTM - Section F'!$A$8:$A$89,0)),""),"")</f>
        <v/>
      </c>
      <c r="G214" s="600" t="str">
        <f ca="1">IFERROR(IF(INDEX('WPTM - Section F'!D$93:D$574,MATCH('Print View'!$AR214,'WPTM - Section F'!L$93:L$574,0))&lt;&gt;0,INDEX('WPTM - Section F'!D$93:D$574,MATCH('Print View'!$AR214,'WPTM - Section F'!L$93:L$574,0)),""),"")</f>
        <v/>
      </c>
      <c r="H214" s="601"/>
      <c r="I214" s="600" t="str">
        <f ca="1">IFERROR(IF(INDEX('WPTM - Section F'!E$93:E$574,MATCH('Print View'!$AR214,'WPTM - Section F'!L$93:L$574,0))&lt;&gt;0,INDEX('WPTM - Section F'!E$93:E$574,MATCH('Print View'!$AR214,'WPTM - Section F'!L$93:L$574,0)),""),"")</f>
        <v/>
      </c>
      <c r="J214" s="601"/>
      <c r="K214" s="600" t="str">
        <f ca="1">IFERROR(IF(INDEX('WPTM - Section F'!D$93:D$574,MATCH('Print View'!$AS214,'WPTM - Section F'!L$93:L$574,0))&lt;&gt;0,INDEX('WPTM - Section F'!D$93:D$574,MATCH('Print View'!$AS214,'WPTM - Section F'!L$93:L$574,0)),""),"")</f>
        <v/>
      </c>
      <c r="L214" s="601"/>
      <c r="M214" s="600" t="str">
        <f ca="1">IFERROR(IF(INDEX('WPTM - Section F'!E$93:E$574,MATCH('Print View'!$AS214,'WPTM - Section F'!L$93:L$574,0))&lt;&gt;0,INDEX('WPTM - Section F'!E$93:E$574,MATCH('Print View'!$AS214,'WPTM - Section F'!L$93:L$574,0)),""),"")</f>
        <v/>
      </c>
      <c r="N214" s="601"/>
      <c r="O214" s="600" t="str">
        <f ca="1">IFERROR(IF(INDEX('WPTM - Section F'!D$93:D$574,MATCH('Print View'!$AT214,'WPTM - Section F'!L$93:L$574,0))&lt;&gt;0,INDEX('WPTM - Section F'!D$93:D$574,MATCH('Print View'!$AT214,'WPTM - Section F'!L$93:L$574,0)),""),"")</f>
        <v/>
      </c>
      <c r="P214" s="601"/>
      <c r="Q214" s="600" t="str">
        <f ca="1">IFERROR(IF(INDEX('WPTM - Section F'!E$93:E$574,MATCH('Print View'!$AT214,'WPTM - Section F'!L$93:L$574,0))&lt;&gt;0,INDEX('WPTM - Section F'!E$93:E$574,MATCH('Print View'!$AT214,'WPTM - Section F'!L$93:L$574,0)),""),"")</f>
        <v/>
      </c>
      <c r="R214" s="601"/>
      <c r="S214" s="600" t="str">
        <f ca="1">IFERROR(IF(INDEX('WPTM - Section F'!D$93:D$574,MATCH('Print View'!$AU214,'WPTM - Section F'!L$93:L$574,0))&lt;&gt;0,INDEX('WPTM - Section F'!D$93:D$574,MATCH('Print View'!$AU214,'WPTM - Section F'!L$93:L$574,0)),""),"")</f>
        <v/>
      </c>
      <c r="T214" s="601"/>
      <c r="U214" s="600" t="str">
        <f ca="1">IFERROR(IF(INDEX('WPTM - Section F'!E$93:E$574,MATCH('Print View'!$AU214,'WPTM - Section F'!L$93:L$574,0))&lt;&gt;0,INDEX('WPTM - Section F'!E$93:E$574,MATCH('Print View'!$AU214,'WPTM - Section F'!L$93:L$574,0)),""),"")</f>
        <v/>
      </c>
      <c r="V214" s="601"/>
      <c r="W214" s="600" t="str">
        <f ca="1">IFERROR(IF(INDEX('WPTM - Section F'!D$93:D$574,MATCH('Print View'!$AV214,'WPTM - Section F'!L$93:L$574,0))&lt;&gt;0,INDEX('WPTM - Section F'!D$93:D$574,MATCH('Print View'!$AV214,'WPTM - Section F'!L$93:L$574,0)),""),"")</f>
        <v/>
      </c>
      <c r="X214" s="601"/>
      <c r="Y214" s="600" t="str">
        <f ca="1">IFERROR(IF(INDEX('WPTM - Section F'!E$93:E$574,MATCH('Print View'!$AV214,'WPTM - Section F'!L$93:L$574,0))&lt;&gt;0,INDEX('WPTM - Section F'!E$93:E$574,MATCH('Print View'!$AV214,'WPTM - Section F'!L$93:L$574,0)),""),"")</f>
        <v/>
      </c>
      <c r="Z214" s="601"/>
      <c r="AA214" s="600" t="str">
        <f ca="1">IFERROR(IF(INDEX('WPTM - Section F'!D$93:D$574,MATCH('Print View'!$AW214,'WPTM - Section F'!L$93:L$574,0))&lt;&gt;0,INDEX('WPTM - Section F'!D$93:D$574,MATCH('Print View'!$AW214,'WPTM - Section F'!L$93:L$574,0)),""),"")</f>
        <v/>
      </c>
      <c r="AB214" s="601"/>
      <c r="AC214" s="600" t="str">
        <f ca="1">IFERROR(IF(INDEX('WPTM - Section F'!E$93:E$574,MATCH('Print View'!$AW214,'WPTM - Section F'!L$93:L$574,0))&lt;&gt;0,INDEX('WPTM - Section F'!E$93:E$574,MATCH('Print View'!$AW214,'WPTM - Section F'!L$93:L$574,0)),""),"")</f>
        <v/>
      </c>
      <c r="AD214" s="601"/>
      <c r="AE214" s="600" t="str">
        <f ca="1">IFERROR(IF(INDEX('WPTM - Section F'!D$93:D$574,MATCH('Print View'!$AX214,'WPTM - Section F'!L$93:L$574,0))&lt;&gt;0,INDEX('WPTM - Section F'!D$93:D$574,MATCH('Print View'!$AX214,'WPTM - Section F'!L$93:L$574,0)),""),"")</f>
        <v/>
      </c>
      <c r="AF214" s="601"/>
      <c r="AG214" s="600" t="str">
        <f ca="1">IFERROR(IF(INDEX('WPTM - Section F'!E$93:E$574,MATCH('Print View'!$AX214,'WPTM - Section F'!L$93:L$574,0))&lt;&gt;0,INDEX('WPTM - Section F'!E$93:E$574,MATCH('Print View'!$AX214,'WPTM - Section F'!L$93:L$574,0)),""),"")</f>
        <v/>
      </c>
      <c r="AH214" s="601"/>
      <c r="AI214" s="600" t="str">
        <f ca="1">IFERROR(IF(INDEX('WPTM - Section F'!D$93:D$574,MATCH('Print View'!$AY214,'WPTM - Section F'!L$93:L$574,0))&lt;&gt;0,INDEX('WPTM - Section F'!D$93:D$574,MATCH('Print View'!$AY214,'WPTM - Section F'!L$93:L$574,0)),""),"")</f>
        <v/>
      </c>
      <c r="AJ214" s="601"/>
      <c r="AK214" s="600" t="str">
        <f ca="1">IFERROR(IF(INDEX('WPTM - Section F'!E$93:E$574,MATCH('Print View'!$AY214,'WPTM - Section F'!L$93:L$574,0))&lt;&gt;0,INDEX('WPTM - Section F'!E$93:E$574,MATCH('Print View'!$AY214,'WPTM - Section F'!L$93:L$574,0)),""),"")</f>
        <v/>
      </c>
      <c r="AL214" s="601"/>
      <c r="AM214" s="316" t="str">
        <f>IFERROR(IF(INDEX('WPTM - Section F'!O$8:O$89,MATCH('Print View'!$A214,'WPTM - Section F'!D$8:D$89,0))&lt;&gt;0,INDEX('WPTM - Section F'!O$8:O$89,MATCH('Print View'!$A214,'WPTM - Section F'!D$8:D$89,0)),""),"")</f>
        <v/>
      </c>
      <c r="AN214" s="222"/>
      <c r="AO214" s="310"/>
      <c r="AP214" s="311"/>
      <c r="AQ214" s="311"/>
      <c r="AR214" s="247" t="str">
        <f t="shared" ca="1" si="372"/>
        <v>31</v>
      </c>
      <c r="AS214" s="3" t="str">
        <f t="shared" ca="1" si="373"/>
        <v>311-Jan-20 to 31-Dec-20</v>
      </c>
      <c r="AT214" s="3" t="str">
        <f t="shared" ca="1" si="374"/>
        <v>311-Jan-21 to 31-Dec-21</v>
      </c>
      <c r="AU214" s="3" t="str">
        <f t="shared" ca="1" si="375"/>
        <v>311-Jan-22 to 30-Jun-22</v>
      </c>
      <c r="AV214" s="3" t="str">
        <f t="shared" ca="1" si="376"/>
        <v>311-Jul-22 to 30-Jun-23</v>
      </c>
      <c r="AW214" s="3" t="str">
        <f t="shared" ca="1" si="377"/>
        <v>311-Jul-23 to 30-Jun-24</v>
      </c>
      <c r="AX214" s="9" t="str">
        <f t="shared" si="378"/>
        <v xml:space="preserve">31 to </v>
      </c>
      <c r="AY214" s="9" t="str">
        <f t="shared" si="379"/>
        <v xml:space="preserve">31 to </v>
      </c>
      <c r="AZ214" s="9"/>
      <c r="BA214" s="9"/>
    </row>
    <row r="215" spans="1:53" s="227" customFormat="1" ht="60" hidden="1" customHeight="1" x14ac:dyDescent="0.25">
      <c r="A215" s="297">
        <v>32</v>
      </c>
      <c r="B215" s="315" t="str">
        <f>IFERROR(IF(INDEX('WPTM - Section F'!B$8:B$89,MATCH('Print View'!$A215,'WPTM - Section F'!$A$8:$A$89,0))&lt;&gt;0,INDEX('WPTM - Section F'!B$8:B$89,MATCH('Print View'!$A215,'WPTM - Section F'!$A$8:$A$89,0)),""),"")</f>
        <v/>
      </c>
      <c r="C215" s="315" t="str">
        <f>IFERROR(IF(INDEX('WPTM - Section F'!C$8:C$89,MATCH('Print View'!$A215,'WPTM - Section F'!$A$8:$A$89,0))&lt;&gt;0,INDEX('WPTM - Section F'!C$8:C$89,MATCH('Print View'!$A215,'WPTM - Section F'!$A$8:$A$89,0)),""),"")</f>
        <v/>
      </c>
      <c r="D215" s="315" t="str">
        <f>IFERROR(IF(INDEX('WPTM - Section F'!D$8:D$89,MATCH('Print View'!$A215,'WPTM - Section F'!$A$8:$A$89,0))&lt;&gt;0,INDEX('WPTM - Section F'!D$8:D$89,MATCH('Print View'!$A215,'WPTM - Section F'!$A$8:$A$89,0)),""),"")</f>
        <v/>
      </c>
      <c r="E215" s="315" t="str">
        <f>IFERROR(IF(INDEX('WPTM - Section F'!E$8:E$89,MATCH('Print View'!$A215,'WPTM - Section F'!$A$8:$A$89,0))&lt;&gt;0,INDEX('WPTM - Section F'!E$8:E$89,MATCH('Print View'!$A215,'WPTM - Section F'!$A$8:$A$89,0)),""),"")</f>
        <v/>
      </c>
      <c r="F215" s="315" t="str">
        <f>IFERROR(IF(INDEX('WPTM - Section F'!N$8:N$89,MATCH('Print View'!$A215,'WPTM - Section F'!$A$8:$A$89,0))&lt;&gt;0,INDEX('WPTM - Section F'!N$8:N$89,MATCH('Print View'!$A215,'WPTM - Section F'!$A$8:$A$89,0)),""),"")</f>
        <v/>
      </c>
      <c r="G215" s="600" t="str">
        <f ca="1">IFERROR(IF(INDEX('WPTM - Section F'!D$93:D$574,MATCH('Print View'!$AR215,'WPTM - Section F'!L$93:L$574,0))&lt;&gt;0,INDEX('WPTM - Section F'!D$93:D$574,MATCH('Print View'!$AR215,'WPTM - Section F'!L$93:L$574,0)),""),"")</f>
        <v/>
      </c>
      <c r="H215" s="601"/>
      <c r="I215" s="600" t="str">
        <f ca="1">IFERROR(IF(INDEX('WPTM - Section F'!E$93:E$574,MATCH('Print View'!$AR215,'WPTM - Section F'!L$93:L$574,0))&lt;&gt;0,INDEX('WPTM - Section F'!E$93:E$574,MATCH('Print View'!$AR215,'WPTM - Section F'!L$93:L$574,0)),""),"")</f>
        <v/>
      </c>
      <c r="J215" s="601"/>
      <c r="K215" s="600" t="str">
        <f ca="1">IFERROR(IF(INDEX('WPTM - Section F'!D$93:D$574,MATCH('Print View'!$AS215,'WPTM - Section F'!L$93:L$574,0))&lt;&gt;0,INDEX('WPTM - Section F'!D$93:D$574,MATCH('Print View'!$AS215,'WPTM - Section F'!L$93:L$574,0)),""),"")</f>
        <v/>
      </c>
      <c r="L215" s="601"/>
      <c r="M215" s="600" t="str">
        <f ca="1">IFERROR(IF(INDEX('WPTM - Section F'!E$93:E$574,MATCH('Print View'!$AS215,'WPTM - Section F'!L$93:L$574,0))&lt;&gt;0,INDEX('WPTM - Section F'!E$93:E$574,MATCH('Print View'!$AS215,'WPTM - Section F'!L$93:L$574,0)),""),"")</f>
        <v/>
      </c>
      <c r="N215" s="601"/>
      <c r="O215" s="600" t="str">
        <f ca="1">IFERROR(IF(INDEX('WPTM - Section F'!D$93:D$574,MATCH('Print View'!$AT215,'WPTM - Section F'!L$93:L$574,0))&lt;&gt;0,INDEX('WPTM - Section F'!D$93:D$574,MATCH('Print View'!$AT215,'WPTM - Section F'!L$93:L$574,0)),""),"")</f>
        <v/>
      </c>
      <c r="P215" s="601"/>
      <c r="Q215" s="600" t="str">
        <f ca="1">IFERROR(IF(INDEX('WPTM - Section F'!E$93:E$574,MATCH('Print View'!$AT215,'WPTM - Section F'!L$93:L$574,0))&lt;&gt;0,INDEX('WPTM - Section F'!E$93:E$574,MATCH('Print View'!$AT215,'WPTM - Section F'!L$93:L$574,0)),""),"")</f>
        <v/>
      </c>
      <c r="R215" s="601"/>
      <c r="S215" s="600" t="str">
        <f ca="1">IFERROR(IF(INDEX('WPTM - Section F'!D$93:D$574,MATCH('Print View'!$AU215,'WPTM - Section F'!L$93:L$574,0))&lt;&gt;0,INDEX('WPTM - Section F'!D$93:D$574,MATCH('Print View'!$AU215,'WPTM - Section F'!L$93:L$574,0)),""),"")</f>
        <v/>
      </c>
      <c r="T215" s="601"/>
      <c r="U215" s="600" t="str">
        <f ca="1">IFERROR(IF(INDEX('WPTM - Section F'!E$93:E$574,MATCH('Print View'!$AU215,'WPTM - Section F'!L$93:L$574,0))&lt;&gt;0,INDEX('WPTM - Section F'!E$93:E$574,MATCH('Print View'!$AU215,'WPTM - Section F'!L$93:L$574,0)),""),"")</f>
        <v/>
      </c>
      <c r="V215" s="601"/>
      <c r="W215" s="600" t="str">
        <f ca="1">IFERROR(IF(INDEX('WPTM - Section F'!D$93:D$574,MATCH('Print View'!$AV215,'WPTM - Section F'!L$93:L$574,0))&lt;&gt;0,INDEX('WPTM - Section F'!D$93:D$574,MATCH('Print View'!$AV215,'WPTM - Section F'!L$93:L$574,0)),""),"")</f>
        <v/>
      </c>
      <c r="X215" s="601"/>
      <c r="Y215" s="600" t="str">
        <f ca="1">IFERROR(IF(INDEX('WPTM - Section F'!E$93:E$574,MATCH('Print View'!$AV215,'WPTM - Section F'!L$93:L$574,0))&lt;&gt;0,INDEX('WPTM - Section F'!E$93:E$574,MATCH('Print View'!$AV215,'WPTM - Section F'!L$93:L$574,0)),""),"")</f>
        <v/>
      </c>
      <c r="Z215" s="601"/>
      <c r="AA215" s="600" t="str">
        <f ca="1">IFERROR(IF(INDEX('WPTM - Section F'!D$93:D$574,MATCH('Print View'!$AW215,'WPTM - Section F'!L$93:L$574,0))&lt;&gt;0,INDEX('WPTM - Section F'!D$93:D$574,MATCH('Print View'!$AW215,'WPTM - Section F'!L$93:L$574,0)),""),"")</f>
        <v/>
      </c>
      <c r="AB215" s="601"/>
      <c r="AC215" s="600" t="str">
        <f ca="1">IFERROR(IF(INDEX('WPTM - Section F'!E$93:E$574,MATCH('Print View'!$AW215,'WPTM - Section F'!L$93:L$574,0))&lt;&gt;0,INDEX('WPTM - Section F'!E$93:E$574,MATCH('Print View'!$AW215,'WPTM - Section F'!L$93:L$574,0)),""),"")</f>
        <v/>
      </c>
      <c r="AD215" s="601"/>
      <c r="AE215" s="600" t="str">
        <f ca="1">IFERROR(IF(INDEX('WPTM - Section F'!D$93:D$574,MATCH('Print View'!$AX215,'WPTM - Section F'!L$93:L$574,0))&lt;&gt;0,INDEX('WPTM - Section F'!D$93:D$574,MATCH('Print View'!$AX215,'WPTM - Section F'!L$93:L$574,0)),""),"")</f>
        <v/>
      </c>
      <c r="AF215" s="601"/>
      <c r="AG215" s="600" t="str">
        <f ca="1">IFERROR(IF(INDEX('WPTM - Section F'!E$93:E$574,MATCH('Print View'!$AX215,'WPTM - Section F'!L$93:L$574,0))&lt;&gt;0,INDEX('WPTM - Section F'!E$93:E$574,MATCH('Print View'!$AX215,'WPTM - Section F'!L$93:L$574,0)),""),"")</f>
        <v/>
      </c>
      <c r="AH215" s="601"/>
      <c r="AI215" s="600" t="str">
        <f ca="1">IFERROR(IF(INDEX('WPTM - Section F'!D$93:D$574,MATCH('Print View'!$AY215,'WPTM - Section F'!L$93:L$574,0))&lt;&gt;0,INDEX('WPTM - Section F'!D$93:D$574,MATCH('Print View'!$AY215,'WPTM - Section F'!L$93:L$574,0)),""),"")</f>
        <v/>
      </c>
      <c r="AJ215" s="601"/>
      <c r="AK215" s="600" t="str">
        <f ca="1">IFERROR(IF(INDEX('WPTM - Section F'!E$93:E$574,MATCH('Print View'!$AY215,'WPTM - Section F'!L$93:L$574,0))&lt;&gt;0,INDEX('WPTM - Section F'!E$93:E$574,MATCH('Print View'!$AY215,'WPTM - Section F'!L$93:L$574,0)),""),"")</f>
        <v/>
      </c>
      <c r="AL215" s="601"/>
      <c r="AM215" s="316" t="str">
        <f>IFERROR(IF(INDEX('WPTM - Section F'!O$8:O$89,MATCH('Print View'!$A215,'WPTM - Section F'!D$8:D$89,0))&lt;&gt;0,INDEX('WPTM - Section F'!O$8:O$89,MATCH('Print View'!$A215,'WPTM - Section F'!D$8:D$89,0)),""),"")</f>
        <v/>
      </c>
      <c r="AN215" s="222"/>
      <c r="AO215" s="310"/>
      <c r="AP215" s="311"/>
      <c r="AQ215" s="311"/>
      <c r="AR215" s="247" t="str">
        <f t="shared" ca="1" si="372"/>
        <v>32</v>
      </c>
      <c r="AS215" s="3" t="str">
        <f t="shared" ca="1" si="373"/>
        <v>321-Jan-20 to 31-Dec-20</v>
      </c>
      <c r="AT215" s="3" t="str">
        <f t="shared" ca="1" si="374"/>
        <v>321-Jan-21 to 31-Dec-21</v>
      </c>
      <c r="AU215" s="3" t="str">
        <f t="shared" ca="1" si="375"/>
        <v>321-Jan-22 to 30-Jun-22</v>
      </c>
      <c r="AV215" s="3" t="str">
        <f t="shared" ca="1" si="376"/>
        <v>321-Jul-22 to 30-Jun-23</v>
      </c>
      <c r="AW215" s="3" t="str">
        <f t="shared" ca="1" si="377"/>
        <v>321-Jul-23 to 30-Jun-24</v>
      </c>
      <c r="AX215" s="9" t="str">
        <f t="shared" si="378"/>
        <v xml:space="preserve">32 to </v>
      </c>
      <c r="AY215" s="9" t="str">
        <f t="shared" si="379"/>
        <v xml:space="preserve">32 to </v>
      </c>
      <c r="AZ215" s="9"/>
      <c r="BA215" s="9"/>
    </row>
    <row r="216" spans="1:53" s="227" customFormat="1" ht="60" hidden="1" customHeight="1" x14ac:dyDescent="0.25">
      <c r="A216" s="297">
        <v>33</v>
      </c>
      <c r="B216" s="315" t="str">
        <f>IFERROR(IF(INDEX('WPTM - Section F'!B$8:B$89,MATCH('Print View'!$A216,'WPTM - Section F'!$A$8:$A$89,0))&lt;&gt;0,INDEX('WPTM - Section F'!B$8:B$89,MATCH('Print View'!$A216,'WPTM - Section F'!$A$8:$A$89,0)),""),"")</f>
        <v/>
      </c>
      <c r="C216" s="315" t="str">
        <f>IFERROR(IF(INDEX('WPTM - Section F'!C$8:C$89,MATCH('Print View'!$A216,'WPTM - Section F'!$A$8:$A$89,0))&lt;&gt;0,INDEX('WPTM - Section F'!C$8:C$89,MATCH('Print View'!$A216,'WPTM - Section F'!$A$8:$A$89,0)),""),"")</f>
        <v/>
      </c>
      <c r="D216" s="315" t="str">
        <f>IFERROR(IF(INDEX('WPTM - Section F'!D$8:D$89,MATCH('Print View'!$A216,'WPTM - Section F'!$A$8:$A$89,0))&lt;&gt;0,INDEX('WPTM - Section F'!D$8:D$89,MATCH('Print View'!$A216,'WPTM - Section F'!$A$8:$A$89,0)),""),"")</f>
        <v/>
      </c>
      <c r="E216" s="315" t="str">
        <f>IFERROR(IF(INDEX('WPTM - Section F'!E$8:E$89,MATCH('Print View'!$A216,'WPTM - Section F'!$A$8:$A$89,0))&lt;&gt;0,INDEX('WPTM - Section F'!E$8:E$89,MATCH('Print View'!$A216,'WPTM - Section F'!$A$8:$A$89,0)),""),"")</f>
        <v/>
      </c>
      <c r="F216" s="315" t="str">
        <f>IFERROR(IF(INDEX('WPTM - Section F'!N$8:N$89,MATCH('Print View'!$A216,'WPTM - Section F'!$A$8:$A$89,0))&lt;&gt;0,INDEX('WPTM - Section F'!N$8:N$89,MATCH('Print View'!$A216,'WPTM - Section F'!$A$8:$A$89,0)),""),"")</f>
        <v/>
      </c>
      <c r="G216" s="600" t="str">
        <f ca="1">IFERROR(IF(INDEX('WPTM - Section F'!D$93:D$574,MATCH('Print View'!$AR216,'WPTM - Section F'!L$93:L$574,0))&lt;&gt;0,INDEX('WPTM - Section F'!D$93:D$574,MATCH('Print View'!$AR216,'WPTM - Section F'!L$93:L$574,0)),""),"")</f>
        <v/>
      </c>
      <c r="H216" s="601"/>
      <c r="I216" s="600" t="str">
        <f ca="1">IFERROR(IF(INDEX('WPTM - Section F'!E$93:E$574,MATCH('Print View'!$AR216,'WPTM - Section F'!L$93:L$574,0))&lt;&gt;0,INDEX('WPTM - Section F'!E$93:E$574,MATCH('Print View'!$AR216,'WPTM - Section F'!L$93:L$574,0)),""),"")</f>
        <v/>
      </c>
      <c r="J216" s="601"/>
      <c r="K216" s="600" t="str">
        <f ca="1">IFERROR(IF(INDEX('WPTM - Section F'!D$93:D$574,MATCH('Print View'!$AS216,'WPTM - Section F'!L$93:L$574,0))&lt;&gt;0,INDEX('WPTM - Section F'!D$93:D$574,MATCH('Print View'!$AS216,'WPTM - Section F'!L$93:L$574,0)),""),"")</f>
        <v/>
      </c>
      <c r="L216" s="601"/>
      <c r="M216" s="600" t="str">
        <f ca="1">IFERROR(IF(INDEX('WPTM - Section F'!E$93:E$574,MATCH('Print View'!$AS216,'WPTM - Section F'!L$93:L$574,0))&lt;&gt;0,INDEX('WPTM - Section F'!E$93:E$574,MATCH('Print View'!$AS216,'WPTM - Section F'!L$93:L$574,0)),""),"")</f>
        <v/>
      </c>
      <c r="N216" s="601"/>
      <c r="O216" s="600" t="str">
        <f ca="1">IFERROR(IF(INDEX('WPTM - Section F'!D$93:D$574,MATCH('Print View'!$AT216,'WPTM - Section F'!L$93:L$574,0))&lt;&gt;0,INDEX('WPTM - Section F'!D$93:D$574,MATCH('Print View'!$AT216,'WPTM - Section F'!L$93:L$574,0)),""),"")</f>
        <v/>
      </c>
      <c r="P216" s="601"/>
      <c r="Q216" s="600" t="str">
        <f ca="1">IFERROR(IF(INDEX('WPTM - Section F'!E$93:E$574,MATCH('Print View'!$AT216,'WPTM - Section F'!L$93:L$574,0))&lt;&gt;0,INDEX('WPTM - Section F'!E$93:E$574,MATCH('Print View'!$AT216,'WPTM - Section F'!L$93:L$574,0)),""),"")</f>
        <v/>
      </c>
      <c r="R216" s="601"/>
      <c r="S216" s="600" t="str">
        <f ca="1">IFERROR(IF(INDEX('WPTM - Section F'!D$93:D$574,MATCH('Print View'!$AU216,'WPTM - Section F'!L$93:L$574,0))&lt;&gt;0,INDEX('WPTM - Section F'!D$93:D$574,MATCH('Print View'!$AU216,'WPTM - Section F'!L$93:L$574,0)),""),"")</f>
        <v/>
      </c>
      <c r="T216" s="601"/>
      <c r="U216" s="600" t="str">
        <f ca="1">IFERROR(IF(INDEX('WPTM - Section F'!E$93:E$574,MATCH('Print View'!$AU216,'WPTM - Section F'!L$93:L$574,0))&lt;&gt;0,INDEX('WPTM - Section F'!E$93:E$574,MATCH('Print View'!$AU216,'WPTM - Section F'!L$93:L$574,0)),""),"")</f>
        <v/>
      </c>
      <c r="V216" s="601"/>
      <c r="W216" s="600" t="str">
        <f ca="1">IFERROR(IF(INDEX('WPTM - Section F'!D$93:D$574,MATCH('Print View'!$AV216,'WPTM - Section F'!L$93:L$574,0))&lt;&gt;0,INDEX('WPTM - Section F'!D$93:D$574,MATCH('Print View'!$AV216,'WPTM - Section F'!L$93:L$574,0)),""),"")</f>
        <v/>
      </c>
      <c r="X216" s="601"/>
      <c r="Y216" s="600" t="str">
        <f ca="1">IFERROR(IF(INDEX('WPTM - Section F'!E$93:E$574,MATCH('Print View'!$AV216,'WPTM - Section F'!L$93:L$574,0))&lt;&gt;0,INDEX('WPTM - Section F'!E$93:E$574,MATCH('Print View'!$AV216,'WPTM - Section F'!L$93:L$574,0)),""),"")</f>
        <v/>
      </c>
      <c r="Z216" s="601"/>
      <c r="AA216" s="600" t="str">
        <f ca="1">IFERROR(IF(INDEX('WPTM - Section F'!D$93:D$574,MATCH('Print View'!$AW216,'WPTM - Section F'!L$93:L$574,0))&lt;&gt;0,INDEX('WPTM - Section F'!D$93:D$574,MATCH('Print View'!$AW216,'WPTM - Section F'!L$93:L$574,0)),""),"")</f>
        <v/>
      </c>
      <c r="AB216" s="601"/>
      <c r="AC216" s="600" t="str">
        <f ca="1">IFERROR(IF(INDEX('WPTM - Section F'!E$93:E$574,MATCH('Print View'!$AW216,'WPTM - Section F'!L$93:L$574,0))&lt;&gt;0,INDEX('WPTM - Section F'!E$93:E$574,MATCH('Print View'!$AW216,'WPTM - Section F'!L$93:L$574,0)),""),"")</f>
        <v/>
      </c>
      <c r="AD216" s="601"/>
      <c r="AE216" s="600" t="str">
        <f ca="1">IFERROR(IF(INDEX('WPTM - Section F'!D$93:D$574,MATCH('Print View'!$AX216,'WPTM - Section F'!L$93:L$574,0))&lt;&gt;0,INDEX('WPTM - Section F'!D$93:D$574,MATCH('Print View'!$AX216,'WPTM - Section F'!L$93:L$574,0)),""),"")</f>
        <v/>
      </c>
      <c r="AF216" s="601"/>
      <c r="AG216" s="600" t="str">
        <f ca="1">IFERROR(IF(INDEX('WPTM - Section F'!E$93:E$574,MATCH('Print View'!$AX216,'WPTM - Section F'!L$93:L$574,0))&lt;&gt;0,INDEX('WPTM - Section F'!E$93:E$574,MATCH('Print View'!$AX216,'WPTM - Section F'!L$93:L$574,0)),""),"")</f>
        <v/>
      </c>
      <c r="AH216" s="601"/>
      <c r="AI216" s="600" t="str">
        <f ca="1">IFERROR(IF(INDEX('WPTM - Section F'!D$93:D$574,MATCH('Print View'!$AY216,'WPTM - Section F'!L$93:L$574,0))&lt;&gt;0,INDEX('WPTM - Section F'!D$93:D$574,MATCH('Print View'!$AY216,'WPTM - Section F'!L$93:L$574,0)),""),"")</f>
        <v/>
      </c>
      <c r="AJ216" s="601"/>
      <c r="AK216" s="600" t="str">
        <f ca="1">IFERROR(IF(INDEX('WPTM - Section F'!E$93:E$574,MATCH('Print View'!$AY216,'WPTM - Section F'!L$93:L$574,0))&lt;&gt;0,INDEX('WPTM - Section F'!E$93:E$574,MATCH('Print View'!$AY216,'WPTM - Section F'!L$93:L$574,0)),""),"")</f>
        <v/>
      </c>
      <c r="AL216" s="601"/>
      <c r="AM216" s="316" t="str">
        <f>IFERROR(IF(INDEX('WPTM - Section F'!O$8:O$89,MATCH('Print View'!$A216,'WPTM - Section F'!D$8:D$89,0))&lt;&gt;0,INDEX('WPTM - Section F'!O$8:O$89,MATCH('Print View'!$A216,'WPTM - Section F'!D$8:D$89,0)),""),"")</f>
        <v/>
      </c>
      <c r="AN216" s="222"/>
      <c r="AO216" s="310"/>
      <c r="AP216" s="311"/>
      <c r="AQ216" s="311"/>
      <c r="AR216" s="247" t="str">
        <f t="shared" ca="1" si="372"/>
        <v>33</v>
      </c>
      <c r="AS216" s="3" t="str">
        <f t="shared" ca="1" si="373"/>
        <v>331-Jan-20 to 31-Dec-20</v>
      </c>
      <c r="AT216" s="3" t="str">
        <f t="shared" ca="1" si="374"/>
        <v>331-Jan-21 to 31-Dec-21</v>
      </c>
      <c r="AU216" s="3" t="str">
        <f t="shared" ca="1" si="375"/>
        <v>331-Jan-22 to 30-Jun-22</v>
      </c>
      <c r="AV216" s="3" t="str">
        <f t="shared" ca="1" si="376"/>
        <v>331-Jul-22 to 30-Jun-23</v>
      </c>
      <c r="AW216" s="3" t="str">
        <f t="shared" ca="1" si="377"/>
        <v>331-Jul-23 to 30-Jun-24</v>
      </c>
      <c r="AX216" s="9" t="str">
        <f t="shared" si="378"/>
        <v xml:space="preserve">33 to </v>
      </c>
      <c r="AY216" s="9" t="str">
        <f t="shared" si="379"/>
        <v xml:space="preserve">33 to </v>
      </c>
      <c r="AZ216" s="9"/>
      <c r="BA216" s="9"/>
    </row>
    <row r="217" spans="1:53" s="227" customFormat="1" ht="60" hidden="1" customHeight="1" x14ac:dyDescent="0.25">
      <c r="A217" s="297">
        <v>34</v>
      </c>
      <c r="B217" s="315" t="str">
        <f>IFERROR(IF(INDEX('WPTM - Section F'!B$8:B$89,MATCH('Print View'!$A217,'WPTM - Section F'!$A$8:$A$89,0))&lt;&gt;0,INDEX('WPTM - Section F'!B$8:B$89,MATCH('Print View'!$A217,'WPTM - Section F'!$A$8:$A$89,0)),""),"")</f>
        <v/>
      </c>
      <c r="C217" s="315" t="str">
        <f>IFERROR(IF(INDEX('WPTM - Section F'!C$8:C$89,MATCH('Print View'!$A217,'WPTM - Section F'!$A$8:$A$89,0))&lt;&gt;0,INDEX('WPTM - Section F'!C$8:C$89,MATCH('Print View'!$A217,'WPTM - Section F'!$A$8:$A$89,0)),""),"")</f>
        <v/>
      </c>
      <c r="D217" s="315" t="str">
        <f>IFERROR(IF(INDEX('WPTM - Section F'!D$8:D$89,MATCH('Print View'!$A217,'WPTM - Section F'!$A$8:$A$89,0))&lt;&gt;0,INDEX('WPTM - Section F'!D$8:D$89,MATCH('Print View'!$A217,'WPTM - Section F'!$A$8:$A$89,0)),""),"")</f>
        <v/>
      </c>
      <c r="E217" s="315" t="str">
        <f>IFERROR(IF(INDEX('WPTM - Section F'!E$8:E$89,MATCH('Print View'!$A217,'WPTM - Section F'!$A$8:$A$89,0))&lt;&gt;0,INDEX('WPTM - Section F'!E$8:E$89,MATCH('Print View'!$A217,'WPTM - Section F'!$A$8:$A$89,0)),""),"")</f>
        <v/>
      </c>
      <c r="F217" s="315" t="str">
        <f>IFERROR(IF(INDEX('WPTM - Section F'!N$8:N$89,MATCH('Print View'!$A217,'WPTM - Section F'!$A$8:$A$89,0))&lt;&gt;0,INDEX('WPTM - Section F'!N$8:N$89,MATCH('Print View'!$A217,'WPTM - Section F'!$A$8:$A$89,0)),""),"")</f>
        <v/>
      </c>
      <c r="G217" s="600" t="str">
        <f ca="1">IFERROR(IF(INDEX('WPTM - Section F'!D$93:D$574,MATCH('Print View'!$AR217,'WPTM - Section F'!L$93:L$574,0))&lt;&gt;0,INDEX('WPTM - Section F'!D$93:D$574,MATCH('Print View'!$AR217,'WPTM - Section F'!L$93:L$574,0)),""),"")</f>
        <v/>
      </c>
      <c r="H217" s="601"/>
      <c r="I217" s="600" t="str">
        <f ca="1">IFERROR(IF(INDEX('WPTM - Section F'!E$93:E$574,MATCH('Print View'!$AR217,'WPTM - Section F'!L$93:L$574,0))&lt;&gt;0,INDEX('WPTM - Section F'!E$93:E$574,MATCH('Print View'!$AR217,'WPTM - Section F'!L$93:L$574,0)),""),"")</f>
        <v/>
      </c>
      <c r="J217" s="601"/>
      <c r="K217" s="600" t="str">
        <f ca="1">IFERROR(IF(INDEX('WPTM - Section F'!D$93:D$574,MATCH('Print View'!$AS217,'WPTM - Section F'!L$93:L$574,0))&lt;&gt;0,INDEX('WPTM - Section F'!D$93:D$574,MATCH('Print View'!$AS217,'WPTM - Section F'!L$93:L$574,0)),""),"")</f>
        <v/>
      </c>
      <c r="L217" s="601"/>
      <c r="M217" s="600" t="str">
        <f ca="1">IFERROR(IF(INDEX('WPTM - Section F'!E$93:E$574,MATCH('Print View'!$AS217,'WPTM - Section F'!L$93:L$574,0))&lt;&gt;0,INDEX('WPTM - Section F'!E$93:E$574,MATCH('Print View'!$AS217,'WPTM - Section F'!L$93:L$574,0)),""),"")</f>
        <v/>
      </c>
      <c r="N217" s="601"/>
      <c r="O217" s="600" t="str">
        <f ca="1">IFERROR(IF(INDEX('WPTM - Section F'!D$93:D$574,MATCH('Print View'!$AT217,'WPTM - Section F'!L$93:L$574,0))&lt;&gt;0,INDEX('WPTM - Section F'!D$93:D$574,MATCH('Print View'!$AT217,'WPTM - Section F'!L$93:L$574,0)),""),"")</f>
        <v/>
      </c>
      <c r="P217" s="601"/>
      <c r="Q217" s="600" t="str">
        <f ca="1">IFERROR(IF(INDEX('WPTM - Section F'!E$93:E$574,MATCH('Print View'!$AT217,'WPTM - Section F'!L$93:L$574,0))&lt;&gt;0,INDEX('WPTM - Section F'!E$93:E$574,MATCH('Print View'!$AT217,'WPTM - Section F'!L$93:L$574,0)),""),"")</f>
        <v/>
      </c>
      <c r="R217" s="601"/>
      <c r="S217" s="600" t="str">
        <f ca="1">IFERROR(IF(INDEX('WPTM - Section F'!D$93:D$574,MATCH('Print View'!$AU217,'WPTM - Section F'!L$93:L$574,0))&lt;&gt;0,INDEX('WPTM - Section F'!D$93:D$574,MATCH('Print View'!$AU217,'WPTM - Section F'!L$93:L$574,0)),""),"")</f>
        <v/>
      </c>
      <c r="T217" s="601"/>
      <c r="U217" s="600" t="str">
        <f ca="1">IFERROR(IF(INDEX('WPTM - Section F'!E$93:E$574,MATCH('Print View'!$AU217,'WPTM - Section F'!L$93:L$574,0))&lt;&gt;0,INDEX('WPTM - Section F'!E$93:E$574,MATCH('Print View'!$AU217,'WPTM - Section F'!L$93:L$574,0)),""),"")</f>
        <v/>
      </c>
      <c r="V217" s="601"/>
      <c r="W217" s="600" t="str">
        <f ca="1">IFERROR(IF(INDEX('WPTM - Section F'!D$93:D$574,MATCH('Print View'!$AV217,'WPTM - Section F'!L$93:L$574,0))&lt;&gt;0,INDEX('WPTM - Section F'!D$93:D$574,MATCH('Print View'!$AV217,'WPTM - Section F'!L$93:L$574,0)),""),"")</f>
        <v/>
      </c>
      <c r="X217" s="601"/>
      <c r="Y217" s="600" t="str">
        <f ca="1">IFERROR(IF(INDEX('WPTM - Section F'!E$93:E$574,MATCH('Print View'!$AV217,'WPTM - Section F'!L$93:L$574,0))&lt;&gt;0,INDEX('WPTM - Section F'!E$93:E$574,MATCH('Print View'!$AV217,'WPTM - Section F'!L$93:L$574,0)),""),"")</f>
        <v/>
      </c>
      <c r="Z217" s="601"/>
      <c r="AA217" s="600" t="str">
        <f ca="1">IFERROR(IF(INDEX('WPTM - Section F'!D$93:D$574,MATCH('Print View'!$AW217,'WPTM - Section F'!L$93:L$574,0))&lt;&gt;0,INDEX('WPTM - Section F'!D$93:D$574,MATCH('Print View'!$AW217,'WPTM - Section F'!L$93:L$574,0)),""),"")</f>
        <v/>
      </c>
      <c r="AB217" s="601"/>
      <c r="AC217" s="600" t="str">
        <f ca="1">IFERROR(IF(INDEX('WPTM - Section F'!E$93:E$574,MATCH('Print View'!$AW217,'WPTM - Section F'!L$93:L$574,0))&lt;&gt;0,INDEX('WPTM - Section F'!E$93:E$574,MATCH('Print View'!$AW217,'WPTM - Section F'!L$93:L$574,0)),""),"")</f>
        <v/>
      </c>
      <c r="AD217" s="601"/>
      <c r="AE217" s="600" t="str">
        <f ca="1">IFERROR(IF(INDEX('WPTM - Section F'!D$93:D$574,MATCH('Print View'!$AX217,'WPTM - Section F'!L$93:L$574,0))&lt;&gt;0,INDEX('WPTM - Section F'!D$93:D$574,MATCH('Print View'!$AX217,'WPTM - Section F'!L$93:L$574,0)),""),"")</f>
        <v/>
      </c>
      <c r="AF217" s="601"/>
      <c r="AG217" s="600" t="str">
        <f ca="1">IFERROR(IF(INDEX('WPTM - Section F'!E$93:E$574,MATCH('Print View'!$AX217,'WPTM - Section F'!L$93:L$574,0))&lt;&gt;0,INDEX('WPTM - Section F'!E$93:E$574,MATCH('Print View'!$AX217,'WPTM - Section F'!L$93:L$574,0)),""),"")</f>
        <v/>
      </c>
      <c r="AH217" s="601"/>
      <c r="AI217" s="600" t="str">
        <f ca="1">IFERROR(IF(INDEX('WPTM - Section F'!D$93:D$574,MATCH('Print View'!$AY217,'WPTM - Section F'!L$93:L$574,0))&lt;&gt;0,INDEX('WPTM - Section F'!D$93:D$574,MATCH('Print View'!$AY217,'WPTM - Section F'!L$93:L$574,0)),""),"")</f>
        <v/>
      </c>
      <c r="AJ217" s="601"/>
      <c r="AK217" s="600" t="str">
        <f ca="1">IFERROR(IF(INDEX('WPTM - Section F'!E$93:E$574,MATCH('Print View'!$AY217,'WPTM - Section F'!L$93:L$574,0))&lt;&gt;0,INDEX('WPTM - Section F'!E$93:E$574,MATCH('Print View'!$AY217,'WPTM - Section F'!L$93:L$574,0)),""),"")</f>
        <v/>
      </c>
      <c r="AL217" s="601"/>
      <c r="AM217" s="316" t="str">
        <f>IFERROR(IF(INDEX('WPTM - Section F'!O$8:O$89,MATCH('Print View'!$A217,'WPTM - Section F'!D$8:D$89,0))&lt;&gt;0,INDEX('WPTM - Section F'!O$8:O$89,MATCH('Print View'!$A217,'WPTM - Section F'!D$8:D$89,0)),""),"")</f>
        <v/>
      </c>
      <c r="AN217" s="222"/>
      <c r="AO217" s="310"/>
      <c r="AP217" s="311"/>
      <c r="AQ217" s="311"/>
      <c r="AR217" s="247" t="str">
        <f t="shared" ca="1" si="372"/>
        <v>34</v>
      </c>
      <c r="AS217" s="3" t="str">
        <f t="shared" ca="1" si="373"/>
        <v>341-Jan-20 to 31-Dec-20</v>
      </c>
      <c r="AT217" s="3" t="str">
        <f t="shared" ca="1" si="374"/>
        <v>341-Jan-21 to 31-Dec-21</v>
      </c>
      <c r="AU217" s="3" t="str">
        <f t="shared" ca="1" si="375"/>
        <v>341-Jan-22 to 30-Jun-22</v>
      </c>
      <c r="AV217" s="3" t="str">
        <f t="shared" ca="1" si="376"/>
        <v>341-Jul-22 to 30-Jun-23</v>
      </c>
      <c r="AW217" s="3" t="str">
        <f t="shared" ca="1" si="377"/>
        <v>341-Jul-23 to 30-Jun-24</v>
      </c>
      <c r="AX217" s="9" t="str">
        <f t="shared" si="378"/>
        <v xml:space="preserve">34 to </v>
      </c>
      <c r="AY217" s="9" t="str">
        <f t="shared" si="379"/>
        <v xml:space="preserve">34 to </v>
      </c>
      <c r="AZ217" s="9"/>
      <c r="BA217" s="9"/>
    </row>
    <row r="218" spans="1:53" s="227" customFormat="1" ht="60" hidden="1" customHeight="1" x14ac:dyDescent="0.25">
      <c r="A218" s="297">
        <v>35</v>
      </c>
      <c r="B218" s="315" t="str">
        <f>IFERROR(IF(INDEX('WPTM - Section F'!B$8:B$89,MATCH('Print View'!$A218,'WPTM - Section F'!$A$8:$A$89,0))&lt;&gt;0,INDEX('WPTM - Section F'!B$8:B$89,MATCH('Print View'!$A218,'WPTM - Section F'!$A$8:$A$89,0)),""),"")</f>
        <v/>
      </c>
      <c r="C218" s="315" t="str">
        <f>IFERROR(IF(INDEX('WPTM - Section F'!C$8:C$89,MATCH('Print View'!$A218,'WPTM - Section F'!$A$8:$A$89,0))&lt;&gt;0,INDEX('WPTM - Section F'!C$8:C$89,MATCH('Print View'!$A218,'WPTM - Section F'!$A$8:$A$89,0)),""),"")</f>
        <v/>
      </c>
      <c r="D218" s="315" t="str">
        <f>IFERROR(IF(INDEX('WPTM - Section F'!D$8:D$89,MATCH('Print View'!$A218,'WPTM - Section F'!$A$8:$A$89,0))&lt;&gt;0,INDEX('WPTM - Section F'!D$8:D$89,MATCH('Print View'!$A218,'WPTM - Section F'!$A$8:$A$89,0)),""),"")</f>
        <v/>
      </c>
      <c r="E218" s="315" t="str">
        <f>IFERROR(IF(INDEX('WPTM - Section F'!E$8:E$89,MATCH('Print View'!$A218,'WPTM - Section F'!$A$8:$A$89,0))&lt;&gt;0,INDEX('WPTM - Section F'!E$8:E$89,MATCH('Print View'!$A218,'WPTM - Section F'!$A$8:$A$89,0)),""),"")</f>
        <v/>
      </c>
      <c r="F218" s="315" t="str">
        <f>IFERROR(IF(INDEX('WPTM - Section F'!N$8:N$89,MATCH('Print View'!$A218,'WPTM - Section F'!$A$8:$A$89,0))&lt;&gt;0,INDEX('WPTM - Section F'!N$8:N$89,MATCH('Print View'!$A218,'WPTM - Section F'!$A$8:$A$89,0)),""),"")</f>
        <v/>
      </c>
      <c r="G218" s="600" t="str">
        <f ca="1">IFERROR(IF(INDEX('WPTM - Section F'!D$93:D$574,MATCH('Print View'!$AR218,'WPTM - Section F'!L$93:L$574,0))&lt;&gt;0,INDEX('WPTM - Section F'!D$93:D$574,MATCH('Print View'!$AR218,'WPTM - Section F'!L$93:L$574,0)),""),"")</f>
        <v/>
      </c>
      <c r="H218" s="601"/>
      <c r="I218" s="600" t="str">
        <f ca="1">IFERROR(IF(INDEX('WPTM - Section F'!E$93:E$574,MATCH('Print View'!$AR218,'WPTM - Section F'!L$93:L$574,0))&lt;&gt;0,INDEX('WPTM - Section F'!E$93:E$574,MATCH('Print View'!$AR218,'WPTM - Section F'!L$93:L$574,0)),""),"")</f>
        <v/>
      </c>
      <c r="J218" s="601"/>
      <c r="K218" s="600" t="str">
        <f ca="1">IFERROR(IF(INDEX('WPTM - Section F'!D$93:D$574,MATCH('Print View'!$AS218,'WPTM - Section F'!L$93:L$574,0))&lt;&gt;0,INDEX('WPTM - Section F'!D$93:D$574,MATCH('Print View'!$AS218,'WPTM - Section F'!L$93:L$574,0)),""),"")</f>
        <v/>
      </c>
      <c r="L218" s="601"/>
      <c r="M218" s="600" t="str">
        <f ca="1">IFERROR(IF(INDEX('WPTM - Section F'!E$93:E$574,MATCH('Print View'!$AS218,'WPTM - Section F'!L$93:L$574,0))&lt;&gt;0,INDEX('WPTM - Section F'!E$93:E$574,MATCH('Print View'!$AS218,'WPTM - Section F'!L$93:L$574,0)),""),"")</f>
        <v/>
      </c>
      <c r="N218" s="601"/>
      <c r="O218" s="600" t="str">
        <f ca="1">IFERROR(IF(INDEX('WPTM - Section F'!D$93:D$574,MATCH('Print View'!$AT218,'WPTM - Section F'!L$93:L$574,0))&lt;&gt;0,INDEX('WPTM - Section F'!D$93:D$574,MATCH('Print View'!$AT218,'WPTM - Section F'!L$93:L$574,0)),""),"")</f>
        <v/>
      </c>
      <c r="P218" s="601"/>
      <c r="Q218" s="600" t="str">
        <f ca="1">IFERROR(IF(INDEX('WPTM - Section F'!E$93:E$574,MATCH('Print View'!$AT218,'WPTM - Section F'!L$93:L$574,0))&lt;&gt;0,INDEX('WPTM - Section F'!E$93:E$574,MATCH('Print View'!$AT218,'WPTM - Section F'!L$93:L$574,0)),""),"")</f>
        <v/>
      </c>
      <c r="R218" s="601"/>
      <c r="S218" s="600" t="str">
        <f ca="1">IFERROR(IF(INDEX('WPTM - Section F'!D$93:D$574,MATCH('Print View'!$AU218,'WPTM - Section F'!L$93:L$574,0))&lt;&gt;0,INDEX('WPTM - Section F'!D$93:D$574,MATCH('Print View'!$AU218,'WPTM - Section F'!L$93:L$574,0)),""),"")</f>
        <v/>
      </c>
      <c r="T218" s="601"/>
      <c r="U218" s="600" t="str">
        <f ca="1">IFERROR(IF(INDEX('WPTM - Section F'!E$93:E$574,MATCH('Print View'!$AU218,'WPTM - Section F'!L$93:L$574,0))&lt;&gt;0,INDEX('WPTM - Section F'!E$93:E$574,MATCH('Print View'!$AU218,'WPTM - Section F'!L$93:L$574,0)),""),"")</f>
        <v/>
      </c>
      <c r="V218" s="601"/>
      <c r="W218" s="600" t="str">
        <f ca="1">IFERROR(IF(INDEX('WPTM - Section F'!D$93:D$574,MATCH('Print View'!$AV218,'WPTM - Section F'!L$93:L$574,0))&lt;&gt;0,INDEX('WPTM - Section F'!D$93:D$574,MATCH('Print View'!$AV218,'WPTM - Section F'!L$93:L$574,0)),""),"")</f>
        <v/>
      </c>
      <c r="X218" s="601"/>
      <c r="Y218" s="600" t="str">
        <f ca="1">IFERROR(IF(INDEX('WPTM - Section F'!E$93:E$574,MATCH('Print View'!$AV218,'WPTM - Section F'!L$93:L$574,0))&lt;&gt;0,INDEX('WPTM - Section F'!E$93:E$574,MATCH('Print View'!$AV218,'WPTM - Section F'!L$93:L$574,0)),""),"")</f>
        <v/>
      </c>
      <c r="Z218" s="601"/>
      <c r="AA218" s="600" t="str">
        <f ca="1">IFERROR(IF(INDEX('WPTM - Section F'!D$93:D$574,MATCH('Print View'!$AW218,'WPTM - Section F'!L$93:L$574,0))&lt;&gt;0,INDEX('WPTM - Section F'!D$93:D$574,MATCH('Print View'!$AW218,'WPTM - Section F'!L$93:L$574,0)),""),"")</f>
        <v/>
      </c>
      <c r="AB218" s="601"/>
      <c r="AC218" s="600" t="str">
        <f ca="1">IFERROR(IF(INDEX('WPTM - Section F'!E$93:E$574,MATCH('Print View'!$AW218,'WPTM - Section F'!L$93:L$574,0))&lt;&gt;0,INDEX('WPTM - Section F'!E$93:E$574,MATCH('Print View'!$AW218,'WPTM - Section F'!L$93:L$574,0)),""),"")</f>
        <v/>
      </c>
      <c r="AD218" s="601"/>
      <c r="AE218" s="600" t="str">
        <f ca="1">IFERROR(IF(INDEX('WPTM - Section F'!D$93:D$574,MATCH('Print View'!$AX218,'WPTM - Section F'!L$93:L$574,0))&lt;&gt;0,INDEX('WPTM - Section F'!D$93:D$574,MATCH('Print View'!$AX218,'WPTM - Section F'!L$93:L$574,0)),""),"")</f>
        <v/>
      </c>
      <c r="AF218" s="601"/>
      <c r="AG218" s="600" t="str">
        <f ca="1">IFERROR(IF(INDEX('WPTM - Section F'!E$93:E$574,MATCH('Print View'!$AX218,'WPTM - Section F'!L$93:L$574,0))&lt;&gt;0,INDEX('WPTM - Section F'!E$93:E$574,MATCH('Print View'!$AX218,'WPTM - Section F'!L$93:L$574,0)),""),"")</f>
        <v/>
      </c>
      <c r="AH218" s="601"/>
      <c r="AI218" s="600" t="str">
        <f ca="1">IFERROR(IF(INDEX('WPTM - Section F'!D$93:D$574,MATCH('Print View'!$AY218,'WPTM - Section F'!L$93:L$574,0))&lt;&gt;0,INDEX('WPTM - Section F'!D$93:D$574,MATCH('Print View'!$AY218,'WPTM - Section F'!L$93:L$574,0)),""),"")</f>
        <v/>
      </c>
      <c r="AJ218" s="601"/>
      <c r="AK218" s="600" t="str">
        <f ca="1">IFERROR(IF(INDEX('WPTM - Section F'!E$93:E$574,MATCH('Print View'!$AY218,'WPTM - Section F'!L$93:L$574,0))&lt;&gt;0,INDEX('WPTM - Section F'!E$93:E$574,MATCH('Print View'!$AY218,'WPTM - Section F'!L$93:L$574,0)),""),"")</f>
        <v/>
      </c>
      <c r="AL218" s="601"/>
      <c r="AM218" s="316" t="str">
        <f>IFERROR(IF(INDEX('WPTM - Section F'!O$8:O$89,MATCH('Print View'!$A218,'WPTM - Section F'!D$8:D$89,0))&lt;&gt;0,INDEX('WPTM - Section F'!O$8:O$89,MATCH('Print View'!$A218,'WPTM - Section F'!D$8:D$89,0)),""),"")</f>
        <v/>
      </c>
      <c r="AN218" s="222"/>
      <c r="AO218" s="310"/>
      <c r="AP218" s="311"/>
      <c r="AQ218" s="311"/>
      <c r="AR218" s="247" t="str">
        <f t="shared" ca="1" si="372"/>
        <v>35</v>
      </c>
      <c r="AS218" s="3" t="str">
        <f t="shared" ca="1" si="373"/>
        <v>351-Jan-20 to 31-Dec-20</v>
      </c>
      <c r="AT218" s="3" t="str">
        <f t="shared" ca="1" si="374"/>
        <v>351-Jan-21 to 31-Dec-21</v>
      </c>
      <c r="AU218" s="3" t="str">
        <f t="shared" ca="1" si="375"/>
        <v>351-Jan-22 to 30-Jun-22</v>
      </c>
      <c r="AV218" s="3" t="str">
        <f t="shared" ca="1" si="376"/>
        <v>351-Jul-22 to 30-Jun-23</v>
      </c>
      <c r="AW218" s="3" t="str">
        <f t="shared" ca="1" si="377"/>
        <v>351-Jul-23 to 30-Jun-24</v>
      </c>
      <c r="AX218" s="9" t="str">
        <f t="shared" si="378"/>
        <v xml:space="preserve">35 to </v>
      </c>
      <c r="AY218" s="9" t="str">
        <f t="shared" si="379"/>
        <v xml:space="preserve">35 to </v>
      </c>
      <c r="AZ218" s="9"/>
      <c r="BA218" s="9"/>
    </row>
    <row r="219" spans="1:53" s="227" customFormat="1" ht="60" hidden="1" customHeight="1" x14ac:dyDescent="0.25">
      <c r="A219" s="297">
        <v>36</v>
      </c>
      <c r="B219" s="315" t="str">
        <f>IFERROR(IF(INDEX('WPTM - Section F'!B$8:B$89,MATCH('Print View'!$A219,'WPTM - Section F'!$A$8:$A$89,0))&lt;&gt;0,INDEX('WPTM - Section F'!B$8:B$89,MATCH('Print View'!$A219,'WPTM - Section F'!$A$8:$A$89,0)),""),"")</f>
        <v/>
      </c>
      <c r="C219" s="315" t="str">
        <f>IFERROR(IF(INDEX('WPTM - Section F'!C$8:C$89,MATCH('Print View'!$A219,'WPTM - Section F'!$A$8:$A$89,0))&lt;&gt;0,INDEX('WPTM - Section F'!C$8:C$89,MATCH('Print View'!$A219,'WPTM - Section F'!$A$8:$A$89,0)),""),"")</f>
        <v/>
      </c>
      <c r="D219" s="315" t="str">
        <f>IFERROR(IF(INDEX('WPTM - Section F'!D$8:D$89,MATCH('Print View'!$A219,'WPTM - Section F'!$A$8:$A$89,0))&lt;&gt;0,INDEX('WPTM - Section F'!D$8:D$89,MATCH('Print View'!$A219,'WPTM - Section F'!$A$8:$A$89,0)),""),"")</f>
        <v/>
      </c>
      <c r="E219" s="315" t="str">
        <f>IFERROR(IF(INDEX('WPTM - Section F'!E$8:E$89,MATCH('Print View'!$A219,'WPTM - Section F'!$A$8:$A$89,0))&lt;&gt;0,INDEX('WPTM - Section F'!E$8:E$89,MATCH('Print View'!$A219,'WPTM - Section F'!$A$8:$A$89,0)),""),"")</f>
        <v/>
      </c>
      <c r="F219" s="315" t="str">
        <f>IFERROR(IF(INDEX('WPTM - Section F'!N$8:N$89,MATCH('Print View'!$A219,'WPTM - Section F'!$A$8:$A$89,0))&lt;&gt;0,INDEX('WPTM - Section F'!N$8:N$89,MATCH('Print View'!$A219,'WPTM - Section F'!$A$8:$A$89,0)),""),"")</f>
        <v/>
      </c>
      <c r="G219" s="600" t="str">
        <f ca="1">IFERROR(IF(INDEX('WPTM - Section F'!D$93:D$574,MATCH('Print View'!$AR219,'WPTM - Section F'!L$93:L$574,0))&lt;&gt;0,INDEX('WPTM - Section F'!D$93:D$574,MATCH('Print View'!$AR219,'WPTM - Section F'!L$93:L$574,0)),""),"")</f>
        <v/>
      </c>
      <c r="H219" s="601"/>
      <c r="I219" s="600" t="str">
        <f ca="1">IFERROR(IF(INDEX('WPTM - Section F'!E$93:E$574,MATCH('Print View'!$AR219,'WPTM - Section F'!L$93:L$574,0))&lt;&gt;0,INDEX('WPTM - Section F'!E$93:E$574,MATCH('Print View'!$AR219,'WPTM - Section F'!L$93:L$574,0)),""),"")</f>
        <v/>
      </c>
      <c r="J219" s="601"/>
      <c r="K219" s="600" t="str">
        <f ca="1">IFERROR(IF(INDEX('WPTM - Section F'!D$93:D$574,MATCH('Print View'!$AS219,'WPTM - Section F'!L$93:L$574,0))&lt;&gt;0,INDEX('WPTM - Section F'!D$93:D$574,MATCH('Print View'!$AS219,'WPTM - Section F'!L$93:L$574,0)),""),"")</f>
        <v/>
      </c>
      <c r="L219" s="601"/>
      <c r="M219" s="600" t="str">
        <f ca="1">IFERROR(IF(INDEX('WPTM - Section F'!E$93:E$574,MATCH('Print View'!$AS219,'WPTM - Section F'!L$93:L$574,0))&lt;&gt;0,INDEX('WPTM - Section F'!E$93:E$574,MATCH('Print View'!$AS219,'WPTM - Section F'!L$93:L$574,0)),""),"")</f>
        <v/>
      </c>
      <c r="N219" s="601"/>
      <c r="O219" s="600" t="str">
        <f ca="1">IFERROR(IF(INDEX('WPTM - Section F'!D$93:D$574,MATCH('Print View'!$AT219,'WPTM - Section F'!L$93:L$574,0))&lt;&gt;0,INDEX('WPTM - Section F'!D$93:D$574,MATCH('Print View'!$AT219,'WPTM - Section F'!L$93:L$574,0)),""),"")</f>
        <v/>
      </c>
      <c r="P219" s="601"/>
      <c r="Q219" s="600" t="str">
        <f ca="1">IFERROR(IF(INDEX('WPTM - Section F'!E$93:E$574,MATCH('Print View'!$AT219,'WPTM - Section F'!L$93:L$574,0))&lt;&gt;0,INDEX('WPTM - Section F'!E$93:E$574,MATCH('Print View'!$AT219,'WPTM - Section F'!L$93:L$574,0)),""),"")</f>
        <v/>
      </c>
      <c r="R219" s="601"/>
      <c r="S219" s="600" t="str">
        <f ca="1">IFERROR(IF(INDEX('WPTM - Section F'!D$93:D$574,MATCH('Print View'!$AU219,'WPTM - Section F'!L$93:L$574,0))&lt;&gt;0,INDEX('WPTM - Section F'!D$93:D$574,MATCH('Print View'!$AU219,'WPTM - Section F'!L$93:L$574,0)),""),"")</f>
        <v/>
      </c>
      <c r="T219" s="601"/>
      <c r="U219" s="600" t="str">
        <f ca="1">IFERROR(IF(INDEX('WPTM - Section F'!E$93:E$574,MATCH('Print View'!$AU219,'WPTM - Section F'!L$93:L$574,0))&lt;&gt;0,INDEX('WPTM - Section F'!E$93:E$574,MATCH('Print View'!$AU219,'WPTM - Section F'!L$93:L$574,0)),""),"")</f>
        <v/>
      </c>
      <c r="V219" s="601"/>
      <c r="W219" s="600" t="str">
        <f ca="1">IFERROR(IF(INDEX('WPTM - Section F'!D$93:D$574,MATCH('Print View'!$AV219,'WPTM - Section F'!L$93:L$574,0))&lt;&gt;0,INDEX('WPTM - Section F'!D$93:D$574,MATCH('Print View'!$AV219,'WPTM - Section F'!L$93:L$574,0)),""),"")</f>
        <v/>
      </c>
      <c r="X219" s="601"/>
      <c r="Y219" s="600" t="str">
        <f ca="1">IFERROR(IF(INDEX('WPTM - Section F'!E$93:E$574,MATCH('Print View'!$AV219,'WPTM - Section F'!L$93:L$574,0))&lt;&gt;0,INDEX('WPTM - Section F'!E$93:E$574,MATCH('Print View'!$AV219,'WPTM - Section F'!L$93:L$574,0)),""),"")</f>
        <v/>
      </c>
      <c r="Z219" s="601"/>
      <c r="AA219" s="600" t="str">
        <f ca="1">IFERROR(IF(INDEX('WPTM - Section F'!D$93:D$574,MATCH('Print View'!$AW219,'WPTM - Section F'!L$93:L$574,0))&lt;&gt;0,INDEX('WPTM - Section F'!D$93:D$574,MATCH('Print View'!$AW219,'WPTM - Section F'!L$93:L$574,0)),""),"")</f>
        <v/>
      </c>
      <c r="AB219" s="601"/>
      <c r="AC219" s="600" t="str">
        <f ca="1">IFERROR(IF(INDEX('WPTM - Section F'!E$93:E$574,MATCH('Print View'!$AW219,'WPTM - Section F'!L$93:L$574,0))&lt;&gt;0,INDEX('WPTM - Section F'!E$93:E$574,MATCH('Print View'!$AW219,'WPTM - Section F'!L$93:L$574,0)),""),"")</f>
        <v/>
      </c>
      <c r="AD219" s="601"/>
      <c r="AE219" s="600" t="str">
        <f ca="1">IFERROR(IF(INDEX('WPTM - Section F'!D$93:D$574,MATCH('Print View'!$AX219,'WPTM - Section F'!L$93:L$574,0))&lt;&gt;0,INDEX('WPTM - Section F'!D$93:D$574,MATCH('Print View'!$AX219,'WPTM - Section F'!L$93:L$574,0)),""),"")</f>
        <v/>
      </c>
      <c r="AF219" s="601"/>
      <c r="AG219" s="600" t="str">
        <f ca="1">IFERROR(IF(INDEX('WPTM - Section F'!E$93:E$574,MATCH('Print View'!$AX219,'WPTM - Section F'!L$93:L$574,0))&lt;&gt;0,INDEX('WPTM - Section F'!E$93:E$574,MATCH('Print View'!$AX219,'WPTM - Section F'!L$93:L$574,0)),""),"")</f>
        <v/>
      </c>
      <c r="AH219" s="601"/>
      <c r="AI219" s="600" t="str">
        <f ca="1">IFERROR(IF(INDEX('WPTM - Section F'!D$93:D$574,MATCH('Print View'!$AY219,'WPTM - Section F'!L$93:L$574,0))&lt;&gt;0,INDEX('WPTM - Section F'!D$93:D$574,MATCH('Print View'!$AY219,'WPTM - Section F'!L$93:L$574,0)),""),"")</f>
        <v/>
      </c>
      <c r="AJ219" s="601"/>
      <c r="AK219" s="600" t="str">
        <f ca="1">IFERROR(IF(INDEX('WPTM - Section F'!E$93:E$574,MATCH('Print View'!$AY219,'WPTM - Section F'!L$93:L$574,0))&lt;&gt;0,INDEX('WPTM - Section F'!E$93:E$574,MATCH('Print View'!$AY219,'WPTM - Section F'!L$93:L$574,0)),""),"")</f>
        <v/>
      </c>
      <c r="AL219" s="601"/>
      <c r="AM219" s="316" t="str">
        <f>IFERROR(IF(INDEX('WPTM - Section F'!O$8:O$89,MATCH('Print View'!$A219,'WPTM - Section F'!D$8:D$89,0))&lt;&gt;0,INDEX('WPTM - Section F'!O$8:O$89,MATCH('Print View'!$A219,'WPTM - Section F'!D$8:D$89,0)),""),"")</f>
        <v/>
      </c>
      <c r="AN219" s="222"/>
      <c r="AO219" s="310"/>
      <c r="AP219" s="311"/>
      <c r="AQ219" s="311"/>
      <c r="AR219" s="247" t="str">
        <f t="shared" ca="1" si="372"/>
        <v>36</v>
      </c>
      <c r="AS219" s="3" t="str">
        <f t="shared" ca="1" si="373"/>
        <v>361-Jan-20 to 31-Dec-20</v>
      </c>
      <c r="AT219" s="3" t="str">
        <f t="shared" ca="1" si="374"/>
        <v>361-Jan-21 to 31-Dec-21</v>
      </c>
      <c r="AU219" s="3" t="str">
        <f t="shared" ca="1" si="375"/>
        <v>361-Jan-22 to 30-Jun-22</v>
      </c>
      <c r="AV219" s="3" t="str">
        <f t="shared" ca="1" si="376"/>
        <v>361-Jul-22 to 30-Jun-23</v>
      </c>
      <c r="AW219" s="3" t="str">
        <f t="shared" ca="1" si="377"/>
        <v>361-Jul-23 to 30-Jun-24</v>
      </c>
      <c r="AX219" s="9" t="str">
        <f t="shared" si="378"/>
        <v xml:space="preserve">36 to </v>
      </c>
      <c r="AY219" s="9" t="str">
        <f t="shared" si="379"/>
        <v xml:space="preserve">36 to </v>
      </c>
      <c r="AZ219" s="9"/>
      <c r="BA219" s="9"/>
    </row>
    <row r="220" spans="1:53" s="227" customFormat="1" ht="60" hidden="1" customHeight="1" x14ac:dyDescent="0.25">
      <c r="A220" s="297">
        <v>37</v>
      </c>
      <c r="B220" s="315" t="str">
        <f>IFERROR(IF(INDEX('WPTM - Section F'!B$8:B$89,MATCH('Print View'!$A220,'WPTM - Section F'!$A$8:$A$89,0))&lt;&gt;0,INDEX('WPTM - Section F'!B$8:B$89,MATCH('Print View'!$A220,'WPTM - Section F'!$A$8:$A$89,0)),""),"")</f>
        <v/>
      </c>
      <c r="C220" s="315" t="str">
        <f>IFERROR(IF(INDEX('WPTM - Section F'!C$8:C$89,MATCH('Print View'!$A220,'WPTM - Section F'!$A$8:$A$89,0))&lt;&gt;0,INDEX('WPTM - Section F'!C$8:C$89,MATCH('Print View'!$A220,'WPTM - Section F'!$A$8:$A$89,0)),""),"")</f>
        <v/>
      </c>
      <c r="D220" s="315" t="str">
        <f>IFERROR(IF(INDEX('WPTM - Section F'!D$8:D$89,MATCH('Print View'!$A220,'WPTM - Section F'!$A$8:$A$89,0))&lt;&gt;0,INDEX('WPTM - Section F'!D$8:D$89,MATCH('Print View'!$A220,'WPTM - Section F'!$A$8:$A$89,0)),""),"")</f>
        <v/>
      </c>
      <c r="E220" s="315" t="str">
        <f>IFERROR(IF(INDEX('WPTM - Section F'!E$8:E$89,MATCH('Print View'!$A220,'WPTM - Section F'!$A$8:$A$89,0))&lt;&gt;0,INDEX('WPTM - Section F'!E$8:E$89,MATCH('Print View'!$A220,'WPTM - Section F'!$A$8:$A$89,0)),""),"")</f>
        <v/>
      </c>
      <c r="F220" s="315" t="str">
        <f>IFERROR(IF(INDEX('WPTM - Section F'!N$8:N$89,MATCH('Print View'!$A220,'WPTM - Section F'!$A$8:$A$89,0))&lt;&gt;0,INDEX('WPTM - Section F'!N$8:N$89,MATCH('Print View'!$A220,'WPTM - Section F'!$A$8:$A$89,0)),""),"")</f>
        <v/>
      </c>
      <c r="G220" s="600" t="str">
        <f ca="1">IFERROR(IF(INDEX('WPTM - Section F'!D$93:D$574,MATCH('Print View'!$AR220,'WPTM - Section F'!L$93:L$574,0))&lt;&gt;0,INDEX('WPTM - Section F'!D$93:D$574,MATCH('Print View'!$AR220,'WPTM - Section F'!L$93:L$574,0)),""),"")</f>
        <v/>
      </c>
      <c r="H220" s="601"/>
      <c r="I220" s="600" t="str">
        <f ca="1">IFERROR(IF(INDEX('WPTM - Section F'!E$93:E$574,MATCH('Print View'!$AR220,'WPTM - Section F'!L$93:L$574,0))&lt;&gt;0,INDEX('WPTM - Section F'!E$93:E$574,MATCH('Print View'!$AR220,'WPTM - Section F'!L$93:L$574,0)),""),"")</f>
        <v/>
      </c>
      <c r="J220" s="601"/>
      <c r="K220" s="600" t="str">
        <f ca="1">IFERROR(IF(INDEX('WPTM - Section F'!D$93:D$574,MATCH('Print View'!$AS220,'WPTM - Section F'!L$93:L$574,0))&lt;&gt;0,INDEX('WPTM - Section F'!D$93:D$574,MATCH('Print View'!$AS220,'WPTM - Section F'!L$93:L$574,0)),""),"")</f>
        <v/>
      </c>
      <c r="L220" s="601"/>
      <c r="M220" s="600" t="str">
        <f ca="1">IFERROR(IF(INDEX('WPTM - Section F'!E$93:E$574,MATCH('Print View'!$AS220,'WPTM - Section F'!L$93:L$574,0))&lt;&gt;0,INDEX('WPTM - Section F'!E$93:E$574,MATCH('Print View'!$AS220,'WPTM - Section F'!L$93:L$574,0)),""),"")</f>
        <v/>
      </c>
      <c r="N220" s="601"/>
      <c r="O220" s="600" t="str">
        <f ca="1">IFERROR(IF(INDEX('WPTM - Section F'!D$93:D$574,MATCH('Print View'!$AT220,'WPTM - Section F'!L$93:L$574,0))&lt;&gt;0,INDEX('WPTM - Section F'!D$93:D$574,MATCH('Print View'!$AT220,'WPTM - Section F'!L$93:L$574,0)),""),"")</f>
        <v/>
      </c>
      <c r="P220" s="601"/>
      <c r="Q220" s="600" t="str">
        <f ca="1">IFERROR(IF(INDEX('WPTM - Section F'!E$93:E$574,MATCH('Print View'!$AT220,'WPTM - Section F'!L$93:L$574,0))&lt;&gt;0,INDEX('WPTM - Section F'!E$93:E$574,MATCH('Print View'!$AT220,'WPTM - Section F'!L$93:L$574,0)),""),"")</f>
        <v/>
      </c>
      <c r="R220" s="601"/>
      <c r="S220" s="600" t="str">
        <f ca="1">IFERROR(IF(INDEX('WPTM - Section F'!D$93:D$574,MATCH('Print View'!$AU220,'WPTM - Section F'!L$93:L$574,0))&lt;&gt;0,INDEX('WPTM - Section F'!D$93:D$574,MATCH('Print View'!$AU220,'WPTM - Section F'!L$93:L$574,0)),""),"")</f>
        <v/>
      </c>
      <c r="T220" s="601"/>
      <c r="U220" s="600" t="str">
        <f ca="1">IFERROR(IF(INDEX('WPTM - Section F'!E$93:E$574,MATCH('Print View'!$AU220,'WPTM - Section F'!L$93:L$574,0))&lt;&gt;0,INDEX('WPTM - Section F'!E$93:E$574,MATCH('Print View'!$AU220,'WPTM - Section F'!L$93:L$574,0)),""),"")</f>
        <v/>
      </c>
      <c r="V220" s="601"/>
      <c r="W220" s="600" t="str">
        <f ca="1">IFERROR(IF(INDEX('WPTM - Section F'!D$93:D$574,MATCH('Print View'!$AV220,'WPTM - Section F'!L$93:L$574,0))&lt;&gt;0,INDEX('WPTM - Section F'!D$93:D$574,MATCH('Print View'!$AV220,'WPTM - Section F'!L$93:L$574,0)),""),"")</f>
        <v/>
      </c>
      <c r="X220" s="601"/>
      <c r="Y220" s="600" t="str">
        <f ca="1">IFERROR(IF(INDEX('WPTM - Section F'!E$93:E$574,MATCH('Print View'!$AV220,'WPTM - Section F'!L$93:L$574,0))&lt;&gt;0,INDEX('WPTM - Section F'!E$93:E$574,MATCH('Print View'!$AV220,'WPTM - Section F'!L$93:L$574,0)),""),"")</f>
        <v/>
      </c>
      <c r="Z220" s="601"/>
      <c r="AA220" s="600" t="str">
        <f ca="1">IFERROR(IF(INDEX('WPTM - Section F'!D$93:D$574,MATCH('Print View'!$AW220,'WPTM - Section F'!L$93:L$574,0))&lt;&gt;0,INDEX('WPTM - Section F'!D$93:D$574,MATCH('Print View'!$AW220,'WPTM - Section F'!L$93:L$574,0)),""),"")</f>
        <v/>
      </c>
      <c r="AB220" s="601"/>
      <c r="AC220" s="600" t="str">
        <f ca="1">IFERROR(IF(INDEX('WPTM - Section F'!E$93:E$574,MATCH('Print View'!$AW220,'WPTM - Section F'!L$93:L$574,0))&lt;&gt;0,INDEX('WPTM - Section F'!E$93:E$574,MATCH('Print View'!$AW220,'WPTM - Section F'!L$93:L$574,0)),""),"")</f>
        <v/>
      </c>
      <c r="AD220" s="601"/>
      <c r="AE220" s="600" t="str">
        <f ca="1">IFERROR(IF(INDEX('WPTM - Section F'!D$93:D$574,MATCH('Print View'!$AX220,'WPTM - Section F'!L$93:L$574,0))&lt;&gt;0,INDEX('WPTM - Section F'!D$93:D$574,MATCH('Print View'!$AX220,'WPTM - Section F'!L$93:L$574,0)),""),"")</f>
        <v/>
      </c>
      <c r="AF220" s="601"/>
      <c r="AG220" s="600" t="str">
        <f ca="1">IFERROR(IF(INDEX('WPTM - Section F'!E$93:E$574,MATCH('Print View'!$AX220,'WPTM - Section F'!L$93:L$574,0))&lt;&gt;0,INDEX('WPTM - Section F'!E$93:E$574,MATCH('Print View'!$AX220,'WPTM - Section F'!L$93:L$574,0)),""),"")</f>
        <v/>
      </c>
      <c r="AH220" s="601"/>
      <c r="AI220" s="600" t="str">
        <f ca="1">IFERROR(IF(INDEX('WPTM - Section F'!D$93:D$574,MATCH('Print View'!$AY220,'WPTM - Section F'!L$93:L$574,0))&lt;&gt;0,INDEX('WPTM - Section F'!D$93:D$574,MATCH('Print View'!$AY220,'WPTM - Section F'!L$93:L$574,0)),""),"")</f>
        <v/>
      </c>
      <c r="AJ220" s="601"/>
      <c r="AK220" s="600" t="str">
        <f ca="1">IFERROR(IF(INDEX('WPTM - Section F'!E$93:E$574,MATCH('Print View'!$AY220,'WPTM - Section F'!L$93:L$574,0))&lt;&gt;0,INDEX('WPTM - Section F'!E$93:E$574,MATCH('Print View'!$AY220,'WPTM - Section F'!L$93:L$574,0)),""),"")</f>
        <v/>
      </c>
      <c r="AL220" s="601"/>
      <c r="AM220" s="316" t="str">
        <f>IFERROR(IF(INDEX('WPTM - Section F'!O$8:O$89,MATCH('Print View'!$A220,'WPTM - Section F'!D$8:D$89,0))&lt;&gt;0,INDEX('WPTM - Section F'!O$8:O$89,MATCH('Print View'!$A220,'WPTM - Section F'!D$8:D$89,0)),""),"")</f>
        <v/>
      </c>
      <c r="AN220" s="222"/>
      <c r="AO220" s="310"/>
      <c r="AP220" s="311"/>
      <c r="AQ220" s="311"/>
      <c r="AR220" s="247" t="str">
        <f t="shared" ca="1" si="372"/>
        <v>37</v>
      </c>
      <c r="AS220" s="3" t="str">
        <f t="shared" ca="1" si="373"/>
        <v>371-Jan-20 to 31-Dec-20</v>
      </c>
      <c r="AT220" s="3" t="str">
        <f t="shared" ca="1" si="374"/>
        <v>371-Jan-21 to 31-Dec-21</v>
      </c>
      <c r="AU220" s="3" t="str">
        <f t="shared" ca="1" si="375"/>
        <v>371-Jan-22 to 30-Jun-22</v>
      </c>
      <c r="AV220" s="3" t="str">
        <f t="shared" ca="1" si="376"/>
        <v>371-Jul-22 to 30-Jun-23</v>
      </c>
      <c r="AW220" s="3" t="str">
        <f t="shared" ca="1" si="377"/>
        <v>371-Jul-23 to 30-Jun-24</v>
      </c>
      <c r="AX220" s="9" t="str">
        <f t="shared" si="378"/>
        <v xml:space="preserve">37 to </v>
      </c>
      <c r="AY220" s="9" t="str">
        <f t="shared" si="379"/>
        <v xml:space="preserve">37 to </v>
      </c>
      <c r="AZ220" s="9"/>
      <c r="BA220" s="9"/>
    </row>
    <row r="221" spans="1:53" s="227" customFormat="1" ht="60" hidden="1" customHeight="1" x14ac:dyDescent="0.25">
      <c r="A221" s="297">
        <v>38</v>
      </c>
      <c r="B221" s="315" t="str">
        <f>IFERROR(IF(INDEX('WPTM - Section F'!B$8:B$89,MATCH('Print View'!$A221,'WPTM - Section F'!$A$8:$A$89,0))&lt;&gt;0,INDEX('WPTM - Section F'!B$8:B$89,MATCH('Print View'!$A221,'WPTM - Section F'!$A$8:$A$89,0)),""),"")</f>
        <v/>
      </c>
      <c r="C221" s="315" t="str">
        <f>IFERROR(IF(INDEX('WPTM - Section F'!C$8:C$89,MATCH('Print View'!$A221,'WPTM - Section F'!$A$8:$A$89,0))&lt;&gt;0,INDEX('WPTM - Section F'!C$8:C$89,MATCH('Print View'!$A221,'WPTM - Section F'!$A$8:$A$89,0)),""),"")</f>
        <v/>
      </c>
      <c r="D221" s="315" t="str">
        <f>IFERROR(IF(INDEX('WPTM - Section F'!D$8:D$89,MATCH('Print View'!$A221,'WPTM - Section F'!$A$8:$A$89,0))&lt;&gt;0,INDEX('WPTM - Section F'!D$8:D$89,MATCH('Print View'!$A221,'WPTM - Section F'!$A$8:$A$89,0)),""),"")</f>
        <v/>
      </c>
      <c r="E221" s="315" t="str">
        <f>IFERROR(IF(INDEX('WPTM - Section F'!E$8:E$89,MATCH('Print View'!$A221,'WPTM - Section F'!$A$8:$A$89,0))&lt;&gt;0,INDEX('WPTM - Section F'!E$8:E$89,MATCH('Print View'!$A221,'WPTM - Section F'!$A$8:$A$89,0)),""),"")</f>
        <v/>
      </c>
      <c r="F221" s="315" t="str">
        <f>IFERROR(IF(INDEX('WPTM - Section F'!N$8:N$89,MATCH('Print View'!$A221,'WPTM - Section F'!$A$8:$A$89,0))&lt;&gt;0,INDEX('WPTM - Section F'!N$8:N$89,MATCH('Print View'!$A221,'WPTM - Section F'!$A$8:$A$89,0)),""),"")</f>
        <v/>
      </c>
      <c r="G221" s="600" t="str">
        <f ca="1">IFERROR(IF(INDEX('WPTM - Section F'!D$93:D$574,MATCH('Print View'!$AR221,'WPTM - Section F'!L$93:L$574,0))&lt;&gt;0,INDEX('WPTM - Section F'!D$93:D$574,MATCH('Print View'!$AR221,'WPTM - Section F'!L$93:L$574,0)),""),"")</f>
        <v/>
      </c>
      <c r="H221" s="601"/>
      <c r="I221" s="600" t="str">
        <f ca="1">IFERROR(IF(INDEX('WPTM - Section F'!E$93:E$574,MATCH('Print View'!$AR221,'WPTM - Section F'!L$93:L$574,0))&lt;&gt;0,INDEX('WPTM - Section F'!E$93:E$574,MATCH('Print View'!$AR221,'WPTM - Section F'!L$93:L$574,0)),""),"")</f>
        <v/>
      </c>
      <c r="J221" s="601"/>
      <c r="K221" s="600" t="str">
        <f ca="1">IFERROR(IF(INDEX('WPTM - Section F'!D$93:D$574,MATCH('Print View'!$AS221,'WPTM - Section F'!L$93:L$574,0))&lt;&gt;0,INDEX('WPTM - Section F'!D$93:D$574,MATCH('Print View'!$AS221,'WPTM - Section F'!L$93:L$574,0)),""),"")</f>
        <v/>
      </c>
      <c r="L221" s="601"/>
      <c r="M221" s="600" t="str">
        <f ca="1">IFERROR(IF(INDEX('WPTM - Section F'!E$93:E$574,MATCH('Print View'!$AS221,'WPTM - Section F'!L$93:L$574,0))&lt;&gt;0,INDEX('WPTM - Section F'!E$93:E$574,MATCH('Print View'!$AS221,'WPTM - Section F'!L$93:L$574,0)),""),"")</f>
        <v/>
      </c>
      <c r="N221" s="601"/>
      <c r="O221" s="600" t="str">
        <f ca="1">IFERROR(IF(INDEX('WPTM - Section F'!D$93:D$574,MATCH('Print View'!$AT221,'WPTM - Section F'!L$93:L$574,0))&lt;&gt;0,INDEX('WPTM - Section F'!D$93:D$574,MATCH('Print View'!$AT221,'WPTM - Section F'!L$93:L$574,0)),""),"")</f>
        <v/>
      </c>
      <c r="P221" s="601"/>
      <c r="Q221" s="600" t="str">
        <f ca="1">IFERROR(IF(INDEX('WPTM - Section F'!E$93:E$574,MATCH('Print View'!$AT221,'WPTM - Section F'!L$93:L$574,0))&lt;&gt;0,INDEX('WPTM - Section F'!E$93:E$574,MATCH('Print View'!$AT221,'WPTM - Section F'!L$93:L$574,0)),""),"")</f>
        <v/>
      </c>
      <c r="R221" s="601"/>
      <c r="S221" s="600" t="str">
        <f ca="1">IFERROR(IF(INDEX('WPTM - Section F'!D$93:D$574,MATCH('Print View'!$AU221,'WPTM - Section F'!L$93:L$574,0))&lt;&gt;0,INDEX('WPTM - Section F'!D$93:D$574,MATCH('Print View'!$AU221,'WPTM - Section F'!L$93:L$574,0)),""),"")</f>
        <v/>
      </c>
      <c r="T221" s="601"/>
      <c r="U221" s="600" t="str">
        <f ca="1">IFERROR(IF(INDEX('WPTM - Section F'!E$93:E$574,MATCH('Print View'!$AU221,'WPTM - Section F'!L$93:L$574,0))&lt;&gt;0,INDEX('WPTM - Section F'!E$93:E$574,MATCH('Print View'!$AU221,'WPTM - Section F'!L$93:L$574,0)),""),"")</f>
        <v/>
      </c>
      <c r="V221" s="601"/>
      <c r="W221" s="600" t="str">
        <f ca="1">IFERROR(IF(INDEX('WPTM - Section F'!D$93:D$574,MATCH('Print View'!$AV221,'WPTM - Section F'!L$93:L$574,0))&lt;&gt;0,INDEX('WPTM - Section F'!D$93:D$574,MATCH('Print View'!$AV221,'WPTM - Section F'!L$93:L$574,0)),""),"")</f>
        <v/>
      </c>
      <c r="X221" s="601"/>
      <c r="Y221" s="600" t="str">
        <f ca="1">IFERROR(IF(INDEX('WPTM - Section F'!E$93:E$574,MATCH('Print View'!$AV221,'WPTM - Section F'!L$93:L$574,0))&lt;&gt;0,INDEX('WPTM - Section F'!E$93:E$574,MATCH('Print View'!$AV221,'WPTM - Section F'!L$93:L$574,0)),""),"")</f>
        <v/>
      </c>
      <c r="Z221" s="601"/>
      <c r="AA221" s="600" t="str">
        <f ca="1">IFERROR(IF(INDEX('WPTM - Section F'!D$93:D$574,MATCH('Print View'!$AW221,'WPTM - Section F'!L$93:L$574,0))&lt;&gt;0,INDEX('WPTM - Section F'!D$93:D$574,MATCH('Print View'!$AW221,'WPTM - Section F'!L$93:L$574,0)),""),"")</f>
        <v/>
      </c>
      <c r="AB221" s="601"/>
      <c r="AC221" s="600" t="str">
        <f ca="1">IFERROR(IF(INDEX('WPTM - Section F'!E$93:E$574,MATCH('Print View'!$AW221,'WPTM - Section F'!L$93:L$574,0))&lt;&gt;0,INDEX('WPTM - Section F'!E$93:E$574,MATCH('Print View'!$AW221,'WPTM - Section F'!L$93:L$574,0)),""),"")</f>
        <v/>
      </c>
      <c r="AD221" s="601"/>
      <c r="AE221" s="600" t="str">
        <f ca="1">IFERROR(IF(INDEX('WPTM - Section F'!D$93:D$574,MATCH('Print View'!$AX221,'WPTM - Section F'!L$93:L$574,0))&lt;&gt;0,INDEX('WPTM - Section F'!D$93:D$574,MATCH('Print View'!$AX221,'WPTM - Section F'!L$93:L$574,0)),""),"")</f>
        <v/>
      </c>
      <c r="AF221" s="601"/>
      <c r="AG221" s="600" t="str">
        <f ca="1">IFERROR(IF(INDEX('WPTM - Section F'!E$93:E$574,MATCH('Print View'!$AX221,'WPTM - Section F'!L$93:L$574,0))&lt;&gt;0,INDEX('WPTM - Section F'!E$93:E$574,MATCH('Print View'!$AX221,'WPTM - Section F'!L$93:L$574,0)),""),"")</f>
        <v/>
      </c>
      <c r="AH221" s="601"/>
      <c r="AI221" s="600" t="str">
        <f ca="1">IFERROR(IF(INDEX('WPTM - Section F'!D$93:D$574,MATCH('Print View'!$AY221,'WPTM - Section F'!L$93:L$574,0))&lt;&gt;0,INDEX('WPTM - Section F'!D$93:D$574,MATCH('Print View'!$AY221,'WPTM - Section F'!L$93:L$574,0)),""),"")</f>
        <v/>
      </c>
      <c r="AJ221" s="601"/>
      <c r="AK221" s="600" t="str">
        <f ca="1">IFERROR(IF(INDEX('WPTM - Section F'!E$93:E$574,MATCH('Print View'!$AY221,'WPTM - Section F'!L$93:L$574,0))&lt;&gt;0,INDEX('WPTM - Section F'!E$93:E$574,MATCH('Print View'!$AY221,'WPTM - Section F'!L$93:L$574,0)),""),"")</f>
        <v/>
      </c>
      <c r="AL221" s="601"/>
      <c r="AM221" s="316" t="str">
        <f>IFERROR(IF(INDEX('WPTM - Section F'!O$8:O$89,MATCH('Print View'!$A221,'WPTM - Section F'!D$8:D$89,0))&lt;&gt;0,INDEX('WPTM - Section F'!O$8:O$89,MATCH('Print View'!$A221,'WPTM - Section F'!D$8:D$89,0)),""),"")</f>
        <v/>
      </c>
      <c r="AN221" s="222"/>
      <c r="AO221" s="310"/>
      <c r="AP221" s="311"/>
      <c r="AQ221" s="311"/>
      <c r="AR221" s="247" t="str">
        <f t="shared" ca="1" si="372"/>
        <v>38</v>
      </c>
      <c r="AS221" s="3" t="str">
        <f t="shared" ca="1" si="373"/>
        <v>381-Jan-20 to 31-Dec-20</v>
      </c>
      <c r="AT221" s="3" t="str">
        <f t="shared" ca="1" si="374"/>
        <v>381-Jan-21 to 31-Dec-21</v>
      </c>
      <c r="AU221" s="3" t="str">
        <f t="shared" ca="1" si="375"/>
        <v>381-Jan-22 to 30-Jun-22</v>
      </c>
      <c r="AV221" s="3" t="str">
        <f t="shared" ca="1" si="376"/>
        <v>381-Jul-22 to 30-Jun-23</v>
      </c>
      <c r="AW221" s="3" t="str">
        <f t="shared" ca="1" si="377"/>
        <v>381-Jul-23 to 30-Jun-24</v>
      </c>
      <c r="AX221" s="9" t="str">
        <f t="shared" si="378"/>
        <v xml:space="preserve">38 to </v>
      </c>
      <c r="AY221" s="9" t="str">
        <f t="shared" si="379"/>
        <v xml:space="preserve">38 to </v>
      </c>
      <c r="AZ221" s="9"/>
      <c r="BA221" s="9"/>
    </row>
    <row r="222" spans="1:53" s="227" customFormat="1" ht="60" hidden="1" customHeight="1" x14ac:dyDescent="0.25">
      <c r="A222" s="297">
        <v>39</v>
      </c>
      <c r="B222" s="315" t="str">
        <f>IFERROR(IF(INDEX('WPTM - Section F'!B$8:B$89,MATCH('Print View'!$A222,'WPTM - Section F'!$A$8:$A$89,0))&lt;&gt;0,INDEX('WPTM - Section F'!B$8:B$89,MATCH('Print View'!$A222,'WPTM - Section F'!$A$8:$A$89,0)),""),"")</f>
        <v/>
      </c>
      <c r="C222" s="315" t="str">
        <f>IFERROR(IF(INDEX('WPTM - Section F'!C$8:C$89,MATCH('Print View'!$A222,'WPTM - Section F'!$A$8:$A$89,0))&lt;&gt;0,INDEX('WPTM - Section F'!C$8:C$89,MATCH('Print View'!$A222,'WPTM - Section F'!$A$8:$A$89,0)),""),"")</f>
        <v/>
      </c>
      <c r="D222" s="315" t="str">
        <f>IFERROR(IF(INDEX('WPTM - Section F'!D$8:D$89,MATCH('Print View'!$A222,'WPTM - Section F'!$A$8:$A$89,0))&lt;&gt;0,INDEX('WPTM - Section F'!D$8:D$89,MATCH('Print View'!$A222,'WPTM - Section F'!$A$8:$A$89,0)),""),"")</f>
        <v/>
      </c>
      <c r="E222" s="315" t="str">
        <f>IFERROR(IF(INDEX('WPTM - Section F'!E$8:E$89,MATCH('Print View'!$A222,'WPTM - Section F'!$A$8:$A$89,0))&lt;&gt;0,INDEX('WPTM - Section F'!E$8:E$89,MATCH('Print View'!$A222,'WPTM - Section F'!$A$8:$A$89,0)),""),"")</f>
        <v/>
      </c>
      <c r="F222" s="315" t="str">
        <f>IFERROR(IF(INDEX('WPTM - Section F'!N$8:N$89,MATCH('Print View'!$A222,'WPTM - Section F'!$A$8:$A$89,0))&lt;&gt;0,INDEX('WPTM - Section F'!N$8:N$89,MATCH('Print View'!$A222,'WPTM - Section F'!$A$8:$A$89,0)),""),"")</f>
        <v/>
      </c>
      <c r="G222" s="600" t="str">
        <f ca="1">IFERROR(IF(INDEX('WPTM - Section F'!D$93:D$574,MATCH('Print View'!$AR222,'WPTM - Section F'!L$93:L$574,0))&lt;&gt;0,INDEX('WPTM - Section F'!D$93:D$574,MATCH('Print View'!$AR222,'WPTM - Section F'!L$93:L$574,0)),""),"")</f>
        <v/>
      </c>
      <c r="H222" s="601"/>
      <c r="I222" s="600" t="str">
        <f ca="1">IFERROR(IF(INDEX('WPTM - Section F'!E$93:E$574,MATCH('Print View'!$AR222,'WPTM - Section F'!L$93:L$574,0))&lt;&gt;0,INDEX('WPTM - Section F'!E$93:E$574,MATCH('Print View'!$AR222,'WPTM - Section F'!L$93:L$574,0)),""),"")</f>
        <v/>
      </c>
      <c r="J222" s="601"/>
      <c r="K222" s="600" t="str">
        <f ca="1">IFERROR(IF(INDEX('WPTM - Section F'!D$93:D$574,MATCH('Print View'!$AS222,'WPTM - Section F'!L$93:L$574,0))&lt;&gt;0,INDEX('WPTM - Section F'!D$93:D$574,MATCH('Print View'!$AS222,'WPTM - Section F'!L$93:L$574,0)),""),"")</f>
        <v/>
      </c>
      <c r="L222" s="601"/>
      <c r="M222" s="600" t="str">
        <f ca="1">IFERROR(IF(INDEX('WPTM - Section F'!E$93:E$574,MATCH('Print View'!$AS222,'WPTM - Section F'!L$93:L$574,0))&lt;&gt;0,INDEX('WPTM - Section F'!E$93:E$574,MATCH('Print View'!$AS222,'WPTM - Section F'!L$93:L$574,0)),""),"")</f>
        <v/>
      </c>
      <c r="N222" s="601"/>
      <c r="O222" s="600" t="str">
        <f ca="1">IFERROR(IF(INDEX('WPTM - Section F'!D$93:D$574,MATCH('Print View'!$AT222,'WPTM - Section F'!L$93:L$574,0))&lt;&gt;0,INDEX('WPTM - Section F'!D$93:D$574,MATCH('Print View'!$AT222,'WPTM - Section F'!L$93:L$574,0)),""),"")</f>
        <v/>
      </c>
      <c r="P222" s="601"/>
      <c r="Q222" s="600" t="str">
        <f ca="1">IFERROR(IF(INDEX('WPTM - Section F'!E$93:E$574,MATCH('Print View'!$AT222,'WPTM - Section F'!L$93:L$574,0))&lt;&gt;0,INDEX('WPTM - Section F'!E$93:E$574,MATCH('Print View'!$AT222,'WPTM - Section F'!L$93:L$574,0)),""),"")</f>
        <v/>
      </c>
      <c r="R222" s="601"/>
      <c r="S222" s="600" t="str">
        <f ca="1">IFERROR(IF(INDEX('WPTM - Section F'!D$93:D$574,MATCH('Print View'!$AU222,'WPTM - Section F'!L$93:L$574,0))&lt;&gt;0,INDEX('WPTM - Section F'!D$93:D$574,MATCH('Print View'!$AU222,'WPTM - Section F'!L$93:L$574,0)),""),"")</f>
        <v/>
      </c>
      <c r="T222" s="601"/>
      <c r="U222" s="600" t="str">
        <f ca="1">IFERROR(IF(INDEX('WPTM - Section F'!E$93:E$574,MATCH('Print View'!$AU222,'WPTM - Section F'!L$93:L$574,0))&lt;&gt;0,INDEX('WPTM - Section F'!E$93:E$574,MATCH('Print View'!$AU222,'WPTM - Section F'!L$93:L$574,0)),""),"")</f>
        <v/>
      </c>
      <c r="V222" s="601"/>
      <c r="W222" s="600" t="str">
        <f ca="1">IFERROR(IF(INDEX('WPTM - Section F'!D$93:D$574,MATCH('Print View'!$AV222,'WPTM - Section F'!L$93:L$574,0))&lt;&gt;0,INDEX('WPTM - Section F'!D$93:D$574,MATCH('Print View'!$AV222,'WPTM - Section F'!L$93:L$574,0)),""),"")</f>
        <v/>
      </c>
      <c r="X222" s="601"/>
      <c r="Y222" s="600" t="str">
        <f ca="1">IFERROR(IF(INDEX('WPTM - Section F'!E$93:E$574,MATCH('Print View'!$AV222,'WPTM - Section F'!L$93:L$574,0))&lt;&gt;0,INDEX('WPTM - Section F'!E$93:E$574,MATCH('Print View'!$AV222,'WPTM - Section F'!L$93:L$574,0)),""),"")</f>
        <v/>
      </c>
      <c r="Z222" s="601"/>
      <c r="AA222" s="600" t="str">
        <f ca="1">IFERROR(IF(INDEX('WPTM - Section F'!D$93:D$574,MATCH('Print View'!$AW222,'WPTM - Section F'!L$93:L$574,0))&lt;&gt;0,INDEX('WPTM - Section F'!D$93:D$574,MATCH('Print View'!$AW222,'WPTM - Section F'!L$93:L$574,0)),""),"")</f>
        <v/>
      </c>
      <c r="AB222" s="601"/>
      <c r="AC222" s="600" t="str">
        <f ca="1">IFERROR(IF(INDEX('WPTM - Section F'!E$93:E$574,MATCH('Print View'!$AW222,'WPTM - Section F'!L$93:L$574,0))&lt;&gt;0,INDEX('WPTM - Section F'!E$93:E$574,MATCH('Print View'!$AW222,'WPTM - Section F'!L$93:L$574,0)),""),"")</f>
        <v/>
      </c>
      <c r="AD222" s="601"/>
      <c r="AE222" s="600" t="str">
        <f ca="1">IFERROR(IF(INDEX('WPTM - Section F'!D$93:D$574,MATCH('Print View'!$AX222,'WPTM - Section F'!L$93:L$574,0))&lt;&gt;0,INDEX('WPTM - Section F'!D$93:D$574,MATCH('Print View'!$AX222,'WPTM - Section F'!L$93:L$574,0)),""),"")</f>
        <v/>
      </c>
      <c r="AF222" s="601"/>
      <c r="AG222" s="600" t="str">
        <f ca="1">IFERROR(IF(INDEX('WPTM - Section F'!E$93:E$574,MATCH('Print View'!$AX222,'WPTM - Section F'!L$93:L$574,0))&lt;&gt;0,INDEX('WPTM - Section F'!E$93:E$574,MATCH('Print View'!$AX222,'WPTM - Section F'!L$93:L$574,0)),""),"")</f>
        <v/>
      </c>
      <c r="AH222" s="601"/>
      <c r="AI222" s="600" t="str">
        <f ca="1">IFERROR(IF(INDEX('WPTM - Section F'!D$93:D$574,MATCH('Print View'!$AY222,'WPTM - Section F'!L$93:L$574,0))&lt;&gt;0,INDEX('WPTM - Section F'!D$93:D$574,MATCH('Print View'!$AY222,'WPTM - Section F'!L$93:L$574,0)),""),"")</f>
        <v/>
      </c>
      <c r="AJ222" s="601"/>
      <c r="AK222" s="600" t="str">
        <f ca="1">IFERROR(IF(INDEX('WPTM - Section F'!E$93:E$574,MATCH('Print View'!$AY222,'WPTM - Section F'!L$93:L$574,0))&lt;&gt;0,INDEX('WPTM - Section F'!E$93:E$574,MATCH('Print View'!$AY222,'WPTM - Section F'!L$93:L$574,0)),""),"")</f>
        <v/>
      </c>
      <c r="AL222" s="601"/>
      <c r="AM222" s="316" t="str">
        <f>IFERROR(IF(INDEX('WPTM - Section F'!O$8:O$89,MATCH('Print View'!$A222,'WPTM - Section F'!D$8:D$89,0))&lt;&gt;0,INDEX('WPTM - Section F'!O$8:O$89,MATCH('Print View'!$A222,'WPTM - Section F'!D$8:D$89,0)),""),"")</f>
        <v/>
      </c>
      <c r="AN222" s="222"/>
      <c r="AO222" s="310"/>
      <c r="AP222" s="311"/>
      <c r="AQ222" s="311"/>
      <c r="AR222" s="247" t="str">
        <f t="shared" ca="1" si="372"/>
        <v>39</v>
      </c>
      <c r="AS222" s="3" t="str">
        <f t="shared" ca="1" si="373"/>
        <v>391-Jan-20 to 31-Dec-20</v>
      </c>
      <c r="AT222" s="3" t="str">
        <f t="shared" ca="1" si="374"/>
        <v>391-Jan-21 to 31-Dec-21</v>
      </c>
      <c r="AU222" s="3" t="str">
        <f t="shared" ca="1" si="375"/>
        <v>391-Jan-22 to 30-Jun-22</v>
      </c>
      <c r="AV222" s="3" t="str">
        <f t="shared" ca="1" si="376"/>
        <v>391-Jul-22 to 30-Jun-23</v>
      </c>
      <c r="AW222" s="3" t="str">
        <f t="shared" ca="1" si="377"/>
        <v>391-Jul-23 to 30-Jun-24</v>
      </c>
      <c r="AX222" s="9" t="str">
        <f t="shared" si="378"/>
        <v xml:space="preserve">39 to </v>
      </c>
      <c r="AY222" s="9" t="str">
        <f t="shared" si="379"/>
        <v xml:space="preserve">39 to </v>
      </c>
      <c r="AZ222" s="9"/>
      <c r="BA222" s="9"/>
    </row>
    <row r="223" spans="1:53" s="227" customFormat="1" ht="60" hidden="1" customHeight="1" x14ac:dyDescent="0.25">
      <c r="A223" s="297">
        <v>40</v>
      </c>
      <c r="B223" s="315" t="str">
        <f>IFERROR(IF(INDEX('WPTM - Section F'!B$8:B$89,MATCH('Print View'!$A223,'WPTM - Section F'!$A$8:$A$89,0))&lt;&gt;0,INDEX('WPTM - Section F'!B$8:B$89,MATCH('Print View'!$A223,'WPTM - Section F'!$A$8:$A$89,0)),""),"")</f>
        <v/>
      </c>
      <c r="C223" s="315" t="str">
        <f>IFERROR(IF(INDEX('WPTM - Section F'!C$8:C$89,MATCH('Print View'!$A223,'WPTM - Section F'!$A$8:$A$89,0))&lt;&gt;0,INDEX('WPTM - Section F'!C$8:C$89,MATCH('Print View'!$A223,'WPTM - Section F'!$A$8:$A$89,0)),""),"")</f>
        <v/>
      </c>
      <c r="D223" s="315" t="str">
        <f>IFERROR(IF(INDEX('WPTM - Section F'!D$8:D$89,MATCH('Print View'!$A223,'WPTM - Section F'!$A$8:$A$89,0))&lt;&gt;0,INDEX('WPTM - Section F'!D$8:D$89,MATCH('Print View'!$A223,'WPTM - Section F'!$A$8:$A$89,0)),""),"")</f>
        <v/>
      </c>
      <c r="E223" s="315" t="str">
        <f>IFERROR(IF(INDEX('WPTM - Section F'!E$8:E$89,MATCH('Print View'!$A223,'WPTM - Section F'!$A$8:$A$89,0))&lt;&gt;0,INDEX('WPTM - Section F'!E$8:E$89,MATCH('Print View'!$A223,'WPTM - Section F'!$A$8:$A$89,0)),""),"")</f>
        <v/>
      </c>
      <c r="F223" s="315" t="str">
        <f>IFERROR(IF(INDEX('WPTM - Section F'!N$8:N$89,MATCH('Print View'!$A223,'WPTM - Section F'!$A$8:$A$89,0))&lt;&gt;0,INDEX('WPTM - Section F'!N$8:N$89,MATCH('Print View'!$A223,'WPTM - Section F'!$A$8:$A$89,0)),""),"")</f>
        <v/>
      </c>
      <c r="G223" s="600" t="str">
        <f ca="1">IFERROR(IF(INDEX('WPTM - Section F'!D$93:D$574,MATCH('Print View'!$AR223,'WPTM - Section F'!L$93:L$574,0))&lt;&gt;0,INDEX('WPTM - Section F'!D$93:D$574,MATCH('Print View'!$AR223,'WPTM - Section F'!L$93:L$574,0)),""),"")</f>
        <v/>
      </c>
      <c r="H223" s="601"/>
      <c r="I223" s="600" t="str">
        <f ca="1">IFERROR(IF(INDEX('WPTM - Section F'!E$93:E$574,MATCH('Print View'!$AR223,'WPTM - Section F'!L$93:L$574,0))&lt;&gt;0,INDEX('WPTM - Section F'!E$93:E$574,MATCH('Print View'!$AR223,'WPTM - Section F'!L$93:L$574,0)),""),"")</f>
        <v/>
      </c>
      <c r="J223" s="601"/>
      <c r="K223" s="600" t="str">
        <f ca="1">IFERROR(IF(INDEX('WPTM - Section F'!D$93:D$574,MATCH('Print View'!$AS223,'WPTM - Section F'!L$93:L$574,0))&lt;&gt;0,INDEX('WPTM - Section F'!D$93:D$574,MATCH('Print View'!$AS223,'WPTM - Section F'!L$93:L$574,0)),""),"")</f>
        <v/>
      </c>
      <c r="L223" s="601"/>
      <c r="M223" s="600" t="str">
        <f ca="1">IFERROR(IF(INDEX('WPTM - Section F'!E$93:E$574,MATCH('Print View'!$AS223,'WPTM - Section F'!L$93:L$574,0))&lt;&gt;0,INDEX('WPTM - Section F'!E$93:E$574,MATCH('Print View'!$AS223,'WPTM - Section F'!L$93:L$574,0)),""),"")</f>
        <v/>
      </c>
      <c r="N223" s="601"/>
      <c r="O223" s="600" t="str">
        <f ca="1">IFERROR(IF(INDEX('WPTM - Section F'!D$93:D$574,MATCH('Print View'!$AT223,'WPTM - Section F'!L$93:L$574,0))&lt;&gt;0,INDEX('WPTM - Section F'!D$93:D$574,MATCH('Print View'!$AT223,'WPTM - Section F'!L$93:L$574,0)),""),"")</f>
        <v/>
      </c>
      <c r="P223" s="601"/>
      <c r="Q223" s="600" t="str">
        <f ca="1">IFERROR(IF(INDEX('WPTM - Section F'!E$93:E$574,MATCH('Print View'!$AT223,'WPTM - Section F'!L$93:L$574,0))&lt;&gt;0,INDEX('WPTM - Section F'!E$93:E$574,MATCH('Print View'!$AT223,'WPTM - Section F'!L$93:L$574,0)),""),"")</f>
        <v/>
      </c>
      <c r="R223" s="601"/>
      <c r="S223" s="600" t="str">
        <f ca="1">IFERROR(IF(INDEX('WPTM - Section F'!D$93:D$574,MATCH('Print View'!$AU223,'WPTM - Section F'!L$93:L$574,0))&lt;&gt;0,INDEX('WPTM - Section F'!D$93:D$574,MATCH('Print View'!$AU223,'WPTM - Section F'!L$93:L$574,0)),""),"")</f>
        <v/>
      </c>
      <c r="T223" s="601"/>
      <c r="U223" s="600" t="str">
        <f ca="1">IFERROR(IF(INDEX('WPTM - Section F'!E$93:E$574,MATCH('Print View'!$AU223,'WPTM - Section F'!L$93:L$574,0))&lt;&gt;0,INDEX('WPTM - Section F'!E$93:E$574,MATCH('Print View'!$AU223,'WPTM - Section F'!L$93:L$574,0)),""),"")</f>
        <v/>
      </c>
      <c r="V223" s="601"/>
      <c r="W223" s="600" t="str">
        <f ca="1">IFERROR(IF(INDEX('WPTM - Section F'!D$93:D$574,MATCH('Print View'!$AV223,'WPTM - Section F'!L$93:L$574,0))&lt;&gt;0,INDEX('WPTM - Section F'!D$93:D$574,MATCH('Print View'!$AV223,'WPTM - Section F'!L$93:L$574,0)),""),"")</f>
        <v/>
      </c>
      <c r="X223" s="601"/>
      <c r="Y223" s="600" t="str">
        <f ca="1">IFERROR(IF(INDEX('WPTM - Section F'!E$93:E$574,MATCH('Print View'!$AV223,'WPTM - Section F'!L$93:L$574,0))&lt;&gt;0,INDEX('WPTM - Section F'!E$93:E$574,MATCH('Print View'!$AV223,'WPTM - Section F'!L$93:L$574,0)),""),"")</f>
        <v/>
      </c>
      <c r="Z223" s="601"/>
      <c r="AA223" s="600" t="str">
        <f ca="1">IFERROR(IF(INDEX('WPTM - Section F'!D$93:D$574,MATCH('Print View'!$AW223,'WPTM - Section F'!L$93:L$574,0))&lt;&gt;0,INDEX('WPTM - Section F'!D$93:D$574,MATCH('Print View'!$AW223,'WPTM - Section F'!L$93:L$574,0)),""),"")</f>
        <v/>
      </c>
      <c r="AB223" s="601"/>
      <c r="AC223" s="600" t="str">
        <f ca="1">IFERROR(IF(INDEX('WPTM - Section F'!E$93:E$574,MATCH('Print View'!$AW223,'WPTM - Section F'!L$93:L$574,0))&lt;&gt;0,INDEX('WPTM - Section F'!E$93:E$574,MATCH('Print View'!$AW223,'WPTM - Section F'!L$93:L$574,0)),""),"")</f>
        <v/>
      </c>
      <c r="AD223" s="601"/>
      <c r="AE223" s="600" t="str">
        <f ca="1">IFERROR(IF(INDEX('WPTM - Section F'!D$93:D$574,MATCH('Print View'!$AX223,'WPTM - Section F'!L$93:L$574,0))&lt;&gt;0,INDEX('WPTM - Section F'!D$93:D$574,MATCH('Print View'!$AX223,'WPTM - Section F'!L$93:L$574,0)),""),"")</f>
        <v/>
      </c>
      <c r="AF223" s="601"/>
      <c r="AG223" s="600" t="str">
        <f ca="1">IFERROR(IF(INDEX('WPTM - Section F'!E$93:E$574,MATCH('Print View'!$AX223,'WPTM - Section F'!L$93:L$574,0))&lt;&gt;0,INDEX('WPTM - Section F'!E$93:E$574,MATCH('Print View'!$AX223,'WPTM - Section F'!L$93:L$574,0)),""),"")</f>
        <v/>
      </c>
      <c r="AH223" s="601"/>
      <c r="AI223" s="600" t="str">
        <f ca="1">IFERROR(IF(INDEX('WPTM - Section F'!D$93:D$574,MATCH('Print View'!$AY223,'WPTM - Section F'!L$93:L$574,0))&lt;&gt;0,INDEX('WPTM - Section F'!D$93:D$574,MATCH('Print View'!$AY223,'WPTM - Section F'!L$93:L$574,0)),""),"")</f>
        <v/>
      </c>
      <c r="AJ223" s="601"/>
      <c r="AK223" s="600" t="str">
        <f ca="1">IFERROR(IF(INDEX('WPTM - Section F'!E$93:E$574,MATCH('Print View'!$AY223,'WPTM - Section F'!L$93:L$574,0))&lt;&gt;0,INDEX('WPTM - Section F'!E$93:E$574,MATCH('Print View'!$AY223,'WPTM - Section F'!L$93:L$574,0)),""),"")</f>
        <v/>
      </c>
      <c r="AL223" s="601"/>
      <c r="AM223" s="316" t="str">
        <f>IFERROR(IF(INDEX('WPTM - Section F'!O$8:O$89,MATCH('Print View'!$A223,'WPTM - Section F'!D$8:D$89,0))&lt;&gt;0,INDEX('WPTM - Section F'!O$8:O$89,MATCH('Print View'!$A223,'WPTM - Section F'!D$8:D$89,0)),""),"")</f>
        <v/>
      </c>
      <c r="AN223" s="222"/>
      <c r="AO223" s="310"/>
      <c r="AP223" s="311"/>
      <c r="AQ223" s="311"/>
      <c r="AR223" s="247" t="str">
        <f t="shared" ca="1" si="372"/>
        <v>40</v>
      </c>
      <c r="AS223" s="3" t="str">
        <f t="shared" ca="1" si="373"/>
        <v>401-Jan-20 to 31-Dec-20</v>
      </c>
      <c r="AT223" s="3" t="str">
        <f t="shared" ca="1" si="374"/>
        <v>401-Jan-21 to 31-Dec-21</v>
      </c>
      <c r="AU223" s="3" t="str">
        <f t="shared" ca="1" si="375"/>
        <v>401-Jan-22 to 30-Jun-22</v>
      </c>
      <c r="AV223" s="3" t="str">
        <f t="shared" ca="1" si="376"/>
        <v>401-Jul-22 to 30-Jun-23</v>
      </c>
      <c r="AW223" s="3" t="str">
        <f t="shared" ca="1" si="377"/>
        <v>401-Jul-23 to 30-Jun-24</v>
      </c>
      <c r="AX223" s="9" t="str">
        <f t="shared" si="378"/>
        <v xml:space="preserve">40 to </v>
      </c>
      <c r="AY223" s="9" t="str">
        <f t="shared" si="379"/>
        <v xml:space="preserve">40 to </v>
      </c>
      <c r="AZ223" s="9"/>
      <c r="BA223" s="9"/>
    </row>
    <row r="224" spans="1:53" s="227" customFormat="1" ht="60" hidden="1" customHeight="1" x14ac:dyDescent="0.25">
      <c r="A224" s="297">
        <v>41</v>
      </c>
      <c r="B224" s="315" t="str">
        <f>IFERROR(IF(INDEX('WPTM - Section F'!B$8:B$89,MATCH('Print View'!$A224,'WPTM - Section F'!$A$8:$A$89,0))&lt;&gt;0,INDEX('WPTM - Section F'!B$8:B$89,MATCH('Print View'!$A224,'WPTM - Section F'!$A$8:$A$89,0)),""),"")</f>
        <v/>
      </c>
      <c r="C224" s="315" t="str">
        <f>IFERROR(IF(INDEX('WPTM - Section F'!C$8:C$89,MATCH('Print View'!$A224,'WPTM - Section F'!$A$8:$A$89,0))&lt;&gt;0,INDEX('WPTM - Section F'!C$8:C$89,MATCH('Print View'!$A224,'WPTM - Section F'!$A$8:$A$89,0)),""),"")</f>
        <v/>
      </c>
      <c r="D224" s="315" t="str">
        <f>IFERROR(IF(INDEX('WPTM - Section F'!D$8:D$89,MATCH('Print View'!$A224,'WPTM - Section F'!$A$8:$A$89,0))&lt;&gt;0,INDEX('WPTM - Section F'!D$8:D$89,MATCH('Print View'!$A224,'WPTM - Section F'!$A$8:$A$89,0)),""),"")</f>
        <v/>
      </c>
      <c r="E224" s="315" t="str">
        <f>IFERROR(IF(INDEX('WPTM - Section F'!E$8:E$89,MATCH('Print View'!$A224,'WPTM - Section F'!$A$8:$A$89,0))&lt;&gt;0,INDEX('WPTM - Section F'!E$8:E$89,MATCH('Print View'!$A224,'WPTM - Section F'!$A$8:$A$89,0)),""),"")</f>
        <v/>
      </c>
      <c r="F224" s="315" t="str">
        <f>IFERROR(IF(INDEX('WPTM - Section F'!N$8:N$89,MATCH('Print View'!$A224,'WPTM - Section F'!$A$8:$A$89,0))&lt;&gt;0,INDEX('WPTM - Section F'!N$8:N$89,MATCH('Print View'!$A224,'WPTM - Section F'!$A$8:$A$89,0)),""),"")</f>
        <v/>
      </c>
      <c r="G224" s="600" t="str">
        <f ca="1">IFERROR(IF(INDEX('WPTM - Section F'!D$93:D$574,MATCH('Print View'!$AR224,'WPTM - Section F'!L$93:L$574,0))&lt;&gt;0,INDEX('WPTM - Section F'!D$93:D$574,MATCH('Print View'!$AR224,'WPTM - Section F'!L$93:L$574,0)),""),"")</f>
        <v/>
      </c>
      <c r="H224" s="601"/>
      <c r="I224" s="600" t="str">
        <f ca="1">IFERROR(IF(INDEX('WPTM - Section F'!E$93:E$574,MATCH('Print View'!$AR224,'WPTM - Section F'!L$93:L$574,0))&lt;&gt;0,INDEX('WPTM - Section F'!E$93:E$574,MATCH('Print View'!$AR224,'WPTM - Section F'!L$93:L$574,0)),""),"")</f>
        <v/>
      </c>
      <c r="J224" s="601"/>
      <c r="K224" s="600" t="str">
        <f ca="1">IFERROR(IF(INDEX('WPTM - Section F'!D$93:D$574,MATCH('Print View'!$AS224,'WPTM - Section F'!L$93:L$574,0))&lt;&gt;0,INDEX('WPTM - Section F'!D$93:D$574,MATCH('Print View'!$AS224,'WPTM - Section F'!L$93:L$574,0)),""),"")</f>
        <v/>
      </c>
      <c r="L224" s="601"/>
      <c r="M224" s="600" t="str">
        <f ca="1">IFERROR(IF(INDEX('WPTM - Section F'!E$93:E$574,MATCH('Print View'!$AS224,'WPTM - Section F'!L$93:L$574,0))&lt;&gt;0,INDEX('WPTM - Section F'!E$93:E$574,MATCH('Print View'!$AS224,'WPTM - Section F'!L$93:L$574,0)),""),"")</f>
        <v/>
      </c>
      <c r="N224" s="601"/>
      <c r="O224" s="600" t="str">
        <f ca="1">IFERROR(IF(INDEX('WPTM - Section F'!D$93:D$574,MATCH('Print View'!$AT224,'WPTM - Section F'!L$93:L$574,0))&lt;&gt;0,INDEX('WPTM - Section F'!D$93:D$574,MATCH('Print View'!$AT224,'WPTM - Section F'!L$93:L$574,0)),""),"")</f>
        <v/>
      </c>
      <c r="P224" s="601"/>
      <c r="Q224" s="600" t="str">
        <f ca="1">IFERROR(IF(INDEX('WPTM - Section F'!E$93:E$574,MATCH('Print View'!$AT224,'WPTM - Section F'!L$93:L$574,0))&lt;&gt;0,INDEX('WPTM - Section F'!E$93:E$574,MATCH('Print View'!$AT224,'WPTM - Section F'!L$93:L$574,0)),""),"")</f>
        <v/>
      </c>
      <c r="R224" s="601"/>
      <c r="S224" s="600" t="str">
        <f ca="1">IFERROR(IF(INDEX('WPTM - Section F'!D$93:D$574,MATCH('Print View'!$AU224,'WPTM - Section F'!L$93:L$574,0))&lt;&gt;0,INDEX('WPTM - Section F'!D$93:D$574,MATCH('Print View'!$AU224,'WPTM - Section F'!L$93:L$574,0)),""),"")</f>
        <v/>
      </c>
      <c r="T224" s="601"/>
      <c r="U224" s="600" t="str">
        <f ca="1">IFERROR(IF(INDEX('WPTM - Section F'!E$93:E$574,MATCH('Print View'!$AU224,'WPTM - Section F'!L$93:L$574,0))&lt;&gt;0,INDEX('WPTM - Section F'!E$93:E$574,MATCH('Print View'!$AU224,'WPTM - Section F'!L$93:L$574,0)),""),"")</f>
        <v/>
      </c>
      <c r="V224" s="601"/>
      <c r="W224" s="600" t="str">
        <f ca="1">IFERROR(IF(INDEX('WPTM - Section F'!D$93:D$574,MATCH('Print View'!$AV224,'WPTM - Section F'!L$93:L$574,0))&lt;&gt;0,INDEX('WPTM - Section F'!D$93:D$574,MATCH('Print View'!$AV224,'WPTM - Section F'!L$93:L$574,0)),""),"")</f>
        <v/>
      </c>
      <c r="X224" s="601"/>
      <c r="Y224" s="600" t="str">
        <f ca="1">IFERROR(IF(INDEX('WPTM - Section F'!E$93:E$574,MATCH('Print View'!$AV224,'WPTM - Section F'!L$93:L$574,0))&lt;&gt;0,INDEX('WPTM - Section F'!E$93:E$574,MATCH('Print View'!$AV224,'WPTM - Section F'!L$93:L$574,0)),""),"")</f>
        <v/>
      </c>
      <c r="Z224" s="601"/>
      <c r="AA224" s="600" t="str">
        <f ca="1">IFERROR(IF(INDEX('WPTM - Section F'!D$93:D$574,MATCH('Print View'!$AW224,'WPTM - Section F'!L$93:L$574,0))&lt;&gt;0,INDEX('WPTM - Section F'!D$93:D$574,MATCH('Print View'!$AW224,'WPTM - Section F'!L$93:L$574,0)),""),"")</f>
        <v/>
      </c>
      <c r="AB224" s="601"/>
      <c r="AC224" s="600" t="str">
        <f ca="1">IFERROR(IF(INDEX('WPTM - Section F'!E$93:E$574,MATCH('Print View'!$AW224,'WPTM - Section F'!L$93:L$574,0))&lt;&gt;0,INDEX('WPTM - Section F'!E$93:E$574,MATCH('Print View'!$AW224,'WPTM - Section F'!L$93:L$574,0)),""),"")</f>
        <v/>
      </c>
      <c r="AD224" s="601"/>
      <c r="AE224" s="600" t="str">
        <f ca="1">IFERROR(IF(INDEX('WPTM - Section F'!D$93:D$574,MATCH('Print View'!$AX224,'WPTM - Section F'!L$93:L$574,0))&lt;&gt;0,INDEX('WPTM - Section F'!D$93:D$574,MATCH('Print View'!$AX224,'WPTM - Section F'!L$93:L$574,0)),""),"")</f>
        <v/>
      </c>
      <c r="AF224" s="601"/>
      <c r="AG224" s="600" t="str">
        <f ca="1">IFERROR(IF(INDEX('WPTM - Section F'!E$93:E$574,MATCH('Print View'!$AX224,'WPTM - Section F'!L$93:L$574,0))&lt;&gt;0,INDEX('WPTM - Section F'!E$93:E$574,MATCH('Print View'!$AX224,'WPTM - Section F'!L$93:L$574,0)),""),"")</f>
        <v/>
      </c>
      <c r="AH224" s="601"/>
      <c r="AI224" s="600" t="str">
        <f ca="1">IFERROR(IF(INDEX('WPTM - Section F'!D$93:D$574,MATCH('Print View'!$AY224,'WPTM - Section F'!L$93:L$574,0))&lt;&gt;0,INDEX('WPTM - Section F'!D$93:D$574,MATCH('Print View'!$AY224,'WPTM - Section F'!L$93:L$574,0)),""),"")</f>
        <v/>
      </c>
      <c r="AJ224" s="601"/>
      <c r="AK224" s="600" t="str">
        <f ca="1">IFERROR(IF(INDEX('WPTM - Section F'!E$93:E$574,MATCH('Print View'!$AY224,'WPTM - Section F'!L$93:L$574,0))&lt;&gt;0,INDEX('WPTM - Section F'!E$93:E$574,MATCH('Print View'!$AY224,'WPTM - Section F'!L$93:L$574,0)),""),"")</f>
        <v/>
      </c>
      <c r="AL224" s="601"/>
      <c r="AM224" s="316" t="str">
        <f>IFERROR(IF(INDEX('WPTM - Section F'!O$8:O$89,MATCH('Print View'!$A224,'WPTM - Section F'!D$8:D$89,0))&lt;&gt;0,INDEX('WPTM - Section F'!O$8:O$89,MATCH('Print View'!$A224,'WPTM - Section F'!D$8:D$89,0)),""),"")</f>
        <v/>
      </c>
      <c r="AN224" s="222"/>
      <c r="AO224" s="310"/>
      <c r="AP224" s="311"/>
      <c r="AQ224" s="311"/>
      <c r="AR224" s="247" t="str">
        <f t="shared" ca="1" si="372"/>
        <v>41</v>
      </c>
      <c r="AS224" s="3" t="str">
        <f t="shared" ca="1" si="373"/>
        <v>411-Jan-20 to 31-Dec-20</v>
      </c>
      <c r="AT224" s="3" t="str">
        <f t="shared" ca="1" si="374"/>
        <v>411-Jan-21 to 31-Dec-21</v>
      </c>
      <c r="AU224" s="3" t="str">
        <f t="shared" ca="1" si="375"/>
        <v>411-Jan-22 to 30-Jun-22</v>
      </c>
      <c r="AV224" s="3" t="str">
        <f t="shared" ca="1" si="376"/>
        <v>411-Jul-22 to 30-Jun-23</v>
      </c>
      <c r="AW224" s="3" t="str">
        <f t="shared" ca="1" si="377"/>
        <v>411-Jul-23 to 30-Jun-24</v>
      </c>
      <c r="AX224" s="9" t="str">
        <f t="shared" si="378"/>
        <v xml:space="preserve">41 to </v>
      </c>
      <c r="AY224" s="9" t="str">
        <f t="shared" si="379"/>
        <v xml:space="preserve">41 to </v>
      </c>
      <c r="AZ224" s="9"/>
      <c r="BA224" s="9"/>
    </row>
    <row r="225" spans="1:53" s="227" customFormat="1" ht="60" hidden="1" customHeight="1" x14ac:dyDescent="0.25">
      <c r="A225" s="297">
        <v>42</v>
      </c>
      <c r="B225" s="315" t="str">
        <f>IFERROR(IF(INDEX('WPTM - Section F'!B$8:B$89,MATCH('Print View'!$A225,'WPTM - Section F'!$A$8:$A$89,0))&lt;&gt;0,INDEX('WPTM - Section F'!B$8:B$89,MATCH('Print View'!$A225,'WPTM - Section F'!$A$8:$A$89,0)),""),"")</f>
        <v/>
      </c>
      <c r="C225" s="315" t="str">
        <f>IFERROR(IF(INDEX('WPTM - Section F'!C$8:C$89,MATCH('Print View'!$A225,'WPTM - Section F'!$A$8:$A$89,0))&lt;&gt;0,INDEX('WPTM - Section F'!C$8:C$89,MATCH('Print View'!$A225,'WPTM - Section F'!$A$8:$A$89,0)),""),"")</f>
        <v/>
      </c>
      <c r="D225" s="315" t="str">
        <f>IFERROR(IF(INDEX('WPTM - Section F'!D$8:D$89,MATCH('Print View'!$A225,'WPTM - Section F'!$A$8:$A$89,0))&lt;&gt;0,INDEX('WPTM - Section F'!D$8:D$89,MATCH('Print View'!$A225,'WPTM - Section F'!$A$8:$A$89,0)),""),"")</f>
        <v/>
      </c>
      <c r="E225" s="315" t="str">
        <f>IFERROR(IF(INDEX('WPTM - Section F'!E$8:E$89,MATCH('Print View'!$A225,'WPTM - Section F'!$A$8:$A$89,0))&lt;&gt;0,INDEX('WPTM - Section F'!E$8:E$89,MATCH('Print View'!$A225,'WPTM - Section F'!$A$8:$A$89,0)),""),"")</f>
        <v/>
      </c>
      <c r="F225" s="315" t="str">
        <f>IFERROR(IF(INDEX('WPTM - Section F'!N$8:N$89,MATCH('Print View'!$A225,'WPTM - Section F'!$A$8:$A$89,0))&lt;&gt;0,INDEX('WPTM - Section F'!N$8:N$89,MATCH('Print View'!$A225,'WPTM - Section F'!$A$8:$A$89,0)),""),"")</f>
        <v/>
      </c>
      <c r="G225" s="600" t="str">
        <f ca="1">IFERROR(IF(INDEX('WPTM - Section F'!D$93:D$574,MATCH('Print View'!$AR225,'WPTM - Section F'!L$93:L$574,0))&lt;&gt;0,INDEX('WPTM - Section F'!D$93:D$574,MATCH('Print View'!$AR225,'WPTM - Section F'!L$93:L$574,0)),""),"")</f>
        <v/>
      </c>
      <c r="H225" s="601"/>
      <c r="I225" s="600" t="str">
        <f ca="1">IFERROR(IF(INDEX('WPTM - Section F'!E$93:E$574,MATCH('Print View'!$AR225,'WPTM - Section F'!L$93:L$574,0))&lt;&gt;0,INDEX('WPTM - Section F'!E$93:E$574,MATCH('Print View'!$AR225,'WPTM - Section F'!L$93:L$574,0)),""),"")</f>
        <v/>
      </c>
      <c r="J225" s="601"/>
      <c r="K225" s="600" t="str">
        <f ca="1">IFERROR(IF(INDEX('WPTM - Section F'!D$93:D$574,MATCH('Print View'!$AS225,'WPTM - Section F'!L$93:L$574,0))&lt;&gt;0,INDEX('WPTM - Section F'!D$93:D$574,MATCH('Print View'!$AS225,'WPTM - Section F'!L$93:L$574,0)),""),"")</f>
        <v/>
      </c>
      <c r="L225" s="601"/>
      <c r="M225" s="600" t="str">
        <f ca="1">IFERROR(IF(INDEX('WPTM - Section F'!E$93:E$574,MATCH('Print View'!$AS225,'WPTM - Section F'!L$93:L$574,0))&lt;&gt;0,INDEX('WPTM - Section F'!E$93:E$574,MATCH('Print View'!$AS225,'WPTM - Section F'!L$93:L$574,0)),""),"")</f>
        <v/>
      </c>
      <c r="N225" s="601"/>
      <c r="O225" s="600" t="str">
        <f ca="1">IFERROR(IF(INDEX('WPTM - Section F'!D$93:D$574,MATCH('Print View'!$AT225,'WPTM - Section F'!L$93:L$574,0))&lt;&gt;0,INDEX('WPTM - Section F'!D$93:D$574,MATCH('Print View'!$AT225,'WPTM - Section F'!L$93:L$574,0)),""),"")</f>
        <v/>
      </c>
      <c r="P225" s="601"/>
      <c r="Q225" s="600" t="str">
        <f ca="1">IFERROR(IF(INDEX('WPTM - Section F'!E$93:E$574,MATCH('Print View'!$AT225,'WPTM - Section F'!L$93:L$574,0))&lt;&gt;0,INDEX('WPTM - Section F'!E$93:E$574,MATCH('Print View'!$AT225,'WPTM - Section F'!L$93:L$574,0)),""),"")</f>
        <v/>
      </c>
      <c r="R225" s="601"/>
      <c r="S225" s="600" t="str">
        <f ca="1">IFERROR(IF(INDEX('WPTM - Section F'!D$93:D$574,MATCH('Print View'!$AU225,'WPTM - Section F'!L$93:L$574,0))&lt;&gt;0,INDEX('WPTM - Section F'!D$93:D$574,MATCH('Print View'!$AU225,'WPTM - Section F'!L$93:L$574,0)),""),"")</f>
        <v/>
      </c>
      <c r="T225" s="601"/>
      <c r="U225" s="600" t="str">
        <f ca="1">IFERROR(IF(INDEX('WPTM - Section F'!E$93:E$574,MATCH('Print View'!$AU225,'WPTM - Section F'!L$93:L$574,0))&lt;&gt;0,INDEX('WPTM - Section F'!E$93:E$574,MATCH('Print View'!$AU225,'WPTM - Section F'!L$93:L$574,0)),""),"")</f>
        <v/>
      </c>
      <c r="V225" s="601"/>
      <c r="W225" s="600" t="str">
        <f ca="1">IFERROR(IF(INDEX('WPTM - Section F'!D$93:D$574,MATCH('Print View'!$AV225,'WPTM - Section F'!L$93:L$574,0))&lt;&gt;0,INDEX('WPTM - Section F'!D$93:D$574,MATCH('Print View'!$AV225,'WPTM - Section F'!L$93:L$574,0)),""),"")</f>
        <v/>
      </c>
      <c r="X225" s="601"/>
      <c r="Y225" s="600" t="str">
        <f ca="1">IFERROR(IF(INDEX('WPTM - Section F'!E$93:E$574,MATCH('Print View'!$AV225,'WPTM - Section F'!L$93:L$574,0))&lt;&gt;0,INDEX('WPTM - Section F'!E$93:E$574,MATCH('Print View'!$AV225,'WPTM - Section F'!L$93:L$574,0)),""),"")</f>
        <v/>
      </c>
      <c r="Z225" s="601"/>
      <c r="AA225" s="600" t="str">
        <f ca="1">IFERROR(IF(INDEX('WPTM - Section F'!D$93:D$574,MATCH('Print View'!$AW225,'WPTM - Section F'!L$93:L$574,0))&lt;&gt;0,INDEX('WPTM - Section F'!D$93:D$574,MATCH('Print View'!$AW225,'WPTM - Section F'!L$93:L$574,0)),""),"")</f>
        <v/>
      </c>
      <c r="AB225" s="601"/>
      <c r="AC225" s="600" t="str">
        <f ca="1">IFERROR(IF(INDEX('WPTM - Section F'!E$93:E$574,MATCH('Print View'!$AW225,'WPTM - Section F'!L$93:L$574,0))&lt;&gt;0,INDEX('WPTM - Section F'!E$93:E$574,MATCH('Print View'!$AW225,'WPTM - Section F'!L$93:L$574,0)),""),"")</f>
        <v/>
      </c>
      <c r="AD225" s="601"/>
      <c r="AE225" s="600" t="str">
        <f ca="1">IFERROR(IF(INDEX('WPTM - Section F'!D$93:D$574,MATCH('Print View'!$AX225,'WPTM - Section F'!L$93:L$574,0))&lt;&gt;0,INDEX('WPTM - Section F'!D$93:D$574,MATCH('Print View'!$AX225,'WPTM - Section F'!L$93:L$574,0)),""),"")</f>
        <v/>
      </c>
      <c r="AF225" s="601"/>
      <c r="AG225" s="600" t="str">
        <f ca="1">IFERROR(IF(INDEX('WPTM - Section F'!E$93:E$574,MATCH('Print View'!$AX225,'WPTM - Section F'!L$93:L$574,0))&lt;&gt;0,INDEX('WPTM - Section F'!E$93:E$574,MATCH('Print View'!$AX225,'WPTM - Section F'!L$93:L$574,0)),""),"")</f>
        <v/>
      </c>
      <c r="AH225" s="601"/>
      <c r="AI225" s="600" t="str">
        <f ca="1">IFERROR(IF(INDEX('WPTM - Section F'!D$93:D$574,MATCH('Print View'!$AY225,'WPTM - Section F'!L$93:L$574,0))&lt;&gt;0,INDEX('WPTM - Section F'!D$93:D$574,MATCH('Print View'!$AY225,'WPTM - Section F'!L$93:L$574,0)),""),"")</f>
        <v/>
      </c>
      <c r="AJ225" s="601"/>
      <c r="AK225" s="600" t="str">
        <f ca="1">IFERROR(IF(INDEX('WPTM - Section F'!E$93:E$574,MATCH('Print View'!$AY225,'WPTM - Section F'!L$93:L$574,0))&lt;&gt;0,INDEX('WPTM - Section F'!E$93:E$574,MATCH('Print View'!$AY225,'WPTM - Section F'!L$93:L$574,0)),""),"")</f>
        <v/>
      </c>
      <c r="AL225" s="601"/>
      <c r="AM225" s="316" t="str">
        <f>IFERROR(IF(INDEX('WPTM - Section F'!O$8:O$89,MATCH('Print View'!$A225,'WPTM - Section F'!D$8:D$89,0))&lt;&gt;0,INDEX('WPTM - Section F'!O$8:O$89,MATCH('Print View'!$A225,'WPTM - Section F'!D$8:D$89,0)),""),"")</f>
        <v/>
      </c>
      <c r="AN225" s="222"/>
      <c r="AO225" s="310"/>
      <c r="AP225" s="311"/>
      <c r="AQ225" s="311"/>
      <c r="AR225" s="247" t="str">
        <f t="shared" ca="1" si="372"/>
        <v>42</v>
      </c>
      <c r="AS225" s="3" t="str">
        <f t="shared" ca="1" si="373"/>
        <v>421-Jan-20 to 31-Dec-20</v>
      </c>
      <c r="AT225" s="3" t="str">
        <f t="shared" ca="1" si="374"/>
        <v>421-Jan-21 to 31-Dec-21</v>
      </c>
      <c r="AU225" s="3" t="str">
        <f t="shared" ca="1" si="375"/>
        <v>421-Jan-22 to 30-Jun-22</v>
      </c>
      <c r="AV225" s="3" t="str">
        <f t="shared" ca="1" si="376"/>
        <v>421-Jul-22 to 30-Jun-23</v>
      </c>
      <c r="AW225" s="3" t="str">
        <f t="shared" ca="1" si="377"/>
        <v>421-Jul-23 to 30-Jun-24</v>
      </c>
      <c r="AX225" s="9" t="str">
        <f t="shared" si="378"/>
        <v xml:space="preserve">42 to </v>
      </c>
      <c r="AY225" s="9" t="str">
        <f t="shared" si="379"/>
        <v xml:space="preserve">42 to </v>
      </c>
      <c r="AZ225" s="9"/>
      <c r="BA225" s="9"/>
    </row>
    <row r="226" spans="1:53" s="227" customFormat="1" ht="60" hidden="1" customHeight="1" x14ac:dyDescent="0.25">
      <c r="A226" s="297">
        <v>43</v>
      </c>
      <c r="B226" s="315" t="str">
        <f>IFERROR(IF(INDEX('WPTM - Section F'!B$8:B$89,MATCH('Print View'!$A226,'WPTM - Section F'!$A$8:$A$89,0))&lt;&gt;0,INDEX('WPTM - Section F'!B$8:B$89,MATCH('Print View'!$A226,'WPTM - Section F'!$A$8:$A$89,0)),""),"")</f>
        <v/>
      </c>
      <c r="C226" s="315" t="str">
        <f>IFERROR(IF(INDEX('WPTM - Section F'!C$8:C$89,MATCH('Print View'!$A226,'WPTM - Section F'!$A$8:$A$89,0))&lt;&gt;0,INDEX('WPTM - Section F'!C$8:C$89,MATCH('Print View'!$A226,'WPTM - Section F'!$A$8:$A$89,0)),""),"")</f>
        <v/>
      </c>
      <c r="D226" s="315" t="str">
        <f>IFERROR(IF(INDEX('WPTM - Section F'!D$8:D$89,MATCH('Print View'!$A226,'WPTM - Section F'!$A$8:$A$89,0))&lt;&gt;0,INDEX('WPTM - Section F'!D$8:D$89,MATCH('Print View'!$A226,'WPTM - Section F'!$A$8:$A$89,0)),""),"")</f>
        <v/>
      </c>
      <c r="E226" s="315" t="str">
        <f>IFERROR(IF(INDEX('WPTM - Section F'!E$8:E$89,MATCH('Print View'!$A226,'WPTM - Section F'!$A$8:$A$89,0))&lt;&gt;0,INDEX('WPTM - Section F'!E$8:E$89,MATCH('Print View'!$A226,'WPTM - Section F'!$A$8:$A$89,0)),""),"")</f>
        <v/>
      </c>
      <c r="F226" s="315" t="str">
        <f>IFERROR(IF(INDEX('WPTM - Section F'!N$8:N$89,MATCH('Print View'!$A226,'WPTM - Section F'!$A$8:$A$89,0))&lt;&gt;0,INDEX('WPTM - Section F'!N$8:N$89,MATCH('Print View'!$A226,'WPTM - Section F'!$A$8:$A$89,0)),""),"")</f>
        <v/>
      </c>
      <c r="G226" s="600" t="str">
        <f ca="1">IFERROR(IF(INDEX('WPTM - Section F'!D$93:D$574,MATCH('Print View'!$AR226,'WPTM - Section F'!L$93:L$574,0))&lt;&gt;0,INDEX('WPTM - Section F'!D$93:D$574,MATCH('Print View'!$AR226,'WPTM - Section F'!L$93:L$574,0)),""),"")</f>
        <v/>
      </c>
      <c r="H226" s="601"/>
      <c r="I226" s="600" t="str">
        <f ca="1">IFERROR(IF(INDEX('WPTM - Section F'!E$93:E$574,MATCH('Print View'!$AR226,'WPTM - Section F'!L$93:L$574,0))&lt;&gt;0,INDEX('WPTM - Section F'!E$93:E$574,MATCH('Print View'!$AR226,'WPTM - Section F'!L$93:L$574,0)),""),"")</f>
        <v/>
      </c>
      <c r="J226" s="601"/>
      <c r="K226" s="600" t="str">
        <f ca="1">IFERROR(IF(INDEX('WPTM - Section F'!D$93:D$574,MATCH('Print View'!$AS226,'WPTM - Section F'!L$93:L$574,0))&lt;&gt;0,INDEX('WPTM - Section F'!D$93:D$574,MATCH('Print View'!$AS226,'WPTM - Section F'!L$93:L$574,0)),""),"")</f>
        <v/>
      </c>
      <c r="L226" s="601"/>
      <c r="M226" s="600" t="str">
        <f ca="1">IFERROR(IF(INDEX('WPTM - Section F'!E$93:E$574,MATCH('Print View'!$AS226,'WPTM - Section F'!L$93:L$574,0))&lt;&gt;0,INDEX('WPTM - Section F'!E$93:E$574,MATCH('Print View'!$AS226,'WPTM - Section F'!L$93:L$574,0)),""),"")</f>
        <v/>
      </c>
      <c r="N226" s="601"/>
      <c r="O226" s="600" t="str">
        <f ca="1">IFERROR(IF(INDEX('WPTM - Section F'!D$93:D$574,MATCH('Print View'!$AT226,'WPTM - Section F'!L$93:L$574,0))&lt;&gt;0,INDEX('WPTM - Section F'!D$93:D$574,MATCH('Print View'!$AT226,'WPTM - Section F'!L$93:L$574,0)),""),"")</f>
        <v/>
      </c>
      <c r="P226" s="601"/>
      <c r="Q226" s="600" t="str">
        <f ca="1">IFERROR(IF(INDEX('WPTM - Section F'!E$93:E$574,MATCH('Print View'!$AT226,'WPTM - Section F'!L$93:L$574,0))&lt;&gt;0,INDEX('WPTM - Section F'!E$93:E$574,MATCH('Print View'!$AT226,'WPTM - Section F'!L$93:L$574,0)),""),"")</f>
        <v/>
      </c>
      <c r="R226" s="601"/>
      <c r="S226" s="600" t="str">
        <f ca="1">IFERROR(IF(INDEX('WPTM - Section F'!D$93:D$574,MATCH('Print View'!$AU226,'WPTM - Section F'!L$93:L$574,0))&lt;&gt;0,INDEX('WPTM - Section F'!D$93:D$574,MATCH('Print View'!$AU226,'WPTM - Section F'!L$93:L$574,0)),""),"")</f>
        <v/>
      </c>
      <c r="T226" s="601"/>
      <c r="U226" s="600" t="str">
        <f ca="1">IFERROR(IF(INDEX('WPTM - Section F'!E$93:E$574,MATCH('Print View'!$AU226,'WPTM - Section F'!L$93:L$574,0))&lt;&gt;0,INDEX('WPTM - Section F'!E$93:E$574,MATCH('Print View'!$AU226,'WPTM - Section F'!L$93:L$574,0)),""),"")</f>
        <v/>
      </c>
      <c r="V226" s="601"/>
      <c r="W226" s="600" t="str">
        <f ca="1">IFERROR(IF(INDEX('WPTM - Section F'!D$93:D$574,MATCH('Print View'!$AV226,'WPTM - Section F'!L$93:L$574,0))&lt;&gt;0,INDEX('WPTM - Section F'!D$93:D$574,MATCH('Print View'!$AV226,'WPTM - Section F'!L$93:L$574,0)),""),"")</f>
        <v/>
      </c>
      <c r="X226" s="601"/>
      <c r="Y226" s="600" t="str">
        <f ca="1">IFERROR(IF(INDEX('WPTM - Section F'!E$93:E$574,MATCH('Print View'!$AV226,'WPTM - Section F'!L$93:L$574,0))&lt;&gt;0,INDEX('WPTM - Section F'!E$93:E$574,MATCH('Print View'!$AV226,'WPTM - Section F'!L$93:L$574,0)),""),"")</f>
        <v/>
      </c>
      <c r="Z226" s="601"/>
      <c r="AA226" s="600" t="str">
        <f ca="1">IFERROR(IF(INDEX('WPTM - Section F'!D$93:D$574,MATCH('Print View'!$AW226,'WPTM - Section F'!L$93:L$574,0))&lt;&gt;0,INDEX('WPTM - Section F'!D$93:D$574,MATCH('Print View'!$AW226,'WPTM - Section F'!L$93:L$574,0)),""),"")</f>
        <v/>
      </c>
      <c r="AB226" s="601"/>
      <c r="AC226" s="600" t="str">
        <f ca="1">IFERROR(IF(INDEX('WPTM - Section F'!E$93:E$574,MATCH('Print View'!$AW226,'WPTM - Section F'!L$93:L$574,0))&lt;&gt;0,INDEX('WPTM - Section F'!E$93:E$574,MATCH('Print View'!$AW226,'WPTM - Section F'!L$93:L$574,0)),""),"")</f>
        <v/>
      </c>
      <c r="AD226" s="601"/>
      <c r="AE226" s="600" t="str">
        <f ca="1">IFERROR(IF(INDEX('WPTM - Section F'!D$93:D$574,MATCH('Print View'!$AX226,'WPTM - Section F'!L$93:L$574,0))&lt;&gt;0,INDEX('WPTM - Section F'!D$93:D$574,MATCH('Print View'!$AX226,'WPTM - Section F'!L$93:L$574,0)),""),"")</f>
        <v/>
      </c>
      <c r="AF226" s="601"/>
      <c r="AG226" s="600" t="str">
        <f ca="1">IFERROR(IF(INDEX('WPTM - Section F'!E$93:E$574,MATCH('Print View'!$AX226,'WPTM - Section F'!L$93:L$574,0))&lt;&gt;0,INDEX('WPTM - Section F'!E$93:E$574,MATCH('Print View'!$AX226,'WPTM - Section F'!L$93:L$574,0)),""),"")</f>
        <v/>
      </c>
      <c r="AH226" s="601"/>
      <c r="AI226" s="600" t="str">
        <f ca="1">IFERROR(IF(INDEX('WPTM - Section F'!D$93:D$574,MATCH('Print View'!$AY226,'WPTM - Section F'!L$93:L$574,0))&lt;&gt;0,INDEX('WPTM - Section F'!D$93:D$574,MATCH('Print View'!$AY226,'WPTM - Section F'!L$93:L$574,0)),""),"")</f>
        <v/>
      </c>
      <c r="AJ226" s="601"/>
      <c r="AK226" s="600" t="str">
        <f ca="1">IFERROR(IF(INDEX('WPTM - Section F'!E$93:E$574,MATCH('Print View'!$AY226,'WPTM - Section F'!L$93:L$574,0))&lt;&gt;0,INDEX('WPTM - Section F'!E$93:E$574,MATCH('Print View'!$AY226,'WPTM - Section F'!L$93:L$574,0)),""),"")</f>
        <v/>
      </c>
      <c r="AL226" s="601"/>
      <c r="AM226" s="316" t="str">
        <f>IFERROR(IF(INDEX('WPTM - Section F'!O$8:O$89,MATCH('Print View'!$A226,'WPTM - Section F'!D$8:D$89,0))&lt;&gt;0,INDEX('WPTM - Section F'!O$8:O$89,MATCH('Print View'!$A226,'WPTM - Section F'!D$8:D$89,0)),""),"")</f>
        <v/>
      </c>
      <c r="AN226" s="222"/>
      <c r="AO226" s="310"/>
      <c r="AP226" s="311"/>
      <c r="AQ226" s="311"/>
      <c r="AR226" s="247" t="str">
        <f t="shared" ca="1" si="372"/>
        <v>43</v>
      </c>
      <c r="AS226" s="3" t="str">
        <f t="shared" ca="1" si="373"/>
        <v>431-Jan-20 to 31-Dec-20</v>
      </c>
      <c r="AT226" s="3" t="str">
        <f t="shared" ca="1" si="374"/>
        <v>431-Jan-21 to 31-Dec-21</v>
      </c>
      <c r="AU226" s="3" t="str">
        <f t="shared" ca="1" si="375"/>
        <v>431-Jan-22 to 30-Jun-22</v>
      </c>
      <c r="AV226" s="3" t="str">
        <f t="shared" ca="1" si="376"/>
        <v>431-Jul-22 to 30-Jun-23</v>
      </c>
      <c r="AW226" s="3" t="str">
        <f t="shared" ca="1" si="377"/>
        <v>431-Jul-23 to 30-Jun-24</v>
      </c>
      <c r="AX226" s="9" t="str">
        <f t="shared" si="378"/>
        <v xml:space="preserve">43 to </v>
      </c>
      <c r="AY226" s="9" t="str">
        <f t="shared" si="379"/>
        <v xml:space="preserve">43 to </v>
      </c>
      <c r="AZ226" s="9"/>
      <c r="BA226" s="9"/>
    </row>
    <row r="227" spans="1:53" s="227" customFormat="1" ht="60" hidden="1" customHeight="1" x14ac:dyDescent="0.25">
      <c r="A227" s="297">
        <v>44</v>
      </c>
      <c r="B227" s="315" t="str">
        <f>IFERROR(IF(INDEX('WPTM - Section F'!B$8:B$89,MATCH('Print View'!$A227,'WPTM - Section F'!$A$8:$A$89,0))&lt;&gt;0,INDEX('WPTM - Section F'!B$8:B$89,MATCH('Print View'!$A227,'WPTM - Section F'!$A$8:$A$89,0)),""),"")</f>
        <v/>
      </c>
      <c r="C227" s="315" t="str">
        <f>IFERROR(IF(INDEX('WPTM - Section F'!C$8:C$89,MATCH('Print View'!$A227,'WPTM - Section F'!$A$8:$A$89,0))&lt;&gt;0,INDEX('WPTM - Section F'!C$8:C$89,MATCH('Print View'!$A227,'WPTM - Section F'!$A$8:$A$89,0)),""),"")</f>
        <v/>
      </c>
      <c r="D227" s="315" t="str">
        <f>IFERROR(IF(INDEX('WPTM - Section F'!D$8:D$89,MATCH('Print View'!$A227,'WPTM - Section F'!$A$8:$A$89,0))&lt;&gt;0,INDEX('WPTM - Section F'!D$8:D$89,MATCH('Print View'!$A227,'WPTM - Section F'!$A$8:$A$89,0)),""),"")</f>
        <v/>
      </c>
      <c r="E227" s="315" t="str">
        <f>IFERROR(IF(INDEX('WPTM - Section F'!E$8:E$89,MATCH('Print View'!$A227,'WPTM - Section F'!$A$8:$A$89,0))&lt;&gt;0,INDEX('WPTM - Section F'!E$8:E$89,MATCH('Print View'!$A227,'WPTM - Section F'!$A$8:$A$89,0)),""),"")</f>
        <v/>
      </c>
      <c r="F227" s="315" t="str">
        <f>IFERROR(IF(INDEX('WPTM - Section F'!N$8:N$89,MATCH('Print View'!$A227,'WPTM - Section F'!$A$8:$A$89,0))&lt;&gt;0,INDEX('WPTM - Section F'!N$8:N$89,MATCH('Print View'!$A227,'WPTM - Section F'!$A$8:$A$89,0)),""),"")</f>
        <v/>
      </c>
      <c r="G227" s="600" t="str">
        <f ca="1">IFERROR(IF(INDEX('WPTM - Section F'!D$93:D$574,MATCH('Print View'!$AR227,'WPTM - Section F'!L$93:L$574,0))&lt;&gt;0,INDEX('WPTM - Section F'!D$93:D$574,MATCH('Print View'!$AR227,'WPTM - Section F'!L$93:L$574,0)),""),"")</f>
        <v/>
      </c>
      <c r="H227" s="601"/>
      <c r="I227" s="600" t="str">
        <f ca="1">IFERROR(IF(INDEX('WPTM - Section F'!E$93:E$574,MATCH('Print View'!$AR227,'WPTM - Section F'!L$93:L$574,0))&lt;&gt;0,INDEX('WPTM - Section F'!E$93:E$574,MATCH('Print View'!$AR227,'WPTM - Section F'!L$93:L$574,0)),""),"")</f>
        <v/>
      </c>
      <c r="J227" s="601"/>
      <c r="K227" s="600" t="str">
        <f ca="1">IFERROR(IF(INDEX('WPTM - Section F'!D$93:D$574,MATCH('Print View'!$AS227,'WPTM - Section F'!L$93:L$574,0))&lt;&gt;0,INDEX('WPTM - Section F'!D$93:D$574,MATCH('Print View'!$AS227,'WPTM - Section F'!L$93:L$574,0)),""),"")</f>
        <v/>
      </c>
      <c r="L227" s="601"/>
      <c r="M227" s="600" t="str">
        <f ca="1">IFERROR(IF(INDEX('WPTM - Section F'!E$93:E$574,MATCH('Print View'!$AS227,'WPTM - Section F'!L$93:L$574,0))&lt;&gt;0,INDEX('WPTM - Section F'!E$93:E$574,MATCH('Print View'!$AS227,'WPTM - Section F'!L$93:L$574,0)),""),"")</f>
        <v/>
      </c>
      <c r="N227" s="601"/>
      <c r="O227" s="600" t="str">
        <f ca="1">IFERROR(IF(INDEX('WPTM - Section F'!D$93:D$574,MATCH('Print View'!$AT227,'WPTM - Section F'!L$93:L$574,0))&lt;&gt;0,INDEX('WPTM - Section F'!D$93:D$574,MATCH('Print View'!$AT227,'WPTM - Section F'!L$93:L$574,0)),""),"")</f>
        <v/>
      </c>
      <c r="P227" s="601"/>
      <c r="Q227" s="600" t="str">
        <f ca="1">IFERROR(IF(INDEX('WPTM - Section F'!E$93:E$574,MATCH('Print View'!$AT227,'WPTM - Section F'!L$93:L$574,0))&lt;&gt;0,INDEX('WPTM - Section F'!E$93:E$574,MATCH('Print View'!$AT227,'WPTM - Section F'!L$93:L$574,0)),""),"")</f>
        <v/>
      </c>
      <c r="R227" s="601"/>
      <c r="S227" s="600" t="str">
        <f ca="1">IFERROR(IF(INDEX('WPTM - Section F'!D$93:D$574,MATCH('Print View'!$AU227,'WPTM - Section F'!L$93:L$574,0))&lt;&gt;0,INDEX('WPTM - Section F'!D$93:D$574,MATCH('Print View'!$AU227,'WPTM - Section F'!L$93:L$574,0)),""),"")</f>
        <v/>
      </c>
      <c r="T227" s="601"/>
      <c r="U227" s="600" t="str">
        <f ca="1">IFERROR(IF(INDEX('WPTM - Section F'!E$93:E$574,MATCH('Print View'!$AU227,'WPTM - Section F'!L$93:L$574,0))&lt;&gt;0,INDEX('WPTM - Section F'!E$93:E$574,MATCH('Print View'!$AU227,'WPTM - Section F'!L$93:L$574,0)),""),"")</f>
        <v/>
      </c>
      <c r="V227" s="601"/>
      <c r="W227" s="600" t="str">
        <f ca="1">IFERROR(IF(INDEX('WPTM - Section F'!D$93:D$574,MATCH('Print View'!$AV227,'WPTM - Section F'!L$93:L$574,0))&lt;&gt;0,INDEX('WPTM - Section F'!D$93:D$574,MATCH('Print View'!$AV227,'WPTM - Section F'!L$93:L$574,0)),""),"")</f>
        <v/>
      </c>
      <c r="X227" s="601"/>
      <c r="Y227" s="600" t="str">
        <f ca="1">IFERROR(IF(INDEX('WPTM - Section F'!E$93:E$574,MATCH('Print View'!$AV227,'WPTM - Section F'!L$93:L$574,0))&lt;&gt;0,INDEX('WPTM - Section F'!E$93:E$574,MATCH('Print View'!$AV227,'WPTM - Section F'!L$93:L$574,0)),""),"")</f>
        <v/>
      </c>
      <c r="Z227" s="601"/>
      <c r="AA227" s="600" t="str">
        <f ca="1">IFERROR(IF(INDEX('WPTM - Section F'!D$93:D$574,MATCH('Print View'!$AW227,'WPTM - Section F'!L$93:L$574,0))&lt;&gt;0,INDEX('WPTM - Section F'!D$93:D$574,MATCH('Print View'!$AW227,'WPTM - Section F'!L$93:L$574,0)),""),"")</f>
        <v/>
      </c>
      <c r="AB227" s="601"/>
      <c r="AC227" s="600" t="str">
        <f ca="1">IFERROR(IF(INDEX('WPTM - Section F'!E$93:E$574,MATCH('Print View'!$AW227,'WPTM - Section F'!L$93:L$574,0))&lt;&gt;0,INDEX('WPTM - Section F'!E$93:E$574,MATCH('Print View'!$AW227,'WPTM - Section F'!L$93:L$574,0)),""),"")</f>
        <v/>
      </c>
      <c r="AD227" s="601"/>
      <c r="AE227" s="600" t="str">
        <f ca="1">IFERROR(IF(INDEX('WPTM - Section F'!D$93:D$574,MATCH('Print View'!$AX227,'WPTM - Section F'!L$93:L$574,0))&lt;&gt;0,INDEX('WPTM - Section F'!D$93:D$574,MATCH('Print View'!$AX227,'WPTM - Section F'!L$93:L$574,0)),""),"")</f>
        <v/>
      </c>
      <c r="AF227" s="601"/>
      <c r="AG227" s="600" t="str">
        <f ca="1">IFERROR(IF(INDEX('WPTM - Section F'!E$93:E$574,MATCH('Print View'!$AX227,'WPTM - Section F'!L$93:L$574,0))&lt;&gt;0,INDEX('WPTM - Section F'!E$93:E$574,MATCH('Print View'!$AX227,'WPTM - Section F'!L$93:L$574,0)),""),"")</f>
        <v/>
      </c>
      <c r="AH227" s="601"/>
      <c r="AI227" s="600" t="str">
        <f ca="1">IFERROR(IF(INDEX('WPTM - Section F'!D$93:D$574,MATCH('Print View'!$AY227,'WPTM - Section F'!L$93:L$574,0))&lt;&gt;0,INDEX('WPTM - Section F'!D$93:D$574,MATCH('Print View'!$AY227,'WPTM - Section F'!L$93:L$574,0)),""),"")</f>
        <v/>
      </c>
      <c r="AJ227" s="601"/>
      <c r="AK227" s="600" t="str">
        <f ca="1">IFERROR(IF(INDEX('WPTM - Section F'!E$93:E$574,MATCH('Print View'!$AY227,'WPTM - Section F'!L$93:L$574,0))&lt;&gt;0,INDEX('WPTM - Section F'!E$93:E$574,MATCH('Print View'!$AY227,'WPTM - Section F'!L$93:L$574,0)),""),"")</f>
        <v/>
      </c>
      <c r="AL227" s="601"/>
      <c r="AM227" s="316" t="str">
        <f>IFERROR(IF(INDEX('WPTM - Section F'!O$8:O$89,MATCH('Print View'!$A227,'WPTM - Section F'!D$8:D$89,0))&lt;&gt;0,INDEX('WPTM - Section F'!O$8:O$89,MATCH('Print View'!$A227,'WPTM - Section F'!D$8:D$89,0)),""),"")</f>
        <v/>
      </c>
      <c r="AN227" s="222"/>
      <c r="AO227" s="310"/>
      <c r="AP227" s="311"/>
      <c r="AQ227" s="311"/>
      <c r="AR227" s="247" t="str">
        <f t="shared" ca="1" si="372"/>
        <v>44</v>
      </c>
      <c r="AS227" s="3" t="str">
        <f t="shared" ca="1" si="373"/>
        <v>441-Jan-20 to 31-Dec-20</v>
      </c>
      <c r="AT227" s="3" t="str">
        <f t="shared" ca="1" si="374"/>
        <v>441-Jan-21 to 31-Dec-21</v>
      </c>
      <c r="AU227" s="3" t="str">
        <f t="shared" ca="1" si="375"/>
        <v>441-Jan-22 to 30-Jun-22</v>
      </c>
      <c r="AV227" s="3" t="str">
        <f t="shared" ca="1" si="376"/>
        <v>441-Jul-22 to 30-Jun-23</v>
      </c>
      <c r="AW227" s="3" t="str">
        <f t="shared" ca="1" si="377"/>
        <v>441-Jul-23 to 30-Jun-24</v>
      </c>
      <c r="AX227" s="9" t="str">
        <f t="shared" si="378"/>
        <v xml:space="preserve">44 to </v>
      </c>
      <c r="AY227" s="9" t="str">
        <f t="shared" si="379"/>
        <v xml:space="preserve">44 to </v>
      </c>
      <c r="AZ227" s="9"/>
      <c r="BA227" s="9"/>
    </row>
    <row r="228" spans="1:53" s="227" customFormat="1" ht="60" hidden="1" customHeight="1" x14ac:dyDescent="0.25">
      <c r="A228" s="297">
        <v>45</v>
      </c>
      <c r="B228" s="315" t="str">
        <f>IFERROR(IF(INDEX('WPTM - Section F'!B$8:B$89,MATCH('Print View'!$A228,'WPTM - Section F'!$A$8:$A$89,0))&lt;&gt;0,INDEX('WPTM - Section F'!B$8:B$89,MATCH('Print View'!$A228,'WPTM - Section F'!$A$8:$A$89,0)),""),"")</f>
        <v/>
      </c>
      <c r="C228" s="315" t="str">
        <f>IFERROR(IF(INDEX('WPTM - Section F'!C$8:C$89,MATCH('Print View'!$A228,'WPTM - Section F'!$A$8:$A$89,0))&lt;&gt;0,INDEX('WPTM - Section F'!C$8:C$89,MATCH('Print View'!$A228,'WPTM - Section F'!$A$8:$A$89,0)),""),"")</f>
        <v/>
      </c>
      <c r="D228" s="315" t="str">
        <f>IFERROR(IF(INDEX('WPTM - Section F'!D$8:D$89,MATCH('Print View'!$A228,'WPTM - Section F'!$A$8:$A$89,0))&lt;&gt;0,INDEX('WPTM - Section F'!D$8:D$89,MATCH('Print View'!$A228,'WPTM - Section F'!$A$8:$A$89,0)),""),"")</f>
        <v/>
      </c>
      <c r="E228" s="315" t="str">
        <f>IFERROR(IF(INDEX('WPTM - Section F'!E$8:E$89,MATCH('Print View'!$A228,'WPTM - Section F'!$A$8:$A$89,0))&lt;&gt;0,INDEX('WPTM - Section F'!E$8:E$89,MATCH('Print View'!$A228,'WPTM - Section F'!$A$8:$A$89,0)),""),"")</f>
        <v/>
      </c>
      <c r="F228" s="315" t="str">
        <f>IFERROR(IF(INDEX('WPTM - Section F'!N$8:N$89,MATCH('Print View'!$A228,'WPTM - Section F'!$A$8:$A$89,0))&lt;&gt;0,INDEX('WPTM - Section F'!N$8:N$89,MATCH('Print View'!$A228,'WPTM - Section F'!$A$8:$A$89,0)),""),"")</f>
        <v/>
      </c>
      <c r="G228" s="600" t="str">
        <f ca="1">IFERROR(IF(INDEX('WPTM - Section F'!D$93:D$574,MATCH('Print View'!$AR228,'WPTM - Section F'!L$93:L$574,0))&lt;&gt;0,INDEX('WPTM - Section F'!D$93:D$574,MATCH('Print View'!$AR228,'WPTM - Section F'!L$93:L$574,0)),""),"")</f>
        <v/>
      </c>
      <c r="H228" s="601"/>
      <c r="I228" s="600" t="str">
        <f ca="1">IFERROR(IF(INDEX('WPTM - Section F'!E$93:E$574,MATCH('Print View'!$AR228,'WPTM - Section F'!L$93:L$574,0))&lt;&gt;0,INDEX('WPTM - Section F'!E$93:E$574,MATCH('Print View'!$AR228,'WPTM - Section F'!L$93:L$574,0)),""),"")</f>
        <v/>
      </c>
      <c r="J228" s="601"/>
      <c r="K228" s="600" t="str">
        <f ca="1">IFERROR(IF(INDEX('WPTM - Section F'!D$93:D$574,MATCH('Print View'!$AS228,'WPTM - Section F'!L$93:L$574,0))&lt;&gt;0,INDEX('WPTM - Section F'!D$93:D$574,MATCH('Print View'!$AS228,'WPTM - Section F'!L$93:L$574,0)),""),"")</f>
        <v/>
      </c>
      <c r="L228" s="601"/>
      <c r="M228" s="600" t="str">
        <f ca="1">IFERROR(IF(INDEX('WPTM - Section F'!E$93:E$574,MATCH('Print View'!$AS228,'WPTM - Section F'!L$93:L$574,0))&lt;&gt;0,INDEX('WPTM - Section F'!E$93:E$574,MATCH('Print View'!$AS228,'WPTM - Section F'!L$93:L$574,0)),""),"")</f>
        <v/>
      </c>
      <c r="N228" s="601"/>
      <c r="O228" s="600" t="str">
        <f ca="1">IFERROR(IF(INDEX('WPTM - Section F'!D$93:D$574,MATCH('Print View'!$AT228,'WPTM - Section F'!L$93:L$574,0))&lt;&gt;0,INDEX('WPTM - Section F'!D$93:D$574,MATCH('Print View'!$AT228,'WPTM - Section F'!L$93:L$574,0)),""),"")</f>
        <v/>
      </c>
      <c r="P228" s="601"/>
      <c r="Q228" s="600" t="str">
        <f ca="1">IFERROR(IF(INDEX('WPTM - Section F'!E$93:E$574,MATCH('Print View'!$AT228,'WPTM - Section F'!L$93:L$574,0))&lt;&gt;0,INDEX('WPTM - Section F'!E$93:E$574,MATCH('Print View'!$AT228,'WPTM - Section F'!L$93:L$574,0)),""),"")</f>
        <v/>
      </c>
      <c r="R228" s="601"/>
      <c r="S228" s="600" t="str">
        <f ca="1">IFERROR(IF(INDEX('WPTM - Section F'!D$93:D$574,MATCH('Print View'!$AU228,'WPTM - Section F'!L$93:L$574,0))&lt;&gt;0,INDEX('WPTM - Section F'!D$93:D$574,MATCH('Print View'!$AU228,'WPTM - Section F'!L$93:L$574,0)),""),"")</f>
        <v/>
      </c>
      <c r="T228" s="601"/>
      <c r="U228" s="600" t="str">
        <f ca="1">IFERROR(IF(INDEX('WPTM - Section F'!E$93:E$574,MATCH('Print View'!$AU228,'WPTM - Section F'!L$93:L$574,0))&lt;&gt;0,INDEX('WPTM - Section F'!E$93:E$574,MATCH('Print View'!$AU228,'WPTM - Section F'!L$93:L$574,0)),""),"")</f>
        <v/>
      </c>
      <c r="V228" s="601"/>
      <c r="W228" s="600" t="str">
        <f ca="1">IFERROR(IF(INDEX('WPTM - Section F'!D$93:D$574,MATCH('Print View'!$AV228,'WPTM - Section F'!L$93:L$574,0))&lt;&gt;0,INDEX('WPTM - Section F'!D$93:D$574,MATCH('Print View'!$AV228,'WPTM - Section F'!L$93:L$574,0)),""),"")</f>
        <v/>
      </c>
      <c r="X228" s="601"/>
      <c r="Y228" s="600" t="str">
        <f ca="1">IFERROR(IF(INDEX('WPTM - Section F'!E$93:E$574,MATCH('Print View'!$AV228,'WPTM - Section F'!L$93:L$574,0))&lt;&gt;0,INDEX('WPTM - Section F'!E$93:E$574,MATCH('Print View'!$AV228,'WPTM - Section F'!L$93:L$574,0)),""),"")</f>
        <v/>
      </c>
      <c r="Z228" s="601"/>
      <c r="AA228" s="600" t="str">
        <f ca="1">IFERROR(IF(INDEX('WPTM - Section F'!D$93:D$574,MATCH('Print View'!$AW228,'WPTM - Section F'!L$93:L$574,0))&lt;&gt;0,INDEX('WPTM - Section F'!D$93:D$574,MATCH('Print View'!$AW228,'WPTM - Section F'!L$93:L$574,0)),""),"")</f>
        <v/>
      </c>
      <c r="AB228" s="601"/>
      <c r="AC228" s="600" t="str">
        <f ca="1">IFERROR(IF(INDEX('WPTM - Section F'!E$93:E$574,MATCH('Print View'!$AW228,'WPTM - Section F'!L$93:L$574,0))&lt;&gt;0,INDEX('WPTM - Section F'!E$93:E$574,MATCH('Print View'!$AW228,'WPTM - Section F'!L$93:L$574,0)),""),"")</f>
        <v/>
      </c>
      <c r="AD228" s="601"/>
      <c r="AE228" s="600" t="str">
        <f ca="1">IFERROR(IF(INDEX('WPTM - Section F'!D$93:D$574,MATCH('Print View'!$AX228,'WPTM - Section F'!L$93:L$574,0))&lt;&gt;0,INDEX('WPTM - Section F'!D$93:D$574,MATCH('Print View'!$AX228,'WPTM - Section F'!L$93:L$574,0)),""),"")</f>
        <v/>
      </c>
      <c r="AF228" s="601"/>
      <c r="AG228" s="600" t="str">
        <f ca="1">IFERROR(IF(INDEX('WPTM - Section F'!E$93:E$574,MATCH('Print View'!$AX228,'WPTM - Section F'!L$93:L$574,0))&lt;&gt;0,INDEX('WPTM - Section F'!E$93:E$574,MATCH('Print View'!$AX228,'WPTM - Section F'!L$93:L$574,0)),""),"")</f>
        <v/>
      </c>
      <c r="AH228" s="601"/>
      <c r="AI228" s="600" t="str">
        <f ca="1">IFERROR(IF(INDEX('WPTM - Section F'!D$93:D$574,MATCH('Print View'!$AY228,'WPTM - Section F'!L$93:L$574,0))&lt;&gt;0,INDEX('WPTM - Section F'!D$93:D$574,MATCH('Print View'!$AY228,'WPTM - Section F'!L$93:L$574,0)),""),"")</f>
        <v/>
      </c>
      <c r="AJ228" s="601"/>
      <c r="AK228" s="600" t="str">
        <f ca="1">IFERROR(IF(INDEX('WPTM - Section F'!E$93:E$574,MATCH('Print View'!$AY228,'WPTM - Section F'!L$93:L$574,0))&lt;&gt;0,INDEX('WPTM - Section F'!E$93:E$574,MATCH('Print View'!$AY228,'WPTM - Section F'!L$93:L$574,0)),""),"")</f>
        <v/>
      </c>
      <c r="AL228" s="601"/>
      <c r="AM228" s="316" t="str">
        <f>IFERROR(IF(INDEX('WPTM - Section F'!O$8:O$89,MATCH('Print View'!$A228,'WPTM - Section F'!D$8:D$89,0))&lt;&gt;0,INDEX('WPTM - Section F'!O$8:O$89,MATCH('Print View'!$A228,'WPTM - Section F'!D$8:D$89,0)),""),"")</f>
        <v/>
      </c>
      <c r="AN228" s="222"/>
      <c r="AO228" s="310"/>
      <c r="AP228" s="311"/>
      <c r="AQ228" s="311"/>
      <c r="AR228" s="247" t="str">
        <f t="shared" ca="1" si="372"/>
        <v>45</v>
      </c>
      <c r="AS228" s="3" t="str">
        <f t="shared" ca="1" si="373"/>
        <v>451-Jan-20 to 31-Dec-20</v>
      </c>
      <c r="AT228" s="3" t="str">
        <f t="shared" ca="1" si="374"/>
        <v>451-Jan-21 to 31-Dec-21</v>
      </c>
      <c r="AU228" s="3" t="str">
        <f t="shared" ca="1" si="375"/>
        <v>451-Jan-22 to 30-Jun-22</v>
      </c>
      <c r="AV228" s="3" t="str">
        <f t="shared" ca="1" si="376"/>
        <v>451-Jul-22 to 30-Jun-23</v>
      </c>
      <c r="AW228" s="3" t="str">
        <f t="shared" ca="1" si="377"/>
        <v>451-Jul-23 to 30-Jun-24</v>
      </c>
      <c r="AX228" s="9" t="str">
        <f t="shared" si="378"/>
        <v xml:space="preserve">45 to </v>
      </c>
      <c r="AY228" s="9" t="str">
        <f t="shared" si="379"/>
        <v xml:space="preserve">45 to </v>
      </c>
      <c r="AZ228" s="9"/>
      <c r="BA228" s="9"/>
    </row>
    <row r="229" spans="1:53" s="227" customFormat="1" ht="60" hidden="1" customHeight="1" x14ac:dyDescent="0.25">
      <c r="A229" s="297">
        <v>46</v>
      </c>
      <c r="B229" s="315" t="str">
        <f>IFERROR(IF(INDEX('WPTM - Section F'!B$8:B$89,MATCH('Print View'!$A229,'WPTM - Section F'!$A$8:$A$89,0))&lt;&gt;0,INDEX('WPTM - Section F'!B$8:B$89,MATCH('Print View'!$A229,'WPTM - Section F'!$A$8:$A$89,0)),""),"")</f>
        <v/>
      </c>
      <c r="C229" s="315" t="str">
        <f>IFERROR(IF(INDEX('WPTM - Section F'!C$8:C$89,MATCH('Print View'!$A229,'WPTM - Section F'!$A$8:$A$89,0))&lt;&gt;0,INDEX('WPTM - Section F'!C$8:C$89,MATCH('Print View'!$A229,'WPTM - Section F'!$A$8:$A$89,0)),""),"")</f>
        <v/>
      </c>
      <c r="D229" s="315" t="str">
        <f>IFERROR(IF(INDEX('WPTM - Section F'!D$8:D$89,MATCH('Print View'!$A229,'WPTM - Section F'!$A$8:$A$89,0))&lt;&gt;0,INDEX('WPTM - Section F'!D$8:D$89,MATCH('Print View'!$A229,'WPTM - Section F'!$A$8:$A$89,0)),""),"")</f>
        <v/>
      </c>
      <c r="E229" s="315" t="str">
        <f>IFERROR(IF(INDEX('WPTM - Section F'!E$8:E$89,MATCH('Print View'!$A229,'WPTM - Section F'!$A$8:$A$89,0))&lt;&gt;0,INDEX('WPTM - Section F'!E$8:E$89,MATCH('Print View'!$A229,'WPTM - Section F'!$A$8:$A$89,0)),""),"")</f>
        <v/>
      </c>
      <c r="F229" s="315" t="str">
        <f>IFERROR(IF(INDEX('WPTM - Section F'!N$8:N$89,MATCH('Print View'!$A229,'WPTM - Section F'!$A$8:$A$89,0))&lt;&gt;0,INDEX('WPTM - Section F'!N$8:N$89,MATCH('Print View'!$A229,'WPTM - Section F'!$A$8:$A$89,0)),""),"")</f>
        <v/>
      </c>
      <c r="G229" s="600" t="str">
        <f ca="1">IFERROR(IF(INDEX('WPTM - Section F'!D$93:D$574,MATCH('Print View'!$AR229,'WPTM - Section F'!L$93:L$574,0))&lt;&gt;0,INDEX('WPTM - Section F'!D$93:D$574,MATCH('Print View'!$AR229,'WPTM - Section F'!L$93:L$574,0)),""),"")</f>
        <v/>
      </c>
      <c r="H229" s="601"/>
      <c r="I229" s="600" t="str">
        <f ca="1">IFERROR(IF(INDEX('WPTM - Section F'!E$93:E$574,MATCH('Print View'!$AR229,'WPTM - Section F'!L$93:L$574,0))&lt;&gt;0,INDEX('WPTM - Section F'!E$93:E$574,MATCH('Print View'!$AR229,'WPTM - Section F'!L$93:L$574,0)),""),"")</f>
        <v/>
      </c>
      <c r="J229" s="601"/>
      <c r="K229" s="600" t="str">
        <f ca="1">IFERROR(IF(INDEX('WPTM - Section F'!D$93:D$574,MATCH('Print View'!$AS229,'WPTM - Section F'!L$93:L$574,0))&lt;&gt;0,INDEX('WPTM - Section F'!D$93:D$574,MATCH('Print View'!$AS229,'WPTM - Section F'!L$93:L$574,0)),""),"")</f>
        <v/>
      </c>
      <c r="L229" s="601"/>
      <c r="M229" s="600" t="str">
        <f ca="1">IFERROR(IF(INDEX('WPTM - Section F'!E$93:E$574,MATCH('Print View'!$AS229,'WPTM - Section F'!L$93:L$574,0))&lt;&gt;0,INDEX('WPTM - Section F'!E$93:E$574,MATCH('Print View'!$AS229,'WPTM - Section F'!L$93:L$574,0)),""),"")</f>
        <v/>
      </c>
      <c r="N229" s="601"/>
      <c r="O229" s="600" t="str">
        <f ca="1">IFERROR(IF(INDEX('WPTM - Section F'!D$93:D$574,MATCH('Print View'!$AT229,'WPTM - Section F'!L$93:L$574,0))&lt;&gt;0,INDEX('WPTM - Section F'!D$93:D$574,MATCH('Print View'!$AT229,'WPTM - Section F'!L$93:L$574,0)),""),"")</f>
        <v/>
      </c>
      <c r="P229" s="601"/>
      <c r="Q229" s="600" t="str">
        <f ca="1">IFERROR(IF(INDEX('WPTM - Section F'!E$93:E$574,MATCH('Print View'!$AT229,'WPTM - Section F'!L$93:L$574,0))&lt;&gt;0,INDEX('WPTM - Section F'!E$93:E$574,MATCH('Print View'!$AT229,'WPTM - Section F'!L$93:L$574,0)),""),"")</f>
        <v/>
      </c>
      <c r="R229" s="601"/>
      <c r="S229" s="600" t="str">
        <f ca="1">IFERROR(IF(INDEX('WPTM - Section F'!D$93:D$574,MATCH('Print View'!$AU229,'WPTM - Section F'!L$93:L$574,0))&lt;&gt;0,INDEX('WPTM - Section F'!D$93:D$574,MATCH('Print View'!$AU229,'WPTM - Section F'!L$93:L$574,0)),""),"")</f>
        <v/>
      </c>
      <c r="T229" s="601"/>
      <c r="U229" s="600" t="str">
        <f ca="1">IFERROR(IF(INDEX('WPTM - Section F'!E$93:E$574,MATCH('Print View'!$AU229,'WPTM - Section F'!L$93:L$574,0))&lt;&gt;0,INDEX('WPTM - Section F'!E$93:E$574,MATCH('Print View'!$AU229,'WPTM - Section F'!L$93:L$574,0)),""),"")</f>
        <v/>
      </c>
      <c r="V229" s="601"/>
      <c r="W229" s="600" t="str">
        <f ca="1">IFERROR(IF(INDEX('WPTM - Section F'!D$93:D$574,MATCH('Print View'!$AV229,'WPTM - Section F'!L$93:L$574,0))&lt;&gt;0,INDEX('WPTM - Section F'!D$93:D$574,MATCH('Print View'!$AV229,'WPTM - Section F'!L$93:L$574,0)),""),"")</f>
        <v/>
      </c>
      <c r="X229" s="601"/>
      <c r="Y229" s="600" t="str">
        <f ca="1">IFERROR(IF(INDEX('WPTM - Section F'!E$93:E$574,MATCH('Print View'!$AV229,'WPTM - Section F'!L$93:L$574,0))&lt;&gt;0,INDEX('WPTM - Section F'!E$93:E$574,MATCH('Print View'!$AV229,'WPTM - Section F'!L$93:L$574,0)),""),"")</f>
        <v/>
      </c>
      <c r="Z229" s="601"/>
      <c r="AA229" s="600" t="str">
        <f ca="1">IFERROR(IF(INDEX('WPTM - Section F'!D$93:D$574,MATCH('Print View'!$AW229,'WPTM - Section F'!L$93:L$574,0))&lt;&gt;0,INDEX('WPTM - Section F'!D$93:D$574,MATCH('Print View'!$AW229,'WPTM - Section F'!L$93:L$574,0)),""),"")</f>
        <v/>
      </c>
      <c r="AB229" s="601"/>
      <c r="AC229" s="600" t="str">
        <f ca="1">IFERROR(IF(INDEX('WPTM - Section F'!E$93:E$574,MATCH('Print View'!$AW229,'WPTM - Section F'!L$93:L$574,0))&lt;&gt;0,INDEX('WPTM - Section F'!E$93:E$574,MATCH('Print View'!$AW229,'WPTM - Section F'!L$93:L$574,0)),""),"")</f>
        <v/>
      </c>
      <c r="AD229" s="601"/>
      <c r="AE229" s="600" t="str">
        <f ca="1">IFERROR(IF(INDEX('WPTM - Section F'!D$93:D$574,MATCH('Print View'!$AX229,'WPTM - Section F'!L$93:L$574,0))&lt;&gt;0,INDEX('WPTM - Section F'!D$93:D$574,MATCH('Print View'!$AX229,'WPTM - Section F'!L$93:L$574,0)),""),"")</f>
        <v/>
      </c>
      <c r="AF229" s="601"/>
      <c r="AG229" s="600" t="str">
        <f ca="1">IFERROR(IF(INDEX('WPTM - Section F'!E$93:E$574,MATCH('Print View'!$AX229,'WPTM - Section F'!L$93:L$574,0))&lt;&gt;0,INDEX('WPTM - Section F'!E$93:E$574,MATCH('Print View'!$AX229,'WPTM - Section F'!L$93:L$574,0)),""),"")</f>
        <v/>
      </c>
      <c r="AH229" s="601"/>
      <c r="AI229" s="600" t="str">
        <f ca="1">IFERROR(IF(INDEX('WPTM - Section F'!D$93:D$574,MATCH('Print View'!$AY229,'WPTM - Section F'!L$93:L$574,0))&lt;&gt;0,INDEX('WPTM - Section F'!D$93:D$574,MATCH('Print View'!$AY229,'WPTM - Section F'!L$93:L$574,0)),""),"")</f>
        <v/>
      </c>
      <c r="AJ229" s="601"/>
      <c r="AK229" s="600" t="str">
        <f ca="1">IFERROR(IF(INDEX('WPTM - Section F'!E$93:E$574,MATCH('Print View'!$AY229,'WPTM - Section F'!L$93:L$574,0))&lt;&gt;0,INDEX('WPTM - Section F'!E$93:E$574,MATCH('Print View'!$AY229,'WPTM - Section F'!L$93:L$574,0)),""),"")</f>
        <v/>
      </c>
      <c r="AL229" s="601"/>
      <c r="AM229" s="316" t="str">
        <f>IFERROR(IF(INDEX('WPTM - Section F'!O$8:O$89,MATCH('Print View'!$A229,'WPTM - Section F'!D$8:D$89,0))&lt;&gt;0,INDEX('WPTM - Section F'!O$8:O$89,MATCH('Print View'!$A229,'WPTM - Section F'!D$8:D$89,0)),""),"")</f>
        <v/>
      </c>
      <c r="AN229" s="222"/>
      <c r="AO229" s="310"/>
      <c r="AP229" s="311"/>
      <c r="AQ229" s="311"/>
      <c r="AR229" s="247" t="str">
        <f t="shared" ca="1" si="372"/>
        <v>46</v>
      </c>
      <c r="AS229" s="3" t="str">
        <f t="shared" ca="1" si="373"/>
        <v>461-Jan-20 to 31-Dec-20</v>
      </c>
      <c r="AT229" s="3" t="str">
        <f t="shared" ca="1" si="374"/>
        <v>461-Jan-21 to 31-Dec-21</v>
      </c>
      <c r="AU229" s="3" t="str">
        <f t="shared" ca="1" si="375"/>
        <v>461-Jan-22 to 30-Jun-22</v>
      </c>
      <c r="AV229" s="3" t="str">
        <f t="shared" ca="1" si="376"/>
        <v>461-Jul-22 to 30-Jun-23</v>
      </c>
      <c r="AW229" s="3" t="str">
        <f t="shared" ca="1" si="377"/>
        <v>461-Jul-23 to 30-Jun-24</v>
      </c>
      <c r="AX229" s="9" t="str">
        <f t="shared" si="378"/>
        <v xml:space="preserve">46 to </v>
      </c>
      <c r="AY229" s="9" t="str">
        <f t="shared" si="379"/>
        <v xml:space="preserve">46 to </v>
      </c>
      <c r="AZ229" s="9"/>
      <c r="BA229" s="9"/>
    </row>
    <row r="230" spans="1:53" s="227" customFormat="1" ht="60" hidden="1" customHeight="1" x14ac:dyDescent="0.25">
      <c r="A230" s="297">
        <v>47</v>
      </c>
      <c r="B230" s="315" t="str">
        <f>IFERROR(IF(INDEX('WPTM - Section F'!B$8:B$89,MATCH('Print View'!$A230,'WPTM - Section F'!$A$8:$A$89,0))&lt;&gt;0,INDEX('WPTM - Section F'!B$8:B$89,MATCH('Print View'!$A230,'WPTM - Section F'!$A$8:$A$89,0)),""),"")</f>
        <v/>
      </c>
      <c r="C230" s="315" t="str">
        <f>IFERROR(IF(INDEX('WPTM - Section F'!C$8:C$89,MATCH('Print View'!$A230,'WPTM - Section F'!$A$8:$A$89,0))&lt;&gt;0,INDEX('WPTM - Section F'!C$8:C$89,MATCH('Print View'!$A230,'WPTM - Section F'!$A$8:$A$89,0)),""),"")</f>
        <v/>
      </c>
      <c r="D230" s="315" t="str">
        <f>IFERROR(IF(INDEX('WPTM - Section F'!D$8:D$89,MATCH('Print View'!$A230,'WPTM - Section F'!$A$8:$A$89,0))&lt;&gt;0,INDEX('WPTM - Section F'!D$8:D$89,MATCH('Print View'!$A230,'WPTM - Section F'!$A$8:$A$89,0)),""),"")</f>
        <v/>
      </c>
      <c r="E230" s="315" t="str">
        <f>IFERROR(IF(INDEX('WPTM - Section F'!E$8:E$89,MATCH('Print View'!$A230,'WPTM - Section F'!$A$8:$A$89,0))&lt;&gt;0,INDEX('WPTM - Section F'!E$8:E$89,MATCH('Print View'!$A230,'WPTM - Section F'!$A$8:$A$89,0)),""),"")</f>
        <v/>
      </c>
      <c r="F230" s="315" t="str">
        <f>IFERROR(IF(INDEX('WPTM - Section F'!N$8:N$89,MATCH('Print View'!$A230,'WPTM - Section F'!$A$8:$A$89,0))&lt;&gt;0,INDEX('WPTM - Section F'!N$8:N$89,MATCH('Print View'!$A230,'WPTM - Section F'!$A$8:$A$89,0)),""),"")</f>
        <v/>
      </c>
      <c r="G230" s="600" t="str">
        <f ca="1">IFERROR(IF(INDEX('WPTM - Section F'!D$93:D$574,MATCH('Print View'!$AR230,'WPTM - Section F'!L$93:L$574,0))&lt;&gt;0,INDEX('WPTM - Section F'!D$93:D$574,MATCH('Print View'!$AR230,'WPTM - Section F'!L$93:L$574,0)),""),"")</f>
        <v/>
      </c>
      <c r="H230" s="601"/>
      <c r="I230" s="600" t="str">
        <f ca="1">IFERROR(IF(INDEX('WPTM - Section F'!E$93:E$574,MATCH('Print View'!$AR230,'WPTM - Section F'!L$93:L$574,0))&lt;&gt;0,INDEX('WPTM - Section F'!E$93:E$574,MATCH('Print View'!$AR230,'WPTM - Section F'!L$93:L$574,0)),""),"")</f>
        <v/>
      </c>
      <c r="J230" s="601"/>
      <c r="K230" s="600" t="str">
        <f ca="1">IFERROR(IF(INDEX('WPTM - Section F'!D$93:D$574,MATCH('Print View'!$AS230,'WPTM - Section F'!L$93:L$574,0))&lt;&gt;0,INDEX('WPTM - Section F'!D$93:D$574,MATCH('Print View'!$AS230,'WPTM - Section F'!L$93:L$574,0)),""),"")</f>
        <v/>
      </c>
      <c r="L230" s="601"/>
      <c r="M230" s="600" t="str">
        <f ca="1">IFERROR(IF(INDEX('WPTM - Section F'!E$93:E$574,MATCH('Print View'!$AS230,'WPTM - Section F'!L$93:L$574,0))&lt;&gt;0,INDEX('WPTM - Section F'!E$93:E$574,MATCH('Print View'!$AS230,'WPTM - Section F'!L$93:L$574,0)),""),"")</f>
        <v/>
      </c>
      <c r="N230" s="601"/>
      <c r="O230" s="600" t="str">
        <f ca="1">IFERROR(IF(INDEX('WPTM - Section F'!D$93:D$574,MATCH('Print View'!$AT230,'WPTM - Section F'!L$93:L$574,0))&lt;&gt;0,INDEX('WPTM - Section F'!D$93:D$574,MATCH('Print View'!$AT230,'WPTM - Section F'!L$93:L$574,0)),""),"")</f>
        <v/>
      </c>
      <c r="P230" s="601"/>
      <c r="Q230" s="600" t="str">
        <f ca="1">IFERROR(IF(INDEX('WPTM - Section F'!E$93:E$574,MATCH('Print View'!$AT230,'WPTM - Section F'!L$93:L$574,0))&lt;&gt;0,INDEX('WPTM - Section F'!E$93:E$574,MATCH('Print View'!$AT230,'WPTM - Section F'!L$93:L$574,0)),""),"")</f>
        <v/>
      </c>
      <c r="R230" s="601"/>
      <c r="S230" s="600" t="str">
        <f ca="1">IFERROR(IF(INDEX('WPTM - Section F'!D$93:D$574,MATCH('Print View'!$AU230,'WPTM - Section F'!L$93:L$574,0))&lt;&gt;0,INDEX('WPTM - Section F'!D$93:D$574,MATCH('Print View'!$AU230,'WPTM - Section F'!L$93:L$574,0)),""),"")</f>
        <v/>
      </c>
      <c r="T230" s="601"/>
      <c r="U230" s="600" t="str">
        <f ca="1">IFERROR(IF(INDEX('WPTM - Section F'!E$93:E$574,MATCH('Print View'!$AU230,'WPTM - Section F'!L$93:L$574,0))&lt;&gt;0,INDEX('WPTM - Section F'!E$93:E$574,MATCH('Print View'!$AU230,'WPTM - Section F'!L$93:L$574,0)),""),"")</f>
        <v/>
      </c>
      <c r="V230" s="601"/>
      <c r="W230" s="600" t="str">
        <f ca="1">IFERROR(IF(INDEX('WPTM - Section F'!D$93:D$574,MATCH('Print View'!$AV230,'WPTM - Section F'!L$93:L$574,0))&lt;&gt;0,INDEX('WPTM - Section F'!D$93:D$574,MATCH('Print View'!$AV230,'WPTM - Section F'!L$93:L$574,0)),""),"")</f>
        <v/>
      </c>
      <c r="X230" s="601"/>
      <c r="Y230" s="600" t="str">
        <f ca="1">IFERROR(IF(INDEX('WPTM - Section F'!E$93:E$574,MATCH('Print View'!$AV230,'WPTM - Section F'!L$93:L$574,0))&lt;&gt;0,INDEX('WPTM - Section F'!E$93:E$574,MATCH('Print View'!$AV230,'WPTM - Section F'!L$93:L$574,0)),""),"")</f>
        <v/>
      </c>
      <c r="Z230" s="601"/>
      <c r="AA230" s="600" t="str">
        <f ca="1">IFERROR(IF(INDEX('WPTM - Section F'!D$93:D$574,MATCH('Print View'!$AW230,'WPTM - Section F'!L$93:L$574,0))&lt;&gt;0,INDEX('WPTM - Section F'!D$93:D$574,MATCH('Print View'!$AW230,'WPTM - Section F'!L$93:L$574,0)),""),"")</f>
        <v/>
      </c>
      <c r="AB230" s="601"/>
      <c r="AC230" s="600" t="str">
        <f ca="1">IFERROR(IF(INDEX('WPTM - Section F'!E$93:E$574,MATCH('Print View'!$AW230,'WPTM - Section F'!L$93:L$574,0))&lt;&gt;0,INDEX('WPTM - Section F'!E$93:E$574,MATCH('Print View'!$AW230,'WPTM - Section F'!L$93:L$574,0)),""),"")</f>
        <v/>
      </c>
      <c r="AD230" s="601"/>
      <c r="AE230" s="600" t="str">
        <f ca="1">IFERROR(IF(INDEX('WPTM - Section F'!D$93:D$574,MATCH('Print View'!$AX230,'WPTM - Section F'!L$93:L$574,0))&lt;&gt;0,INDEX('WPTM - Section F'!D$93:D$574,MATCH('Print View'!$AX230,'WPTM - Section F'!L$93:L$574,0)),""),"")</f>
        <v/>
      </c>
      <c r="AF230" s="601"/>
      <c r="AG230" s="600" t="str">
        <f ca="1">IFERROR(IF(INDEX('WPTM - Section F'!E$93:E$574,MATCH('Print View'!$AX230,'WPTM - Section F'!L$93:L$574,0))&lt;&gt;0,INDEX('WPTM - Section F'!E$93:E$574,MATCH('Print View'!$AX230,'WPTM - Section F'!L$93:L$574,0)),""),"")</f>
        <v/>
      </c>
      <c r="AH230" s="601"/>
      <c r="AI230" s="600" t="str">
        <f ca="1">IFERROR(IF(INDEX('WPTM - Section F'!D$93:D$574,MATCH('Print View'!$AY230,'WPTM - Section F'!L$93:L$574,0))&lt;&gt;0,INDEX('WPTM - Section F'!D$93:D$574,MATCH('Print View'!$AY230,'WPTM - Section F'!L$93:L$574,0)),""),"")</f>
        <v/>
      </c>
      <c r="AJ230" s="601"/>
      <c r="AK230" s="600" t="str">
        <f ca="1">IFERROR(IF(INDEX('WPTM - Section F'!E$93:E$574,MATCH('Print View'!$AY230,'WPTM - Section F'!L$93:L$574,0))&lt;&gt;0,INDEX('WPTM - Section F'!E$93:E$574,MATCH('Print View'!$AY230,'WPTM - Section F'!L$93:L$574,0)),""),"")</f>
        <v/>
      </c>
      <c r="AL230" s="601"/>
      <c r="AM230" s="316" t="str">
        <f>IFERROR(IF(INDEX('WPTM - Section F'!O$8:O$89,MATCH('Print View'!$A230,'WPTM - Section F'!D$8:D$89,0))&lt;&gt;0,INDEX('WPTM - Section F'!O$8:O$89,MATCH('Print View'!$A230,'WPTM - Section F'!D$8:D$89,0)),""),"")</f>
        <v/>
      </c>
      <c r="AN230" s="222"/>
      <c r="AO230" s="310"/>
      <c r="AP230" s="311"/>
      <c r="AQ230" s="311"/>
      <c r="AR230" s="247" t="str">
        <f t="shared" ca="1" si="372"/>
        <v>47</v>
      </c>
      <c r="AS230" s="3" t="str">
        <f t="shared" ca="1" si="373"/>
        <v>471-Jan-20 to 31-Dec-20</v>
      </c>
      <c r="AT230" s="3" t="str">
        <f t="shared" ca="1" si="374"/>
        <v>471-Jan-21 to 31-Dec-21</v>
      </c>
      <c r="AU230" s="3" t="str">
        <f t="shared" ca="1" si="375"/>
        <v>471-Jan-22 to 30-Jun-22</v>
      </c>
      <c r="AV230" s="3" t="str">
        <f t="shared" ca="1" si="376"/>
        <v>471-Jul-22 to 30-Jun-23</v>
      </c>
      <c r="AW230" s="3" t="str">
        <f t="shared" ca="1" si="377"/>
        <v>471-Jul-23 to 30-Jun-24</v>
      </c>
      <c r="AX230" s="9" t="str">
        <f t="shared" si="378"/>
        <v xml:space="preserve">47 to </v>
      </c>
      <c r="AY230" s="9" t="str">
        <f t="shared" si="379"/>
        <v xml:space="preserve">47 to </v>
      </c>
      <c r="AZ230" s="9"/>
      <c r="BA230" s="9"/>
    </row>
    <row r="231" spans="1:53" s="227" customFormat="1" ht="60" hidden="1" customHeight="1" x14ac:dyDescent="0.25">
      <c r="A231" s="297">
        <v>48</v>
      </c>
      <c r="B231" s="315" t="str">
        <f>IFERROR(IF(INDEX('WPTM - Section F'!B$8:B$89,MATCH('Print View'!$A231,'WPTM - Section F'!$A$8:$A$89,0))&lt;&gt;0,INDEX('WPTM - Section F'!B$8:B$89,MATCH('Print View'!$A231,'WPTM - Section F'!$A$8:$A$89,0)),""),"")</f>
        <v/>
      </c>
      <c r="C231" s="315" t="str">
        <f>IFERROR(IF(INDEX('WPTM - Section F'!C$8:C$89,MATCH('Print View'!$A231,'WPTM - Section F'!$A$8:$A$89,0))&lt;&gt;0,INDEX('WPTM - Section F'!C$8:C$89,MATCH('Print View'!$A231,'WPTM - Section F'!$A$8:$A$89,0)),""),"")</f>
        <v/>
      </c>
      <c r="D231" s="315" t="str">
        <f>IFERROR(IF(INDEX('WPTM - Section F'!D$8:D$89,MATCH('Print View'!$A231,'WPTM - Section F'!$A$8:$A$89,0))&lt;&gt;0,INDEX('WPTM - Section F'!D$8:D$89,MATCH('Print View'!$A231,'WPTM - Section F'!$A$8:$A$89,0)),""),"")</f>
        <v/>
      </c>
      <c r="E231" s="315" t="str">
        <f>IFERROR(IF(INDEX('WPTM - Section F'!E$8:E$89,MATCH('Print View'!$A231,'WPTM - Section F'!$A$8:$A$89,0))&lt;&gt;0,INDEX('WPTM - Section F'!E$8:E$89,MATCH('Print View'!$A231,'WPTM - Section F'!$A$8:$A$89,0)),""),"")</f>
        <v/>
      </c>
      <c r="F231" s="315" t="str">
        <f>IFERROR(IF(INDEX('WPTM - Section F'!N$8:N$89,MATCH('Print View'!$A231,'WPTM - Section F'!$A$8:$A$89,0))&lt;&gt;0,INDEX('WPTM - Section F'!N$8:N$89,MATCH('Print View'!$A231,'WPTM - Section F'!$A$8:$A$89,0)),""),"")</f>
        <v/>
      </c>
      <c r="G231" s="600" t="str">
        <f ca="1">IFERROR(IF(INDEX('WPTM - Section F'!D$93:D$574,MATCH('Print View'!$AR231,'WPTM - Section F'!L$93:L$574,0))&lt;&gt;0,INDEX('WPTM - Section F'!D$93:D$574,MATCH('Print View'!$AR231,'WPTM - Section F'!L$93:L$574,0)),""),"")</f>
        <v/>
      </c>
      <c r="H231" s="601"/>
      <c r="I231" s="600" t="str">
        <f ca="1">IFERROR(IF(INDEX('WPTM - Section F'!E$93:E$574,MATCH('Print View'!$AR231,'WPTM - Section F'!L$93:L$574,0))&lt;&gt;0,INDEX('WPTM - Section F'!E$93:E$574,MATCH('Print View'!$AR231,'WPTM - Section F'!L$93:L$574,0)),""),"")</f>
        <v/>
      </c>
      <c r="J231" s="601"/>
      <c r="K231" s="600" t="str">
        <f ca="1">IFERROR(IF(INDEX('WPTM - Section F'!D$93:D$574,MATCH('Print View'!$AS231,'WPTM - Section F'!L$93:L$574,0))&lt;&gt;0,INDEX('WPTM - Section F'!D$93:D$574,MATCH('Print View'!$AS231,'WPTM - Section F'!L$93:L$574,0)),""),"")</f>
        <v/>
      </c>
      <c r="L231" s="601"/>
      <c r="M231" s="600" t="str">
        <f ca="1">IFERROR(IF(INDEX('WPTM - Section F'!E$93:E$574,MATCH('Print View'!$AS231,'WPTM - Section F'!L$93:L$574,0))&lt;&gt;0,INDEX('WPTM - Section F'!E$93:E$574,MATCH('Print View'!$AS231,'WPTM - Section F'!L$93:L$574,0)),""),"")</f>
        <v/>
      </c>
      <c r="N231" s="601"/>
      <c r="O231" s="600" t="str">
        <f ca="1">IFERROR(IF(INDEX('WPTM - Section F'!D$93:D$574,MATCH('Print View'!$AT231,'WPTM - Section F'!L$93:L$574,0))&lt;&gt;0,INDEX('WPTM - Section F'!D$93:D$574,MATCH('Print View'!$AT231,'WPTM - Section F'!L$93:L$574,0)),""),"")</f>
        <v/>
      </c>
      <c r="P231" s="601"/>
      <c r="Q231" s="600" t="str">
        <f ca="1">IFERROR(IF(INDEX('WPTM - Section F'!E$93:E$574,MATCH('Print View'!$AT231,'WPTM - Section F'!L$93:L$574,0))&lt;&gt;0,INDEX('WPTM - Section F'!E$93:E$574,MATCH('Print View'!$AT231,'WPTM - Section F'!L$93:L$574,0)),""),"")</f>
        <v/>
      </c>
      <c r="R231" s="601"/>
      <c r="S231" s="600" t="str">
        <f ca="1">IFERROR(IF(INDEX('WPTM - Section F'!D$93:D$574,MATCH('Print View'!$AU231,'WPTM - Section F'!L$93:L$574,0))&lt;&gt;0,INDEX('WPTM - Section F'!D$93:D$574,MATCH('Print View'!$AU231,'WPTM - Section F'!L$93:L$574,0)),""),"")</f>
        <v/>
      </c>
      <c r="T231" s="601"/>
      <c r="U231" s="600" t="str">
        <f ca="1">IFERROR(IF(INDEX('WPTM - Section F'!E$93:E$574,MATCH('Print View'!$AU231,'WPTM - Section F'!L$93:L$574,0))&lt;&gt;0,INDEX('WPTM - Section F'!E$93:E$574,MATCH('Print View'!$AU231,'WPTM - Section F'!L$93:L$574,0)),""),"")</f>
        <v/>
      </c>
      <c r="V231" s="601"/>
      <c r="W231" s="600" t="str">
        <f ca="1">IFERROR(IF(INDEX('WPTM - Section F'!D$93:D$574,MATCH('Print View'!$AV231,'WPTM - Section F'!L$93:L$574,0))&lt;&gt;0,INDEX('WPTM - Section F'!D$93:D$574,MATCH('Print View'!$AV231,'WPTM - Section F'!L$93:L$574,0)),""),"")</f>
        <v/>
      </c>
      <c r="X231" s="601"/>
      <c r="Y231" s="600" t="str">
        <f ca="1">IFERROR(IF(INDEX('WPTM - Section F'!E$93:E$574,MATCH('Print View'!$AV231,'WPTM - Section F'!L$93:L$574,0))&lt;&gt;0,INDEX('WPTM - Section F'!E$93:E$574,MATCH('Print View'!$AV231,'WPTM - Section F'!L$93:L$574,0)),""),"")</f>
        <v/>
      </c>
      <c r="Z231" s="601"/>
      <c r="AA231" s="600" t="str">
        <f ca="1">IFERROR(IF(INDEX('WPTM - Section F'!D$93:D$574,MATCH('Print View'!$AW231,'WPTM - Section F'!L$93:L$574,0))&lt;&gt;0,INDEX('WPTM - Section F'!D$93:D$574,MATCH('Print View'!$AW231,'WPTM - Section F'!L$93:L$574,0)),""),"")</f>
        <v/>
      </c>
      <c r="AB231" s="601"/>
      <c r="AC231" s="600" t="str">
        <f ca="1">IFERROR(IF(INDEX('WPTM - Section F'!E$93:E$574,MATCH('Print View'!$AW231,'WPTM - Section F'!L$93:L$574,0))&lt;&gt;0,INDEX('WPTM - Section F'!E$93:E$574,MATCH('Print View'!$AW231,'WPTM - Section F'!L$93:L$574,0)),""),"")</f>
        <v/>
      </c>
      <c r="AD231" s="601"/>
      <c r="AE231" s="600" t="str">
        <f ca="1">IFERROR(IF(INDEX('WPTM - Section F'!D$93:D$574,MATCH('Print View'!$AX231,'WPTM - Section F'!L$93:L$574,0))&lt;&gt;0,INDEX('WPTM - Section F'!D$93:D$574,MATCH('Print View'!$AX231,'WPTM - Section F'!L$93:L$574,0)),""),"")</f>
        <v/>
      </c>
      <c r="AF231" s="601"/>
      <c r="AG231" s="600" t="str">
        <f ca="1">IFERROR(IF(INDEX('WPTM - Section F'!E$93:E$574,MATCH('Print View'!$AX231,'WPTM - Section F'!L$93:L$574,0))&lt;&gt;0,INDEX('WPTM - Section F'!E$93:E$574,MATCH('Print View'!$AX231,'WPTM - Section F'!L$93:L$574,0)),""),"")</f>
        <v/>
      </c>
      <c r="AH231" s="601"/>
      <c r="AI231" s="600" t="str">
        <f ca="1">IFERROR(IF(INDEX('WPTM - Section F'!D$93:D$574,MATCH('Print View'!$AY231,'WPTM - Section F'!L$93:L$574,0))&lt;&gt;0,INDEX('WPTM - Section F'!D$93:D$574,MATCH('Print View'!$AY231,'WPTM - Section F'!L$93:L$574,0)),""),"")</f>
        <v/>
      </c>
      <c r="AJ231" s="601"/>
      <c r="AK231" s="600" t="str">
        <f ca="1">IFERROR(IF(INDEX('WPTM - Section F'!E$93:E$574,MATCH('Print View'!$AY231,'WPTM - Section F'!L$93:L$574,0))&lt;&gt;0,INDEX('WPTM - Section F'!E$93:E$574,MATCH('Print View'!$AY231,'WPTM - Section F'!L$93:L$574,0)),""),"")</f>
        <v/>
      </c>
      <c r="AL231" s="601"/>
      <c r="AM231" s="316" t="str">
        <f>IFERROR(IF(INDEX('WPTM - Section F'!O$8:O$89,MATCH('Print View'!$A231,'WPTM - Section F'!D$8:D$89,0))&lt;&gt;0,INDEX('WPTM - Section F'!O$8:O$89,MATCH('Print View'!$A231,'WPTM - Section F'!D$8:D$89,0)),""),"")</f>
        <v/>
      </c>
      <c r="AN231" s="222"/>
      <c r="AO231" s="310"/>
      <c r="AP231" s="311"/>
      <c r="AQ231" s="311"/>
      <c r="AR231" s="247" t="str">
        <f t="shared" ca="1" si="372"/>
        <v>48</v>
      </c>
      <c r="AS231" s="3" t="str">
        <f t="shared" ca="1" si="373"/>
        <v>481-Jan-20 to 31-Dec-20</v>
      </c>
      <c r="AT231" s="3" t="str">
        <f t="shared" ca="1" si="374"/>
        <v>481-Jan-21 to 31-Dec-21</v>
      </c>
      <c r="AU231" s="3" t="str">
        <f t="shared" ca="1" si="375"/>
        <v>481-Jan-22 to 30-Jun-22</v>
      </c>
      <c r="AV231" s="3" t="str">
        <f t="shared" ca="1" si="376"/>
        <v>481-Jul-22 to 30-Jun-23</v>
      </c>
      <c r="AW231" s="3" t="str">
        <f t="shared" ca="1" si="377"/>
        <v>481-Jul-23 to 30-Jun-24</v>
      </c>
      <c r="AX231" s="9" t="str">
        <f t="shared" si="378"/>
        <v xml:space="preserve">48 to </v>
      </c>
      <c r="AY231" s="9" t="str">
        <f t="shared" si="379"/>
        <v xml:space="preserve">48 to </v>
      </c>
      <c r="AZ231" s="9"/>
      <c r="BA231" s="9"/>
    </row>
    <row r="232" spans="1:53" s="227" customFormat="1" ht="60" hidden="1" customHeight="1" x14ac:dyDescent="0.25">
      <c r="A232" s="297">
        <v>49</v>
      </c>
      <c r="B232" s="315" t="str">
        <f>IFERROR(IF(INDEX('WPTM - Section F'!B$8:B$89,MATCH('Print View'!$A232,'WPTM - Section F'!$A$8:$A$89,0))&lt;&gt;0,INDEX('WPTM - Section F'!B$8:B$89,MATCH('Print View'!$A232,'WPTM - Section F'!$A$8:$A$89,0)),""),"")</f>
        <v/>
      </c>
      <c r="C232" s="315" t="str">
        <f>IFERROR(IF(INDEX('WPTM - Section F'!C$8:C$89,MATCH('Print View'!$A232,'WPTM - Section F'!$A$8:$A$89,0))&lt;&gt;0,INDEX('WPTM - Section F'!C$8:C$89,MATCH('Print View'!$A232,'WPTM - Section F'!$A$8:$A$89,0)),""),"")</f>
        <v/>
      </c>
      <c r="D232" s="315" t="str">
        <f>IFERROR(IF(INDEX('WPTM - Section F'!D$8:D$89,MATCH('Print View'!$A232,'WPTM - Section F'!$A$8:$A$89,0))&lt;&gt;0,INDEX('WPTM - Section F'!D$8:D$89,MATCH('Print View'!$A232,'WPTM - Section F'!$A$8:$A$89,0)),""),"")</f>
        <v/>
      </c>
      <c r="E232" s="315" t="str">
        <f>IFERROR(IF(INDEX('WPTM - Section F'!E$8:E$89,MATCH('Print View'!$A232,'WPTM - Section F'!$A$8:$A$89,0))&lt;&gt;0,INDEX('WPTM - Section F'!E$8:E$89,MATCH('Print View'!$A232,'WPTM - Section F'!$A$8:$A$89,0)),""),"")</f>
        <v/>
      </c>
      <c r="F232" s="315" t="str">
        <f>IFERROR(IF(INDEX('WPTM - Section F'!N$8:N$89,MATCH('Print View'!$A232,'WPTM - Section F'!$A$8:$A$89,0))&lt;&gt;0,INDEX('WPTM - Section F'!N$8:N$89,MATCH('Print View'!$A232,'WPTM - Section F'!$A$8:$A$89,0)),""),"")</f>
        <v/>
      </c>
      <c r="G232" s="600" t="str">
        <f ca="1">IFERROR(IF(INDEX('WPTM - Section F'!D$93:D$574,MATCH('Print View'!$AR232,'WPTM - Section F'!L$93:L$574,0))&lt;&gt;0,INDEX('WPTM - Section F'!D$93:D$574,MATCH('Print View'!$AR232,'WPTM - Section F'!L$93:L$574,0)),""),"")</f>
        <v/>
      </c>
      <c r="H232" s="601"/>
      <c r="I232" s="600" t="str">
        <f ca="1">IFERROR(IF(INDEX('WPTM - Section F'!E$93:E$574,MATCH('Print View'!$AR232,'WPTM - Section F'!L$93:L$574,0))&lt;&gt;0,INDEX('WPTM - Section F'!E$93:E$574,MATCH('Print View'!$AR232,'WPTM - Section F'!L$93:L$574,0)),""),"")</f>
        <v/>
      </c>
      <c r="J232" s="601"/>
      <c r="K232" s="600" t="str">
        <f ca="1">IFERROR(IF(INDEX('WPTM - Section F'!D$93:D$574,MATCH('Print View'!$AS232,'WPTM - Section F'!L$93:L$574,0))&lt;&gt;0,INDEX('WPTM - Section F'!D$93:D$574,MATCH('Print View'!$AS232,'WPTM - Section F'!L$93:L$574,0)),""),"")</f>
        <v/>
      </c>
      <c r="L232" s="601"/>
      <c r="M232" s="600" t="str">
        <f ca="1">IFERROR(IF(INDEX('WPTM - Section F'!E$93:E$574,MATCH('Print View'!$AS232,'WPTM - Section F'!L$93:L$574,0))&lt;&gt;0,INDEX('WPTM - Section F'!E$93:E$574,MATCH('Print View'!$AS232,'WPTM - Section F'!L$93:L$574,0)),""),"")</f>
        <v/>
      </c>
      <c r="N232" s="601"/>
      <c r="O232" s="600" t="str">
        <f ca="1">IFERROR(IF(INDEX('WPTM - Section F'!D$93:D$574,MATCH('Print View'!$AT232,'WPTM - Section F'!L$93:L$574,0))&lt;&gt;0,INDEX('WPTM - Section F'!D$93:D$574,MATCH('Print View'!$AT232,'WPTM - Section F'!L$93:L$574,0)),""),"")</f>
        <v/>
      </c>
      <c r="P232" s="601"/>
      <c r="Q232" s="600" t="str">
        <f ca="1">IFERROR(IF(INDEX('WPTM - Section F'!E$93:E$574,MATCH('Print View'!$AT232,'WPTM - Section F'!L$93:L$574,0))&lt;&gt;0,INDEX('WPTM - Section F'!E$93:E$574,MATCH('Print View'!$AT232,'WPTM - Section F'!L$93:L$574,0)),""),"")</f>
        <v/>
      </c>
      <c r="R232" s="601"/>
      <c r="S232" s="600" t="str">
        <f ca="1">IFERROR(IF(INDEX('WPTM - Section F'!D$93:D$574,MATCH('Print View'!$AU232,'WPTM - Section F'!L$93:L$574,0))&lt;&gt;0,INDEX('WPTM - Section F'!D$93:D$574,MATCH('Print View'!$AU232,'WPTM - Section F'!L$93:L$574,0)),""),"")</f>
        <v/>
      </c>
      <c r="T232" s="601"/>
      <c r="U232" s="600" t="str">
        <f ca="1">IFERROR(IF(INDEX('WPTM - Section F'!E$93:E$574,MATCH('Print View'!$AU232,'WPTM - Section F'!L$93:L$574,0))&lt;&gt;0,INDEX('WPTM - Section F'!E$93:E$574,MATCH('Print View'!$AU232,'WPTM - Section F'!L$93:L$574,0)),""),"")</f>
        <v/>
      </c>
      <c r="V232" s="601"/>
      <c r="W232" s="600" t="str">
        <f ca="1">IFERROR(IF(INDEX('WPTM - Section F'!D$93:D$574,MATCH('Print View'!$AV232,'WPTM - Section F'!L$93:L$574,0))&lt;&gt;0,INDEX('WPTM - Section F'!D$93:D$574,MATCH('Print View'!$AV232,'WPTM - Section F'!L$93:L$574,0)),""),"")</f>
        <v/>
      </c>
      <c r="X232" s="601"/>
      <c r="Y232" s="600" t="str">
        <f ca="1">IFERROR(IF(INDEX('WPTM - Section F'!E$93:E$574,MATCH('Print View'!$AV232,'WPTM - Section F'!L$93:L$574,0))&lt;&gt;0,INDEX('WPTM - Section F'!E$93:E$574,MATCH('Print View'!$AV232,'WPTM - Section F'!L$93:L$574,0)),""),"")</f>
        <v/>
      </c>
      <c r="Z232" s="601"/>
      <c r="AA232" s="600" t="str">
        <f ca="1">IFERROR(IF(INDEX('WPTM - Section F'!D$93:D$574,MATCH('Print View'!$AW232,'WPTM - Section F'!L$93:L$574,0))&lt;&gt;0,INDEX('WPTM - Section F'!D$93:D$574,MATCH('Print View'!$AW232,'WPTM - Section F'!L$93:L$574,0)),""),"")</f>
        <v/>
      </c>
      <c r="AB232" s="601"/>
      <c r="AC232" s="600" t="str">
        <f ca="1">IFERROR(IF(INDEX('WPTM - Section F'!E$93:E$574,MATCH('Print View'!$AW232,'WPTM - Section F'!L$93:L$574,0))&lt;&gt;0,INDEX('WPTM - Section F'!E$93:E$574,MATCH('Print View'!$AW232,'WPTM - Section F'!L$93:L$574,0)),""),"")</f>
        <v/>
      </c>
      <c r="AD232" s="601"/>
      <c r="AE232" s="600" t="str">
        <f ca="1">IFERROR(IF(INDEX('WPTM - Section F'!D$93:D$574,MATCH('Print View'!$AX232,'WPTM - Section F'!L$93:L$574,0))&lt;&gt;0,INDEX('WPTM - Section F'!D$93:D$574,MATCH('Print View'!$AX232,'WPTM - Section F'!L$93:L$574,0)),""),"")</f>
        <v/>
      </c>
      <c r="AF232" s="601"/>
      <c r="AG232" s="600" t="str">
        <f ca="1">IFERROR(IF(INDEX('WPTM - Section F'!E$93:E$574,MATCH('Print View'!$AX232,'WPTM - Section F'!L$93:L$574,0))&lt;&gt;0,INDEX('WPTM - Section F'!E$93:E$574,MATCH('Print View'!$AX232,'WPTM - Section F'!L$93:L$574,0)),""),"")</f>
        <v/>
      </c>
      <c r="AH232" s="601"/>
      <c r="AI232" s="600" t="str">
        <f ca="1">IFERROR(IF(INDEX('WPTM - Section F'!D$93:D$574,MATCH('Print View'!$AY232,'WPTM - Section F'!L$93:L$574,0))&lt;&gt;0,INDEX('WPTM - Section F'!D$93:D$574,MATCH('Print View'!$AY232,'WPTM - Section F'!L$93:L$574,0)),""),"")</f>
        <v/>
      </c>
      <c r="AJ232" s="601"/>
      <c r="AK232" s="600" t="str">
        <f ca="1">IFERROR(IF(INDEX('WPTM - Section F'!E$93:E$574,MATCH('Print View'!$AY232,'WPTM - Section F'!L$93:L$574,0))&lt;&gt;0,INDEX('WPTM - Section F'!E$93:E$574,MATCH('Print View'!$AY232,'WPTM - Section F'!L$93:L$574,0)),""),"")</f>
        <v/>
      </c>
      <c r="AL232" s="601"/>
      <c r="AM232" s="316" t="str">
        <f>IFERROR(IF(INDEX('WPTM - Section F'!O$8:O$89,MATCH('Print View'!$A232,'WPTM - Section F'!D$8:D$89,0))&lt;&gt;0,INDEX('WPTM - Section F'!O$8:O$89,MATCH('Print View'!$A232,'WPTM - Section F'!D$8:D$89,0)),""),"")</f>
        <v/>
      </c>
      <c r="AN232" s="222"/>
      <c r="AO232" s="310"/>
      <c r="AP232" s="311"/>
      <c r="AQ232" s="311"/>
      <c r="AR232" s="247" t="str">
        <f t="shared" ca="1" si="372"/>
        <v>49</v>
      </c>
      <c r="AS232" s="3" t="str">
        <f t="shared" ca="1" si="373"/>
        <v>491-Jan-20 to 31-Dec-20</v>
      </c>
      <c r="AT232" s="3" t="str">
        <f t="shared" ca="1" si="374"/>
        <v>491-Jan-21 to 31-Dec-21</v>
      </c>
      <c r="AU232" s="3" t="str">
        <f t="shared" ca="1" si="375"/>
        <v>491-Jan-22 to 30-Jun-22</v>
      </c>
      <c r="AV232" s="3" t="str">
        <f t="shared" ca="1" si="376"/>
        <v>491-Jul-22 to 30-Jun-23</v>
      </c>
      <c r="AW232" s="3" t="str">
        <f t="shared" ca="1" si="377"/>
        <v>491-Jul-23 to 30-Jun-24</v>
      </c>
      <c r="AX232" s="9" t="str">
        <f t="shared" si="378"/>
        <v xml:space="preserve">49 to </v>
      </c>
      <c r="AY232" s="9" t="str">
        <f t="shared" si="379"/>
        <v xml:space="preserve">49 to </v>
      </c>
      <c r="AZ232" s="9"/>
      <c r="BA232" s="9"/>
    </row>
    <row r="233" spans="1:53" s="227" customFormat="1" ht="60" hidden="1" customHeight="1" x14ac:dyDescent="0.25">
      <c r="A233" s="297">
        <v>50</v>
      </c>
      <c r="B233" s="315" t="str">
        <f>IFERROR(IF(INDEX('WPTM - Section F'!B$8:B$89,MATCH('Print View'!$A233,'WPTM - Section F'!$A$8:$A$89,0))&lt;&gt;0,INDEX('WPTM - Section F'!B$8:B$89,MATCH('Print View'!$A233,'WPTM - Section F'!$A$8:$A$89,0)),""),"")</f>
        <v/>
      </c>
      <c r="C233" s="315" t="str">
        <f>IFERROR(IF(INDEX('WPTM - Section F'!C$8:C$89,MATCH('Print View'!$A233,'WPTM - Section F'!$A$8:$A$89,0))&lt;&gt;0,INDEX('WPTM - Section F'!C$8:C$89,MATCH('Print View'!$A233,'WPTM - Section F'!$A$8:$A$89,0)),""),"")</f>
        <v/>
      </c>
      <c r="D233" s="315" t="str">
        <f>IFERROR(IF(INDEX('WPTM - Section F'!D$8:D$89,MATCH('Print View'!$A233,'WPTM - Section F'!$A$8:$A$89,0))&lt;&gt;0,INDEX('WPTM - Section F'!D$8:D$89,MATCH('Print View'!$A233,'WPTM - Section F'!$A$8:$A$89,0)),""),"")</f>
        <v/>
      </c>
      <c r="E233" s="315" t="str">
        <f>IFERROR(IF(INDEX('WPTM - Section F'!E$8:E$89,MATCH('Print View'!$A233,'WPTM - Section F'!$A$8:$A$89,0))&lt;&gt;0,INDEX('WPTM - Section F'!E$8:E$89,MATCH('Print View'!$A233,'WPTM - Section F'!$A$8:$A$89,0)),""),"")</f>
        <v/>
      </c>
      <c r="F233" s="315" t="str">
        <f>IFERROR(IF(INDEX('WPTM - Section F'!N$8:N$89,MATCH('Print View'!$A233,'WPTM - Section F'!$A$8:$A$89,0))&lt;&gt;0,INDEX('WPTM - Section F'!N$8:N$89,MATCH('Print View'!$A233,'WPTM - Section F'!$A$8:$A$89,0)),""),"")</f>
        <v/>
      </c>
      <c r="G233" s="600" t="str">
        <f ca="1">IFERROR(IF(INDEX('WPTM - Section F'!D$93:D$574,MATCH('Print View'!$AR233,'WPTM - Section F'!L$93:L$574,0))&lt;&gt;0,INDEX('WPTM - Section F'!D$93:D$574,MATCH('Print View'!$AR233,'WPTM - Section F'!L$93:L$574,0)),""),"")</f>
        <v/>
      </c>
      <c r="H233" s="601"/>
      <c r="I233" s="600" t="str">
        <f ca="1">IFERROR(IF(INDEX('WPTM - Section F'!E$93:E$574,MATCH('Print View'!$AR233,'WPTM - Section F'!L$93:L$574,0))&lt;&gt;0,INDEX('WPTM - Section F'!E$93:E$574,MATCH('Print View'!$AR233,'WPTM - Section F'!L$93:L$574,0)),""),"")</f>
        <v/>
      </c>
      <c r="J233" s="601"/>
      <c r="K233" s="600" t="str">
        <f ca="1">IFERROR(IF(INDEX('WPTM - Section F'!D$93:D$574,MATCH('Print View'!$AS233,'WPTM - Section F'!L$93:L$574,0))&lt;&gt;0,INDEX('WPTM - Section F'!D$93:D$574,MATCH('Print View'!$AS233,'WPTM - Section F'!L$93:L$574,0)),""),"")</f>
        <v/>
      </c>
      <c r="L233" s="601"/>
      <c r="M233" s="600" t="str">
        <f ca="1">IFERROR(IF(INDEX('WPTM - Section F'!E$93:E$574,MATCH('Print View'!$AS233,'WPTM - Section F'!L$93:L$574,0))&lt;&gt;0,INDEX('WPTM - Section F'!E$93:E$574,MATCH('Print View'!$AS233,'WPTM - Section F'!L$93:L$574,0)),""),"")</f>
        <v/>
      </c>
      <c r="N233" s="601"/>
      <c r="O233" s="600" t="str">
        <f ca="1">IFERROR(IF(INDEX('WPTM - Section F'!D$93:D$574,MATCH('Print View'!$AT233,'WPTM - Section F'!L$93:L$574,0))&lt;&gt;0,INDEX('WPTM - Section F'!D$93:D$574,MATCH('Print View'!$AT233,'WPTM - Section F'!L$93:L$574,0)),""),"")</f>
        <v/>
      </c>
      <c r="P233" s="601"/>
      <c r="Q233" s="600" t="str">
        <f ca="1">IFERROR(IF(INDEX('WPTM - Section F'!E$93:E$574,MATCH('Print View'!$AT233,'WPTM - Section F'!L$93:L$574,0))&lt;&gt;0,INDEX('WPTM - Section F'!E$93:E$574,MATCH('Print View'!$AT233,'WPTM - Section F'!L$93:L$574,0)),""),"")</f>
        <v/>
      </c>
      <c r="R233" s="601"/>
      <c r="S233" s="600" t="str">
        <f ca="1">IFERROR(IF(INDEX('WPTM - Section F'!D$93:D$574,MATCH('Print View'!$AU233,'WPTM - Section F'!L$93:L$574,0))&lt;&gt;0,INDEX('WPTM - Section F'!D$93:D$574,MATCH('Print View'!$AU233,'WPTM - Section F'!L$93:L$574,0)),""),"")</f>
        <v/>
      </c>
      <c r="T233" s="601"/>
      <c r="U233" s="600" t="str">
        <f ca="1">IFERROR(IF(INDEX('WPTM - Section F'!E$93:E$574,MATCH('Print View'!$AU233,'WPTM - Section F'!L$93:L$574,0))&lt;&gt;0,INDEX('WPTM - Section F'!E$93:E$574,MATCH('Print View'!$AU233,'WPTM - Section F'!L$93:L$574,0)),""),"")</f>
        <v/>
      </c>
      <c r="V233" s="601"/>
      <c r="W233" s="600" t="str">
        <f ca="1">IFERROR(IF(INDEX('WPTM - Section F'!D$93:D$574,MATCH('Print View'!$AV233,'WPTM - Section F'!L$93:L$574,0))&lt;&gt;0,INDEX('WPTM - Section F'!D$93:D$574,MATCH('Print View'!$AV233,'WPTM - Section F'!L$93:L$574,0)),""),"")</f>
        <v/>
      </c>
      <c r="X233" s="601"/>
      <c r="Y233" s="600" t="str">
        <f ca="1">IFERROR(IF(INDEX('WPTM - Section F'!E$93:E$574,MATCH('Print View'!$AV233,'WPTM - Section F'!L$93:L$574,0))&lt;&gt;0,INDEX('WPTM - Section F'!E$93:E$574,MATCH('Print View'!$AV233,'WPTM - Section F'!L$93:L$574,0)),""),"")</f>
        <v/>
      </c>
      <c r="Z233" s="601"/>
      <c r="AA233" s="600" t="str">
        <f ca="1">IFERROR(IF(INDEX('WPTM - Section F'!D$93:D$574,MATCH('Print View'!$AW233,'WPTM - Section F'!L$93:L$574,0))&lt;&gt;0,INDEX('WPTM - Section F'!D$93:D$574,MATCH('Print View'!$AW233,'WPTM - Section F'!L$93:L$574,0)),""),"")</f>
        <v/>
      </c>
      <c r="AB233" s="601"/>
      <c r="AC233" s="600" t="str">
        <f ca="1">IFERROR(IF(INDEX('WPTM - Section F'!E$93:E$574,MATCH('Print View'!$AW233,'WPTM - Section F'!L$93:L$574,0))&lt;&gt;0,INDEX('WPTM - Section F'!E$93:E$574,MATCH('Print View'!$AW233,'WPTM - Section F'!L$93:L$574,0)),""),"")</f>
        <v/>
      </c>
      <c r="AD233" s="601"/>
      <c r="AE233" s="600" t="str">
        <f ca="1">IFERROR(IF(INDEX('WPTM - Section F'!D$93:D$574,MATCH('Print View'!$AX233,'WPTM - Section F'!L$93:L$574,0))&lt;&gt;0,INDEX('WPTM - Section F'!D$93:D$574,MATCH('Print View'!$AX233,'WPTM - Section F'!L$93:L$574,0)),""),"")</f>
        <v/>
      </c>
      <c r="AF233" s="601"/>
      <c r="AG233" s="600" t="str">
        <f ca="1">IFERROR(IF(INDEX('WPTM - Section F'!E$93:E$574,MATCH('Print View'!$AX233,'WPTM - Section F'!L$93:L$574,0))&lt;&gt;0,INDEX('WPTM - Section F'!E$93:E$574,MATCH('Print View'!$AX233,'WPTM - Section F'!L$93:L$574,0)),""),"")</f>
        <v/>
      </c>
      <c r="AH233" s="601"/>
      <c r="AI233" s="600" t="str">
        <f ca="1">IFERROR(IF(INDEX('WPTM - Section F'!D$93:D$574,MATCH('Print View'!$AY233,'WPTM - Section F'!L$93:L$574,0))&lt;&gt;0,INDEX('WPTM - Section F'!D$93:D$574,MATCH('Print View'!$AY233,'WPTM - Section F'!L$93:L$574,0)),""),"")</f>
        <v/>
      </c>
      <c r="AJ233" s="601"/>
      <c r="AK233" s="600" t="str">
        <f ca="1">IFERROR(IF(INDEX('WPTM - Section F'!E$93:E$574,MATCH('Print View'!$AY233,'WPTM - Section F'!L$93:L$574,0))&lt;&gt;0,INDEX('WPTM - Section F'!E$93:E$574,MATCH('Print View'!$AY233,'WPTM - Section F'!L$93:L$574,0)),""),"")</f>
        <v/>
      </c>
      <c r="AL233" s="601"/>
      <c r="AM233" s="316" t="str">
        <f>IFERROR(IF(INDEX('WPTM - Section F'!O$8:O$89,MATCH('Print View'!$A233,'WPTM - Section F'!D$8:D$89,0))&lt;&gt;0,INDEX('WPTM - Section F'!O$8:O$89,MATCH('Print View'!$A233,'WPTM - Section F'!D$8:D$89,0)),""),"")</f>
        <v/>
      </c>
      <c r="AN233" s="222"/>
      <c r="AO233" s="310"/>
      <c r="AP233" s="311"/>
      <c r="AQ233" s="311"/>
      <c r="AR233" s="247" t="str">
        <f t="shared" ca="1" si="372"/>
        <v>50</v>
      </c>
      <c r="AS233" s="3" t="str">
        <f t="shared" ca="1" si="373"/>
        <v>501-Jan-20 to 31-Dec-20</v>
      </c>
      <c r="AT233" s="3" t="str">
        <f t="shared" ca="1" si="374"/>
        <v>501-Jan-21 to 31-Dec-21</v>
      </c>
      <c r="AU233" s="3" t="str">
        <f t="shared" ca="1" si="375"/>
        <v>501-Jan-22 to 30-Jun-22</v>
      </c>
      <c r="AV233" s="3" t="str">
        <f t="shared" ca="1" si="376"/>
        <v>501-Jul-22 to 30-Jun-23</v>
      </c>
      <c r="AW233" s="3" t="str">
        <f t="shared" ca="1" si="377"/>
        <v>501-Jul-23 to 30-Jun-24</v>
      </c>
      <c r="AX233" s="9" t="str">
        <f t="shared" si="378"/>
        <v xml:space="preserve">50 to </v>
      </c>
      <c r="AY233" s="9" t="str">
        <f t="shared" si="379"/>
        <v xml:space="preserve">50 to </v>
      </c>
      <c r="AZ233" s="9"/>
      <c r="BA233" s="9"/>
    </row>
    <row r="234" spans="1:53" s="227" customFormat="1" ht="60" hidden="1" customHeight="1" x14ac:dyDescent="0.25">
      <c r="A234" s="297">
        <v>51</v>
      </c>
      <c r="B234" s="315" t="str">
        <f>IFERROR(IF(INDEX('WPTM - Section F'!B$8:B$89,MATCH('Print View'!$A234,'WPTM - Section F'!$A$8:$A$89,0))&lt;&gt;0,INDEX('WPTM - Section F'!B$8:B$89,MATCH('Print View'!$A234,'WPTM - Section F'!$A$8:$A$89,0)),""),"")</f>
        <v/>
      </c>
      <c r="C234" s="315" t="str">
        <f>IFERROR(IF(INDEX('WPTM - Section F'!C$8:C$89,MATCH('Print View'!$A234,'WPTM - Section F'!$A$8:$A$89,0))&lt;&gt;0,INDEX('WPTM - Section F'!C$8:C$89,MATCH('Print View'!$A234,'WPTM - Section F'!$A$8:$A$89,0)),""),"")</f>
        <v/>
      </c>
      <c r="D234" s="315" t="str">
        <f>IFERROR(IF(INDEX('WPTM - Section F'!D$8:D$89,MATCH('Print View'!$A234,'WPTM - Section F'!$A$8:$A$89,0))&lt;&gt;0,INDEX('WPTM - Section F'!D$8:D$89,MATCH('Print View'!$A234,'WPTM - Section F'!$A$8:$A$89,0)),""),"")</f>
        <v/>
      </c>
      <c r="E234" s="315" t="str">
        <f>IFERROR(IF(INDEX('WPTM - Section F'!E$8:E$89,MATCH('Print View'!$A234,'WPTM - Section F'!$A$8:$A$89,0))&lt;&gt;0,INDEX('WPTM - Section F'!E$8:E$89,MATCH('Print View'!$A234,'WPTM - Section F'!$A$8:$A$89,0)),""),"")</f>
        <v/>
      </c>
      <c r="F234" s="315" t="str">
        <f>IFERROR(IF(INDEX('WPTM - Section F'!N$8:N$89,MATCH('Print View'!$A234,'WPTM - Section F'!$A$8:$A$89,0))&lt;&gt;0,INDEX('WPTM - Section F'!N$8:N$89,MATCH('Print View'!$A234,'WPTM - Section F'!$A$8:$A$89,0)),""),"")</f>
        <v/>
      </c>
      <c r="G234" s="600" t="str">
        <f ca="1">IFERROR(IF(INDEX('WPTM - Section F'!D$93:D$574,MATCH('Print View'!$AR234,'WPTM - Section F'!L$93:L$574,0))&lt;&gt;0,INDEX('WPTM - Section F'!D$93:D$574,MATCH('Print View'!$AR234,'WPTM - Section F'!L$93:L$574,0)),""),"")</f>
        <v/>
      </c>
      <c r="H234" s="601"/>
      <c r="I234" s="600" t="str">
        <f ca="1">IFERROR(IF(INDEX('WPTM - Section F'!E$93:E$574,MATCH('Print View'!$AR234,'WPTM - Section F'!L$93:L$574,0))&lt;&gt;0,INDEX('WPTM - Section F'!E$93:E$574,MATCH('Print View'!$AR234,'WPTM - Section F'!L$93:L$574,0)),""),"")</f>
        <v/>
      </c>
      <c r="J234" s="601"/>
      <c r="K234" s="600" t="str">
        <f ca="1">IFERROR(IF(INDEX('WPTM - Section F'!D$93:D$574,MATCH('Print View'!$AS234,'WPTM - Section F'!L$93:L$574,0))&lt;&gt;0,INDEX('WPTM - Section F'!D$93:D$574,MATCH('Print View'!$AS234,'WPTM - Section F'!L$93:L$574,0)),""),"")</f>
        <v/>
      </c>
      <c r="L234" s="601"/>
      <c r="M234" s="600" t="str">
        <f ca="1">IFERROR(IF(INDEX('WPTM - Section F'!E$93:E$574,MATCH('Print View'!$AS234,'WPTM - Section F'!L$93:L$574,0))&lt;&gt;0,INDEX('WPTM - Section F'!E$93:E$574,MATCH('Print View'!$AS234,'WPTM - Section F'!L$93:L$574,0)),""),"")</f>
        <v/>
      </c>
      <c r="N234" s="601"/>
      <c r="O234" s="600" t="str">
        <f ca="1">IFERROR(IF(INDEX('WPTM - Section F'!D$93:D$574,MATCH('Print View'!$AT234,'WPTM - Section F'!L$93:L$574,0))&lt;&gt;0,INDEX('WPTM - Section F'!D$93:D$574,MATCH('Print View'!$AT234,'WPTM - Section F'!L$93:L$574,0)),""),"")</f>
        <v/>
      </c>
      <c r="P234" s="601"/>
      <c r="Q234" s="600" t="str">
        <f ca="1">IFERROR(IF(INDEX('WPTM - Section F'!E$93:E$574,MATCH('Print View'!$AT234,'WPTM - Section F'!L$93:L$574,0))&lt;&gt;0,INDEX('WPTM - Section F'!E$93:E$574,MATCH('Print View'!$AT234,'WPTM - Section F'!L$93:L$574,0)),""),"")</f>
        <v/>
      </c>
      <c r="R234" s="601"/>
      <c r="S234" s="600" t="str">
        <f ca="1">IFERROR(IF(INDEX('WPTM - Section F'!D$93:D$574,MATCH('Print View'!$AU234,'WPTM - Section F'!L$93:L$574,0))&lt;&gt;0,INDEX('WPTM - Section F'!D$93:D$574,MATCH('Print View'!$AU234,'WPTM - Section F'!L$93:L$574,0)),""),"")</f>
        <v/>
      </c>
      <c r="T234" s="601"/>
      <c r="U234" s="600" t="str">
        <f ca="1">IFERROR(IF(INDEX('WPTM - Section F'!E$93:E$574,MATCH('Print View'!$AU234,'WPTM - Section F'!L$93:L$574,0))&lt;&gt;0,INDEX('WPTM - Section F'!E$93:E$574,MATCH('Print View'!$AU234,'WPTM - Section F'!L$93:L$574,0)),""),"")</f>
        <v/>
      </c>
      <c r="V234" s="601"/>
      <c r="W234" s="600" t="str">
        <f ca="1">IFERROR(IF(INDEX('WPTM - Section F'!D$93:D$574,MATCH('Print View'!$AV234,'WPTM - Section F'!L$93:L$574,0))&lt;&gt;0,INDEX('WPTM - Section F'!D$93:D$574,MATCH('Print View'!$AV234,'WPTM - Section F'!L$93:L$574,0)),""),"")</f>
        <v/>
      </c>
      <c r="X234" s="601"/>
      <c r="Y234" s="600" t="str">
        <f ca="1">IFERROR(IF(INDEX('WPTM - Section F'!E$93:E$574,MATCH('Print View'!$AV234,'WPTM - Section F'!L$93:L$574,0))&lt;&gt;0,INDEX('WPTM - Section F'!E$93:E$574,MATCH('Print View'!$AV234,'WPTM - Section F'!L$93:L$574,0)),""),"")</f>
        <v/>
      </c>
      <c r="Z234" s="601"/>
      <c r="AA234" s="600" t="str">
        <f ca="1">IFERROR(IF(INDEX('WPTM - Section F'!D$93:D$574,MATCH('Print View'!$AW234,'WPTM - Section F'!L$93:L$574,0))&lt;&gt;0,INDEX('WPTM - Section F'!D$93:D$574,MATCH('Print View'!$AW234,'WPTM - Section F'!L$93:L$574,0)),""),"")</f>
        <v/>
      </c>
      <c r="AB234" s="601"/>
      <c r="AC234" s="600" t="str">
        <f ca="1">IFERROR(IF(INDEX('WPTM - Section F'!E$93:E$574,MATCH('Print View'!$AW234,'WPTM - Section F'!L$93:L$574,0))&lt;&gt;0,INDEX('WPTM - Section F'!E$93:E$574,MATCH('Print View'!$AW234,'WPTM - Section F'!L$93:L$574,0)),""),"")</f>
        <v/>
      </c>
      <c r="AD234" s="601"/>
      <c r="AE234" s="600" t="str">
        <f ca="1">IFERROR(IF(INDEX('WPTM - Section F'!D$93:D$574,MATCH('Print View'!$AX234,'WPTM - Section F'!L$93:L$574,0))&lt;&gt;0,INDEX('WPTM - Section F'!D$93:D$574,MATCH('Print View'!$AX234,'WPTM - Section F'!L$93:L$574,0)),""),"")</f>
        <v/>
      </c>
      <c r="AF234" s="601"/>
      <c r="AG234" s="600" t="str">
        <f ca="1">IFERROR(IF(INDEX('WPTM - Section F'!E$93:E$574,MATCH('Print View'!$AX234,'WPTM - Section F'!L$93:L$574,0))&lt;&gt;0,INDEX('WPTM - Section F'!E$93:E$574,MATCH('Print View'!$AX234,'WPTM - Section F'!L$93:L$574,0)),""),"")</f>
        <v/>
      </c>
      <c r="AH234" s="601"/>
      <c r="AI234" s="600" t="str">
        <f ca="1">IFERROR(IF(INDEX('WPTM - Section F'!D$93:D$574,MATCH('Print View'!$AY234,'WPTM - Section F'!L$93:L$574,0))&lt;&gt;0,INDEX('WPTM - Section F'!D$93:D$574,MATCH('Print View'!$AY234,'WPTM - Section F'!L$93:L$574,0)),""),"")</f>
        <v/>
      </c>
      <c r="AJ234" s="601"/>
      <c r="AK234" s="600" t="str">
        <f ca="1">IFERROR(IF(INDEX('WPTM - Section F'!E$93:E$574,MATCH('Print View'!$AY234,'WPTM - Section F'!L$93:L$574,0))&lt;&gt;0,INDEX('WPTM - Section F'!E$93:E$574,MATCH('Print View'!$AY234,'WPTM - Section F'!L$93:L$574,0)),""),"")</f>
        <v/>
      </c>
      <c r="AL234" s="601"/>
      <c r="AM234" s="316" t="str">
        <f>IFERROR(IF(INDEX('WPTM - Section F'!O$8:O$89,MATCH('Print View'!$A234,'WPTM - Section F'!D$8:D$89,0))&lt;&gt;0,INDEX('WPTM - Section F'!O$8:O$89,MATCH('Print View'!$A234,'WPTM - Section F'!D$8:D$89,0)),""),"")</f>
        <v/>
      </c>
      <c r="AN234" s="222"/>
      <c r="AO234" s="310"/>
      <c r="AP234" s="311"/>
      <c r="AQ234" s="311"/>
      <c r="AR234" s="247" t="str">
        <f t="shared" ca="1" si="372"/>
        <v>51</v>
      </c>
      <c r="AS234" s="3" t="str">
        <f t="shared" ca="1" si="373"/>
        <v>511-Jan-20 to 31-Dec-20</v>
      </c>
      <c r="AT234" s="3" t="str">
        <f t="shared" ca="1" si="374"/>
        <v>511-Jan-21 to 31-Dec-21</v>
      </c>
      <c r="AU234" s="3" t="str">
        <f t="shared" ca="1" si="375"/>
        <v>511-Jan-22 to 30-Jun-22</v>
      </c>
      <c r="AV234" s="3" t="str">
        <f t="shared" ca="1" si="376"/>
        <v>511-Jul-22 to 30-Jun-23</v>
      </c>
      <c r="AW234" s="3" t="str">
        <f t="shared" ca="1" si="377"/>
        <v>511-Jul-23 to 30-Jun-24</v>
      </c>
      <c r="AX234" s="9" t="str">
        <f t="shared" si="378"/>
        <v xml:space="preserve">51 to </v>
      </c>
      <c r="AY234" s="9" t="str">
        <f t="shared" si="379"/>
        <v xml:space="preserve">51 to </v>
      </c>
      <c r="AZ234" s="9"/>
      <c r="BA234" s="9"/>
    </row>
    <row r="235" spans="1:53" s="227" customFormat="1" ht="60" hidden="1" customHeight="1" x14ac:dyDescent="0.25">
      <c r="A235" s="297">
        <v>52</v>
      </c>
      <c r="B235" s="315" t="str">
        <f>IFERROR(IF(INDEX('WPTM - Section F'!B$8:B$89,MATCH('Print View'!$A235,'WPTM - Section F'!$A$8:$A$89,0))&lt;&gt;0,INDEX('WPTM - Section F'!B$8:B$89,MATCH('Print View'!$A235,'WPTM - Section F'!$A$8:$A$89,0)),""),"")</f>
        <v/>
      </c>
      <c r="C235" s="315" t="str">
        <f>IFERROR(IF(INDEX('WPTM - Section F'!C$8:C$89,MATCH('Print View'!$A235,'WPTM - Section F'!$A$8:$A$89,0))&lt;&gt;0,INDEX('WPTM - Section F'!C$8:C$89,MATCH('Print View'!$A235,'WPTM - Section F'!$A$8:$A$89,0)),""),"")</f>
        <v/>
      </c>
      <c r="D235" s="315" t="str">
        <f>IFERROR(IF(INDEX('WPTM - Section F'!D$8:D$89,MATCH('Print View'!$A235,'WPTM - Section F'!$A$8:$A$89,0))&lt;&gt;0,INDEX('WPTM - Section F'!D$8:D$89,MATCH('Print View'!$A235,'WPTM - Section F'!$A$8:$A$89,0)),""),"")</f>
        <v/>
      </c>
      <c r="E235" s="315" t="str">
        <f>IFERROR(IF(INDEX('WPTM - Section F'!E$8:E$89,MATCH('Print View'!$A235,'WPTM - Section F'!$A$8:$A$89,0))&lt;&gt;0,INDEX('WPTM - Section F'!E$8:E$89,MATCH('Print View'!$A235,'WPTM - Section F'!$A$8:$A$89,0)),""),"")</f>
        <v/>
      </c>
      <c r="F235" s="315" t="str">
        <f>IFERROR(IF(INDEX('WPTM - Section F'!N$8:N$89,MATCH('Print View'!$A235,'WPTM - Section F'!$A$8:$A$89,0))&lt;&gt;0,INDEX('WPTM - Section F'!N$8:N$89,MATCH('Print View'!$A235,'WPTM - Section F'!$A$8:$A$89,0)),""),"")</f>
        <v/>
      </c>
      <c r="G235" s="600" t="str">
        <f ca="1">IFERROR(IF(INDEX('WPTM - Section F'!D$93:D$574,MATCH('Print View'!$AR235,'WPTM - Section F'!L$93:L$574,0))&lt;&gt;0,INDEX('WPTM - Section F'!D$93:D$574,MATCH('Print View'!$AR235,'WPTM - Section F'!L$93:L$574,0)),""),"")</f>
        <v/>
      </c>
      <c r="H235" s="601"/>
      <c r="I235" s="600" t="str">
        <f ca="1">IFERROR(IF(INDEX('WPTM - Section F'!E$93:E$574,MATCH('Print View'!$AR235,'WPTM - Section F'!L$93:L$574,0))&lt;&gt;0,INDEX('WPTM - Section F'!E$93:E$574,MATCH('Print View'!$AR235,'WPTM - Section F'!L$93:L$574,0)),""),"")</f>
        <v/>
      </c>
      <c r="J235" s="601"/>
      <c r="K235" s="600" t="str">
        <f ca="1">IFERROR(IF(INDEX('WPTM - Section F'!D$93:D$574,MATCH('Print View'!$AS235,'WPTM - Section F'!L$93:L$574,0))&lt;&gt;0,INDEX('WPTM - Section F'!D$93:D$574,MATCH('Print View'!$AS235,'WPTM - Section F'!L$93:L$574,0)),""),"")</f>
        <v/>
      </c>
      <c r="L235" s="601"/>
      <c r="M235" s="600" t="str">
        <f ca="1">IFERROR(IF(INDEX('WPTM - Section F'!E$93:E$574,MATCH('Print View'!$AS235,'WPTM - Section F'!L$93:L$574,0))&lt;&gt;0,INDEX('WPTM - Section F'!E$93:E$574,MATCH('Print View'!$AS235,'WPTM - Section F'!L$93:L$574,0)),""),"")</f>
        <v/>
      </c>
      <c r="N235" s="601"/>
      <c r="O235" s="600" t="str">
        <f ca="1">IFERROR(IF(INDEX('WPTM - Section F'!D$93:D$574,MATCH('Print View'!$AT235,'WPTM - Section F'!L$93:L$574,0))&lt;&gt;0,INDEX('WPTM - Section F'!D$93:D$574,MATCH('Print View'!$AT235,'WPTM - Section F'!L$93:L$574,0)),""),"")</f>
        <v/>
      </c>
      <c r="P235" s="601"/>
      <c r="Q235" s="600" t="str">
        <f ca="1">IFERROR(IF(INDEX('WPTM - Section F'!E$93:E$574,MATCH('Print View'!$AT235,'WPTM - Section F'!L$93:L$574,0))&lt;&gt;0,INDEX('WPTM - Section F'!E$93:E$574,MATCH('Print View'!$AT235,'WPTM - Section F'!L$93:L$574,0)),""),"")</f>
        <v/>
      </c>
      <c r="R235" s="601"/>
      <c r="S235" s="600" t="str">
        <f ca="1">IFERROR(IF(INDEX('WPTM - Section F'!D$93:D$574,MATCH('Print View'!$AU235,'WPTM - Section F'!L$93:L$574,0))&lt;&gt;0,INDEX('WPTM - Section F'!D$93:D$574,MATCH('Print View'!$AU235,'WPTM - Section F'!L$93:L$574,0)),""),"")</f>
        <v/>
      </c>
      <c r="T235" s="601"/>
      <c r="U235" s="600" t="str">
        <f ca="1">IFERROR(IF(INDEX('WPTM - Section F'!E$93:E$574,MATCH('Print View'!$AU235,'WPTM - Section F'!L$93:L$574,0))&lt;&gt;0,INDEX('WPTM - Section F'!E$93:E$574,MATCH('Print View'!$AU235,'WPTM - Section F'!L$93:L$574,0)),""),"")</f>
        <v/>
      </c>
      <c r="V235" s="601"/>
      <c r="W235" s="600" t="str">
        <f ca="1">IFERROR(IF(INDEX('WPTM - Section F'!D$93:D$574,MATCH('Print View'!$AV235,'WPTM - Section F'!L$93:L$574,0))&lt;&gt;0,INDEX('WPTM - Section F'!D$93:D$574,MATCH('Print View'!$AV235,'WPTM - Section F'!L$93:L$574,0)),""),"")</f>
        <v/>
      </c>
      <c r="X235" s="601"/>
      <c r="Y235" s="600" t="str">
        <f ca="1">IFERROR(IF(INDEX('WPTM - Section F'!E$93:E$574,MATCH('Print View'!$AV235,'WPTM - Section F'!L$93:L$574,0))&lt;&gt;0,INDEX('WPTM - Section F'!E$93:E$574,MATCH('Print View'!$AV235,'WPTM - Section F'!L$93:L$574,0)),""),"")</f>
        <v/>
      </c>
      <c r="Z235" s="601"/>
      <c r="AA235" s="600" t="str">
        <f ca="1">IFERROR(IF(INDEX('WPTM - Section F'!D$93:D$574,MATCH('Print View'!$AW235,'WPTM - Section F'!L$93:L$574,0))&lt;&gt;0,INDEX('WPTM - Section F'!D$93:D$574,MATCH('Print View'!$AW235,'WPTM - Section F'!L$93:L$574,0)),""),"")</f>
        <v/>
      </c>
      <c r="AB235" s="601"/>
      <c r="AC235" s="600" t="str">
        <f ca="1">IFERROR(IF(INDEX('WPTM - Section F'!E$93:E$574,MATCH('Print View'!$AW235,'WPTM - Section F'!L$93:L$574,0))&lt;&gt;0,INDEX('WPTM - Section F'!E$93:E$574,MATCH('Print View'!$AW235,'WPTM - Section F'!L$93:L$574,0)),""),"")</f>
        <v/>
      </c>
      <c r="AD235" s="601"/>
      <c r="AE235" s="600" t="str">
        <f ca="1">IFERROR(IF(INDEX('WPTM - Section F'!D$93:D$574,MATCH('Print View'!$AX235,'WPTM - Section F'!L$93:L$574,0))&lt;&gt;0,INDEX('WPTM - Section F'!D$93:D$574,MATCH('Print View'!$AX235,'WPTM - Section F'!L$93:L$574,0)),""),"")</f>
        <v/>
      </c>
      <c r="AF235" s="601"/>
      <c r="AG235" s="600" t="str">
        <f ca="1">IFERROR(IF(INDEX('WPTM - Section F'!E$93:E$574,MATCH('Print View'!$AX235,'WPTM - Section F'!L$93:L$574,0))&lt;&gt;0,INDEX('WPTM - Section F'!E$93:E$574,MATCH('Print View'!$AX235,'WPTM - Section F'!L$93:L$574,0)),""),"")</f>
        <v/>
      </c>
      <c r="AH235" s="601"/>
      <c r="AI235" s="600" t="str">
        <f ca="1">IFERROR(IF(INDEX('WPTM - Section F'!D$93:D$574,MATCH('Print View'!$AY235,'WPTM - Section F'!L$93:L$574,0))&lt;&gt;0,INDEX('WPTM - Section F'!D$93:D$574,MATCH('Print View'!$AY235,'WPTM - Section F'!L$93:L$574,0)),""),"")</f>
        <v/>
      </c>
      <c r="AJ235" s="601"/>
      <c r="AK235" s="600" t="str">
        <f ca="1">IFERROR(IF(INDEX('WPTM - Section F'!E$93:E$574,MATCH('Print View'!$AY235,'WPTM - Section F'!L$93:L$574,0))&lt;&gt;0,INDEX('WPTM - Section F'!E$93:E$574,MATCH('Print View'!$AY235,'WPTM - Section F'!L$93:L$574,0)),""),"")</f>
        <v/>
      </c>
      <c r="AL235" s="601"/>
      <c r="AM235" s="316" t="str">
        <f>IFERROR(IF(INDEX('WPTM - Section F'!O$8:O$89,MATCH('Print View'!$A235,'WPTM - Section F'!D$8:D$89,0))&lt;&gt;0,INDEX('WPTM - Section F'!O$8:O$89,MATCH('Print View'!$A235,'WPTM - Section F'!D$8:D$89,0)),""),"")</f>
        <v/>
      </c>
      <c r="AN235" s="222"/>
      <c r="AO235" s="310"/>
      <c r="AP235" s="311"/>
      <c r="AQ235" s="311"/>
      <c r="AR235" s="247" t="str">
        <f t="shared" ca="1" si="372"/>
        <v>52</v>
      </c>
      <c r="AS235" s="3" t="str">
        <f t="shared" ca="1" si="373"/>
        <v>521-Jan-20 to 31-Dec-20</v>
      </c>
      <c r="AT235" s="3" t="str">
        <f t="shared" ca="1" si="374"/>
        <v>521-Jan-21 to 31-Dec-21</v>
      </c>
      <c r="AU235" s="3" t="str">
        <f t="shared" ca="1" si="375"/>
        <v>521-Jan-22 to 30-Jun-22</v>
      </c>
      <c r="AV235" s="3" t="str">
        <f t="shared" ca="1" si="376"/>
        <v>521-Jul-22 to 30-Jun-23</v>
      </c>
      <c r="AW235" s="3" t="str">
        <f t="shared" ca="1" si="377"/>
        <v>521-Jul-23 to 30-Jun-24</v>
      </c>
      <c r="AX235" s="9" t="str">
        <f t="shared" si="378"/>
        <v xml:space="preserve">52 to </v>
      </c>
      <c r="AY235" s="9" t="str">
        <f t="shared" si="379"/>
        <v xml:space="preserve">52 to </v>
      </c>
      <c r="AZ235" s="9"/>
      <c r="BA235" s="9"/>
    </row>
    <row r="236" spans="1:53" s="227" customFormat="1" ht="60" hidden="1" customHeight="1" x14ac:dyDescent="0.25">
      <c r="A236" s="297">
        <v>53</v>
      </c>
      <c r="B236" s="315" t="str">
        <f>IFERROR(IF(INDEX('WPTM - Section F'!B$8:B$89,MATCH('Print View'!$A236,'WPTM - Section F'!$A$8:$A$89,0))&lt;&gt;0,INDEX('WPTM - Section F'!B$8:B$89,MATCH('Print View'!$A236,'WPTM - Section F'!$A$8:$A$89,0)),""),"")</f>
        <v/>
      </c>
      <c r="C236" s="315" t="str">
        <f>IFERROR(IF(INDEX('WPTM - Section F'!C$8:C$89,MATCH('Print View'!$A236,'WPTM - Section F'!$A$8:$A$89,0))&lt;&gt;0,INDEX('WPTM - Section F'!C$8:C$89,MATCH('Print View'!$A236,'WPTM - Section F'!$A$8:$A$89,0)),""),"")</f>
        <v/>
      </c>
      <c r="D236" s="315" t="str">
        <f>IFERROR(IF(INDEX('WPTM - Section F'!D$8:D$89,MATCH('Print View'!$A236,'WPTM - Section F'!$A$8:$A$89,0))&lt;&gt;0,INDEX('WPTM - Section F'!D$8:D$89,MATCH('Print View'!$A236,'WPTM - Section F'!$A$8:$A$89,0)),""),"")</f>
        <v/>
      </c>
      <c r="E236" s="315" t="str">
        <f>IFERROR(IF(INDEX('WPTM - Section F'!E$8:E$89,MATCH('Print View'!$A236,'WPTM - Section F'!$A$8:$A$89,0))&lt;&gt;0,INDEX('WPTM - Section F'!E$8:E$89,MATCH('Print View'!$A236,'WPTM - Section F'!$A$8:$A$89,0)),""),"")</f>
        <v/>
      </c>
      <c r="F236" s="315" t="str">
        <f>IFERROR(IF(INDEX('WPTM - Section F'!N$8:N$89,MATCH('Print View'!$A236,'WPTM - Section F'!$A$8:$A$89,0))&lt;&gt;0,INDEX('WPTM - Section F'!N$8:N$89,MATCH('Print View'!$A236,'WPTM - Section F'!$A$8:$A$89,0)),""),"")</f>
        <v/>
      </c>
      <c r="G236" s="600" t="str">
        <f ca="1">IFERROR(IF(INDEX('WPTM - Section F'!D$93:D$574,MATCH('Print View'!$AR236,'WPTM - Section F'!L$93:L$574,0))&lt;&gt;0,INDEX('WPTM - Section F'!D$93:D$574,MATCH('Print View'!$AR236,'WPTM - Section F'!L$93:L$574,0)),""),"")</f>
        <v/>
      </c>
      <c r="H236" s="601"/>
      <c r="I236" s="600" t="str">
        <f ca="1">IFERROR(IF(INDEX('WPTM - Section F'!E$93:E$574,MATCH('Print View'!$AR236,'WPTM - Section F'!L$93:L$574,0))&lt;&gt;0,INDEX('WPTM - Section F'!E$93:E$574,MATCH('Print View'!$AR236,'WPTM - Section F'!L$93:L$574,0)),""),"")</f>
        <v/>
      </c>
      <c r="J236" s="601"/>
      <c r="K236" s="600" t="str">
        <f ca="1">IFERROR(IF(INDEX('WPTM - Section F'!D$93:D$574,MATCH('Print View'!$AS236,'WPTM - Section F'!L$93:L$574,0))&lt;&gt;0,INDEX('WPTM - Section F'!D$93:D$574,MATCH('Print View'!$AS236,'WPTM - Section F'!L$93:L$574,0)),""),"")</f>
        <v/>
      </c>
      <c r="L236" s="601"/>
      <c r="M236" s="600" t="str">
        <f ca="1">IFERROR(IF(INDEX('WPTM - Section F'!E$93:E$574,MATCH('Print View'!$AS236,'WPTM - Section F'!L$93:L$574,0))&lt;&gt;0,INDEX('WPTM - Section F'!E$93:E$574,MATCH('Print View'!$AS236,'WPTM - Section F'!L$93:L$574,0)),""),"")</f>
        <v/>
      </c>
      <c r="N236" s="601"/>
      <c r="O236" s="600" t="str">
        <f ca="1">IFERROR(IF(INDEX('WPTM - Section F'!D$93:D$574,MATCH('Print View'!$AT236,'WPTM - Section F'!L$93:L$574,0))&lt;&gt;0,INDEX('WPTM - Section F'!D$93:D$574,MATCH('Print View'!$AT236,'WPTM - Section F'!L$93:L$574,0)),""),"")</f>
        <v/>
      </c>
      <c r="P236" s="601"/>
      <c r="Q236" s="600" t="str">
        <f ca="1">IFERROR(IF(INDEX('WPTM - Section F'!E$93:E$574,MATCH('Print View'!$AT236,'WPTM - Section F'!L$93:L$574,0))&lt;&gt;0,INDEX('WPTM - Section F'!E$93:E$574,MATCH('Print View'!$AT236,'WPTM - Section F'!L$93:L$574,0)),""),"")</f>
        <v/>
      </c>
      <c r="R236" s="601"/>
      <c r="S236" s="600" t="str">
        <f ca="1">IFERROR(IF(INDEX('WPTM - Section F'!D$93:D$574,MATCH('Print View'!$AU236,'WPTM - Section F'!L$93:L$574,0))&lt;&gt;0,INDEX('WPTM - Section F'!D$93:D$574,MATCH('Print View'!$AU236,'WPTM - Section F'!L$93:L$574,0)),""),"")</f>
        <v/>
      </c>
      <c r="T236" s="601"/>
      <c r="U236" s="600" t="str">
        <f ca="1">IFERROR(IF(INDEX('WPTM - Section F'!E$93:E$574,MATCH('Print View'!$AU236,'WPTM - Section F'!L$93:L$574,0))&lt;&gt;0,INDEX('WPTM - Section F'!E$93:E$574,MATCH('Print View'!$AU236,'WPTM - Section F'!L$93:L$574,0)),""),"")</f>
        <v/>
      </c>
      <c r="V236" s="601"/>
      <c r="W236" s="600" t="str">
        <f ca="1">IFERROR(IF(INDEX('WPTM - Section F'!D$93:D$574,MATCH('Print View'!$AV236,'WPTM - Section F'!L$93:L$574,0))&lt;&gt;0,INDEX('WPTM - Section F'!D$93:D$574,MATCH('Print View'!$AV236,'WPTM - Section F'!L$93:L$574,0)),""),"")</f>
        <v/>
      </c>
      <c r="X236" s="601"/>
      <c r="Y236" s="600" t="str">
        <f ca="1">IFERROR(IF(INDEX('WPTM - Section F'!E$93:E$574,MATCH('Print View'!$AV236,'WPTM - Section F'!L$93:L$574,0))&lt;&gt;0,INDEX('WPTM - Section F'!E$93:E$574,MATCH('Print View'!$AV236,'WPTM - Section F'!L$93:L$574,0)),""),"")</f>
        <v/>
      </c>
      <c r="Z236" s="601"/>
      <c r="AA236" s="600" t="str">
        <f ca="1">IFERROR(IF(INDEX('WPTM - Section F'!D$93:D$574,MATCH('Print View'!$AW236,'WPTM - Section F'!L$93:L$574,0))&lt;&gt;0,INDEX('WPTM - Section F'!D$93:D$574,MATCH('Print View'!$AW236,'WPTM - Section F'!L$93:L$574,0)),""),"")</f>
        <v/>
      </c>
      <c r="AB236" s="601"/>
      <c r="AC236" s="600" t="str">
        <f ca="1">IFERROR(IF(INDEX('WPTM - Section F'!E$93:E$574,MATCH('Print View'!$AW236,'WPTM - Section F'!L$93:L$574,0))&lt;&gt;0,INDEX('WPTM - Section F'!E$93:E$574,MATCH('Print View'!$AW236,'WPTM - Section F'!L$93:L$574,0)),""),"")</f>
        <v/>
      </c>
      <c r="AD236" s="601"/>
      <c r="AE236" s="600" t="str">
        <f ca="1">IFERROR(IF(INDEX('WPTM - Section F'!D$93:D$574,MATCH('Print View'!$AX236,'WPTM - Section F'!L$93:L$574,0))&lt;&gt;0,INDEX('WPTM - Section F'!D$93:D$574,MATCH('Print View'!$AX236,'WPTM - Section F'!L$93:L$574,0)),""),"")</f>
        <v/>
      </c>
      <c r="AF236" s="601"/>
      <c r="AG236" s="600" t="str">
        <f ca="1">IFERROR(IF(INDEX('WPTM - Section F'!E$93:E$574,MATCH('Print View'!$AX236,'WPTM - Section F'!L$93:L$574,0))&lt;&gt;0,INDEX('WPTM - Section F'!E$93:E$574,MATCH('Print View'!$AX236,'WPTM - Section F'!L$93:L$574,0)),""),"")</f>
        <v/>
      </c>
      <c r="AH236" s="601"/>
      <c r="AI236" s="600" t="str">
        <f ca="1">IFERROR(IF(INDEX('WPTM - Section F'!D$93:D$574,MATCH('Print View'!$AY236,'WPTM - Section F'!L$93:L$574,0))&lt;&gt;0,INDEX('WPTM - Section F'!D$93:D$574,MATCH('Print View'!$AY236,'WPTM - Section F'!L$93:L$574,0)),""),"")</f>
        <v/>
      </c>
      <c r="AJ236" s="601"/>
      <c r="AK236" s="600" t="str">
        <f ca="1">IFERROR(IF(INDEX('WPTM - Section F'!E$93:E$574,MATCH('Print View'!$AY236,'WPTM - Section F'!L$93:L$574,0))&lt;&gt;0,INDEX('WPTM - Section F'!E$93:E$574,MATCH('Print View'!$AY236,'WPTM - Section F'!L$93:L$574,0)),""),"")</f>
        <v/>
      </c>
      <c r="AL236" s="601"/>
      <c r="AM236" s="316" t="str">
        <f>IFERROR(IF(INDEX('WPTM - Section F'!O$8:O$89,MATCH('Print View'!$A236,'WPTM - Section F'!D$8:D$89,0))&lt;&gt;0,INDEX('WPTM - Section F'!O$8:O$89,MATCH('Print View'!$A236,'WPTM - Section F'!D$8:D$89,0)),""),"")</f>
        <v/>
      </c>
      <c r="AN236" s="222"/>
      <c r="AO236" s="310"/>
      <c r="AP236" s="311"/>
      <c r="AQ236" s="311"/>
      <c r="AR236" s="247" t="str">
        <f t="shared" ca="1" si="372"/>
        <v>53</v>
      </c>
      <c r="AS236" s="3" t="str">
        <f t="shared" ca="1" si="373"/>
        <v>531-Jan-20 to 31-Dec-20</v>
      </c>
      <c r="AT236" s="3" t="str">
        <f t="shared" ca="1" si="374"/>
        <v>531-Jan-21 to 31-Dec-21</v>
      </c>
      <c r="AU236" s="3" t="str">
        <f t="shared" ca="1" si="375"/>
        <v>531-Jan-22 to 30-Jun-22</v>
      </c>
      <c r="AV236" s="3" t="str">
        <f t="shared" ca="1" si="376"/>
        <v>531-Jul-22 to 30-Jun-23</v>
      </c>
      <c r="AW236" s="3" t="str">
        <f t="shared" ca="1" si="377"/>
        <v>531-Jul-23 to 30-Jun-24</v>
      </c>
      <c r="AX236" s="9" t="str">
        <f t="shared" si="378"/>
        <v xml:space="preserve">53 to </v>
      </c>
      <c r="AY236" s="9" t="str">
        <f t="shared" si="379"/>
        <v xml:space="preserve">53 to </v>
      </c>
      <c r="AZ236" s="9"/>
      <c r="BA236" s="9"/>
    </row>
    <row r="237" spans="1:53" s="227" customFormat="1" ht="60" hidden="1" customHeight="1" x14ac:dyDescent="0.25">
      <c r="A237" s="297">
        <v>54</v>
      </c>
      <c r="B237" s="315" t="str">
        <f>IFERROR(IF(INDEX('WPTM - Section F'!B$8:B$89,MATCH('Print View'!$A237,'WPTM - Section F'!$A$8:$A$89,0))&lt;&gt;0,INDEX('WPTM - Section F'!B$8:B$89,MATCH('Print View'!$A237,'WPTM - Section F'!$A$8:$A$89,0)),""),"")</f>
        <v/>
      </c>
      <c r="C237" s="315" t="str">
        <f>IFERROR(IF(INDEX('WPTM - Section F'!C$8:C$89,MATCH('Print View'!$A237,'WPTM - Section F'!$A$8:$A$89,0))&lt;&gt;0,INDEX('WPTM - Section F'!C$8:C$89,MATCH('Print View'!$A237,'WPTM - Section F'!$A$8:$A$89,0)),""),"")</f>
        <v/>
      </c>
      <c r="D237" s="315" t="str">
        <f>IFERROR(IF(INDEX('WPTM - Section F'!D$8:D$89,MATCH('Print View'!$A237,'WPTM - Section F'!$A$8:$A$89,0))&lt;&gt;0,INDEX('WPTM - Section F'!D$8:D$89,MATCH('Print View'!$A237,'WPTM - Section F'!$A$8:$A$89,0)),""),"")</f>
        <v/>
      </c>
      <c r="E237" s="315" t="str">
        <f>IFERROR(IF(INDEX('WPTM - Section F'!E$8:E$89,MATCH('Print View'!$A237,'WPTM - Section F'!$A$8:$A$89,0))&lt;&gt;0,INDEX('WPTM - Section F'!E$8:E$89,MATCH('Print View'!$A237,'WPTM - Section F'!$A$8:$A$89,0)),""),"")</f>
        <v/>
      </c>
      <c r="F237" s="315" t="str">
        <f>IFERROR(IF(INDEX('WPTM - Section F'!N$8:N$89,MATCH('Print View'!$A237,'WPTM - Section F'!$A$8:$A$89,0))&lt;&gt;0,INDEX('WPTM - Section F'!N$8:N$89,MATCH('Print View'!$A237,'WPTM - Section F'!$A$8:$A$89,0)),""),"")</f>
        <v/>
      </c>
      <c r="G237" s="600" t="str">
        <f ca="1">IFERROR(IF(INDEX('WPTM - Section F'!D$93:D$574,MATCH('Print View'!$AR237,'WPTM - Section F'!L$93:L$574,0))&lt;&gt;0,INDEX('WPTM - Section F'!D$93:D$574,MATCH('Print View'!$AR237,'WPTM - Section F'!L$93:L$574,0)),""),"")</f>
        <v/>
      </c>
      <c r="H237" s="601"/>
      <c r="I237" s="600" t="str">
        <f ca="1">IFERROR(IF(INDEX('WPTM - Section F'!E$93:E$574,MATCH('Print View'!$AR237,'WPTM - Section F'!L$93:L$574,0))&lt;&gt;0,INDEX('WPTM - Section F'!E$93:E$574,MATCH('Print View'!$AR237,'WPTM - Section F'!L$93:L$574,0)),""),"")</f>
        <v/>
      </c>
      <c r="J237" s="601"/>
      <c r="K237" s="600" t="str">
        <f ca="1">IFERROR(IF(INDEX('WPTM - Section F'!D$93:D$574,MATCH('Print View'!$AS237,'WPTM - Section F'!L$93:L$574,0))&lt;&gt;0,INDEX('WPTM - Section F'!D$93:D$574,MATCH('Print View'!$AS237,'WPTM - Section F'!L$93:L$574,0)),""),"")</f>
        <v/>
      </c>
      <c r="L237" s="601"/>
      <c r="M237" s="600" t="str">
        <f ca="1">IFERROR(IF(INDEX('WPTM - Section F'!E$93:E$574,MATCH('Print View'!$AS237,'WPTM - Section F'!L$93:L$574,0))&lt;&gt;0,INDEX('WPTM - Section F'!E$93:E$574,MATCH('Print View'!$AS237,'WPTM - Section F'!L$93:L$574,0)),""),"")</f>
        <v/>
      </c>
      <c r="N237" s="601"/>
      <c r="O237" s="600" t="str">
        <f ca="1">IFERROR(IF(INDEX('WPTM - Section F'!D$93:D$574,MATCH('Print View'!$AT237,'WPTM - Section F'!L$93:L$574,0))&lt;&gt;0,INDEX('WPTM - Section F'!D$93:D$574,MATCH('Print View'!$AT237,'WPTM - Section F'!L$93:L$574,0)),""),"")</f>
        <v/>
      </c>
      <c r="P237" s="601"/>
      <c r="Q237" s="600" t="str">
        <f ca="1">IFERROR(IF(INDEX('WPTM - Section F'!E$93:E$574,MATCH('Print View'!$AT237,'WPTM - Section F'!L$93:L$574,0))&lt;&gt;0,INDEX('WPTM - Section F'!E$93:E$574,MATCH('Print View'!$AT237,'WPTM - Section F'!L$93:L$574,0)),""),"")</f>
        <v/>
      </c>
      <c r="R237" s="601"/>
      <c r="S237" s="600" t="str">
        <f ca="1">IFERROR(IF(INDEX('WPTM - Section F'!D$93:D$574,MATCH('Print View'!$AU237,'WPTM - Section F'!L$93:L$574,0))&lt;&gt;0,INDEX('WPTM - Section F'!D$93:D$574,MATCH('Print View'!$AU237,'WPTM - Section F'!L$93:L$574,0)),""),"")</f>
        <v/>
      </c>
      <c r="T237" s="601"/>
      <c r="U237" s="600" t="str">
        <f ca="1">IFERROR(IF(INDEX('WPTM - Section F'!E$93:E$574,MATCH('Print View'!$AU237,'WPTM - Section F'!L$93:L$574,0))&lt;&gt;0,INDEX('WPTM - Section F'!E$93:E$574,MATCH('Print View'!$AU237,'WPTM - Section F'!L$93:L$574,0)),""),"")</f>
        <v/>
      </c>
      <c r="V237" s="601"/>
      <c r="W237" s="600" t="str">
        <f ca="1">IFERROR(IF(INDEX('WPTM - Section F'!D$93:D$574,MATCH('Print View'!$AV237,'WPTM - Section F'!L$93:L$574,0))&lt;&gt;0,INDEX('WPTM - Section F'!D$93:D$574,MATCH('Print View'!$AV237,'WPTM - Section F'!L$93:L$574,0)),""),"")</f>
        <v/>
      </c>
      <c r="X237" s="601"/>
      <c r="Y237" s="600" t="str">
        <f ca="1">IFERROR(IF(INDEX('WPTM - Section F'!E$93:E$574,MATCH('Print View'!$AV237,'WPTM - Section F'!L$93:L$574,0))&lt;&gt;0,INDEX('WPTM - Section F'!E$93:E$574,MATCH('Print View'!$AV237,'WPTM - Section F'!L$93:L$574,0)),""),"")</f>
        <v/>
      </c>
      <c r="Z237" s="601"/>
      <c r="AA237" s="600" t="str">
        <f ca="1">IFERROR(IF(INDEX('WPTM - Section F'!D$93:D$574,MATCH('Print View'!$AW237,'WPTM - Section F'!L$93:L$574,0))&lt;&gt;0,INDEX('WPTM - Section F'!D$93:D$574,MATCH('Print View'!$AW237,'WPTM - Section F'!L$93:L$574,0)),""),"")</f>
        <v/>
      </c>
      <c r="AB237" s="601"/>
      <c r="AC237" s="600" t="str">
        <f ca="1">IFERROR(IF(INDEX('WPTM - Section F'!E$93:E$574,MATCH('Print View'!$AW237,'WPTM - Section F'!L$93:L$574,0))&lt;&gt;0,INDEX('WPTM - Section F'!E$93:E$574,MATCH('Print View'!$AW237,'WPTM - Section F'!L$93:L$574,0)),""),"")</f>
        <v/>
      </c>
      <c r="AD237" s="601"/>
      <c r="AE237" s="600" t="str">
        <f ca="1">IFERROR(IF(INDEX('WPTM - Section F'!D$93:D$574,MATCH('Print View'!$AX237,'WPTM - Section F'!L$93:L$574,0))&lt;&gt;0,INDEX('WPTM - Section F'!D$93:D$574,MATCH('Print View'!$AX237,'WPTM - Section F'!L$93:L$574,0)),""),"")</f>
        <v/>
      </c>
      <c r="AF237" s="601"/>
      <c r="AG237" s="600" t="str">
        <f ca="1">IFERROR(IF(INDEX('WPTM - Section F'!E$93:E$574,MATCH('Print View'!$AX237,'WPTM - Section F'!L$93:L$574,0))&lt;&gt;0,INDEX('WPTM - Section F'!E$93:E$574,MATCH('Print View'!$AX237,'WPTM - Section F'!L$93:L$574,0)),""),"")</f>
        <v/>
      </c>
      <c r="AH237" s="601"/>
      <c r="AI237" s="600" t="str">
        <f ca="1">IFERROR(IF(INDEX('WPTM - Section F'!D$93:D$574,MATCH('Print View'!$AY237,'WPTM - Section F'!L$93:L$574,0))&lt;&gt;0,INDEX('WPTM - Section F'!D$93:D$574,MATCH('Print View'!$AY237,'WPTM - Section F'!L$93:L$574,0)),""),"")</f>
        <v/>
      </c>
      <c r="AJ237" s="601"/>
      <c r="AK237" s="600" t="str">
        <f ca="1">IFERROR(IF(INDEX('WPTM - Section F'!E$93:E$574,MATCH('Print View'!$AY237,'WPTM - Section F'!L$93:L$574,0))&lt;&gt;0,INDEX('WPTM - Section F'!E$93:E$574,MATCH('Print View'!$AY237,'WPTM - Section F'!L$93:L$574,0)),""),"")</f>
        <v/>
      </c>
      <c r="AL237" s="601"/>
      <c r="AM237" s="316" t="str">
        <f>IFERROR(IF(INDEX('WPTM - Section F'!O$8:O$89,MATCH('Print View'!$A237,'WPTM - Section F'!D$8:D$89,0))&lt;&gt;0,INDEX('WPTM - Section F'!O$8:O$89,MATCH('Print View'!$A237,'WPTM - Section F'!D$8:D$89,0)),""),"")</f>
        <v/>
      </c>
      <c r="AN237" s="222"/>
      <c r="AO237" s="310"/>
      <c r="AP237" s="311"/>
      <c r="AQ237" s="311"/>
      <c r="AR237" s="247" t="str">
        <f t="shared" ca="1" si="372"/>
        <v>54</v>
      </c>
      <c r="AS237" s="3" t="str">
        <f t="shared" ca="1" si="373"/>
        <v>541-Jan-20 to 31-Dec-20</v>
      </c>
      <c r="AT237" s="3" t="str">
        <f t="shared" ca="1" si="374"/>
        <v>541-Jan-21 to 31-Dec-21</v>
      </c>
      <c r="AU237" s="3" t="str">
        <f t="shared" ca="1" si="375"/>
        <v>541-Jan-22 to 30-Jun-22</v>
      </c>
      <c r="AV237" s="3" t="str">
        <f t="shared" ca="1" si="376"/>
        <v>541-Jul-22 to 30-Jun-23</v>
      </c>
      <c r="AW237" s="3" t="str">
        <f t="shared" ca="1" si="377"/>
        <v>541-Jul-23 to 30-Jun-24</v>
      </c>
      <c r="AX237" s="9" t="str">
        <f t="shared" si="378"/>
        <v xml:space="preserve">54 to </v>
      </c>
      <c r="AY237" s="9" t="str">
        <f t="shared" si="379"/>
        <v xml:space="preserve">54 to </v>
      </c>
      <c r="AZ237" s="9"/>
      <c r="BA237" s="9"/>
    </row>
    <row r="238" spans="1:53" s="227" customFormat="1" ht="60" hidden="1" customHeight="1" x14ac:dyDescent="0.25">
      <c r="A238" s="297">
        <v>55</v>
      </c>
      <c r="B238" s="315" t="str">
        <f>IFERROR(IF(INDEX('WPTM - Section F'!B$8:B$89,MATCH('Print View'!$A238,'WPTM - Section F'!$A$8:$A$89,0))&lt;&gt;0,INDEX('WPTM - Section F'!B$8:B$89,MATCH('Print View'!$A238,'WPTM - Section F'!$A$8:$A$89,0)),""),"")</f>
        <v/>
      </c>
      <c r="C238" s="315" t="str">
        <f>IFERROR(IF(INDEX('WPTM - Section F'!C$8:C$89,MATCH('Print View'!$A238,'WPTM - Section F'!$A$8:$A$89,0))&lt;&gt;0,INDEX('WPTM - Section F'!C$8:C$89,MATCH('Print View'!$A238,'WPTM - Section F'!$A$8:$A$89,0)),""),"")</f>
        <v/>
      </c>
      <c r="D238" s="315" t="str">
        <f>IFERROR(IF(INDEX('WPTM - Section F'!D$8:D$89,MATCH('Print View'!$A238,'WPTM - Section F'!$A$8:$A$89,0))&lt;&gt;0,INDEX('WPTM - Section F'!D$8:D$89,MATCH('Print View'!$A238,'WPTM - Section F'!$A$8:$A$89,0)),""),"")</f>
        <v/>
      </c>
      <c r="E238" s="315" t="str">
        <f>IFERROR(IF(INDEX('WPTM - Section F'!E$8:E$89,MATCH('Print View'!$A238,'WPTM - Section F'!$A$8:$A$89,0))&lt;&gt;0,INDEX('WPTM - Section F'!E$8:E$89,MATCH('Print View'!$A238,'WPTM - Section F'!$A$8:$A$89,0)),""),"")</f>
        <v/>
      </c>
      <c r="F238" s="315" t="str">
        <f>IFERROR(IF(INDEX('WPTM - Section F'!N$8:N$89,MATCH('Print View'!$A238,'WPTM - Section F'!$A$8:$A$89,0))&lt;&gt;0,INDEX('WPTM - Section F'!N$8:N$89,MATCH('Print View'!$A238,'WPTM - Section F'!$A$8:$A$89,0)),""),"")</f>
        <v/>
      </c>
      <c r="G238" s="600" t="str">
        <f ca="1">IFERROR(IF(INDEX('WPTM - Section F'!D$93:D$574,MATCH('Print View'!$AR238,'WPTM - Section F'!L$93:L$574,0))&lt;&gt;0,INDEX('WPTM - Section F'!D$93:D$574,MATCH('Print View'!$AR238,'WPTM - Section F'!L$93:L$574,0)),""),"")</f>
        <v/>
      </c>
      <c r="H238" s="601"/>
      <c r="I238" s="600" t="str">
        <f ca="1">IFERROR(IF(INDEX('WPTM - Section F'!E$93:E$574,MATCH('Print View'!$AR238,'WPTM - Section F'!L$93:L$574,0))&lt;&gt;0,INDEX('WPTM - Section F'!E$93:E$574,MATCH('Print View'!$AR238,'WPTM - Section F'!L$93:L$574,0)),""),"")</f>
        <v/>
      </c>
      <c r="J238" s="601"/>
      <c r="K238" s="600" t="str">
        <f ca="1">IFERROR(IF(INDEX('WPTM - Section F'!D$93:D$574,MATCH('Print View'!$AS238,'WPTM - Section F'!L$93:L$574,0))&lt;&gt;0,INDEX('WPTM - Section F'!D$93:D$574,MATCH('Print View'!$AS238,'WPTM - Section F'!L$93:L$574,0)),""),"")</f>
        <v/>
      </c>
      <c r="L238" s="601"/>
      <c r="M238" s="600" t="str">
        <f ca="1">IFERROR(IF(INDEX('WPTM - Section F'!E$93:E$574,MATCH('Print View'!$AS238,'WPTM - Section F'!L$93:L$574,0))&lt;&gt;0,INDEX('WPTM - Section F'!E$93:E$574,MATCH('Print View'!$AS238,'WPTM - Section F'!L$93:L$574,0)),""),"")</f>
        <v/>
      </c>
      <c r="N238" s="601"/>
      <c r="O238" s="600" t="str">
        <f ca="1">IFERROR(IF(INDEX('WPTM - Section F'!D$93:D$574,MATCH('Print View'!$AT238,'WPTM - Section F'!L$93:L$574,0))&lt;&gt;0,INDEX('WPTM - Section F'!D$93:D$574,MATCH('Print View'!$AT238,'WPTM - Section F'!L$93:L$574,0)),""),"")</f>
        <v/>
      </c>
      <c r="P238" s="601"/>
      <c r="Q238" s="600" t="str">
        <f ca="1">IFERROR(IF(INDEX('WPTM - Section F'!E$93:E$574,MATCH('Print View'!$AT238,'WPTM - Section F'!L$93:L$574,0))&lt;&gt;0,INDEX('WPTM - Section F'!E$93:E$574,MATCH('Print View'!$AT238,'WPTM - Section F'!L$93:L$574,0)),""),"")</f>
        <v/>
      </c>
      <c r="R238" s="601"/>
      <c r="S238" s="600" t="str">
        <f ca="1">IFERROR(IF(INDEX('WPTM - Section F'!D$93:D$574,MATCH('Print View'!$AU238,'WPTM - Section F'!L$93:L$574,0))&lt;&gt;0,INDEX('WPTM - Section F'!D$93:D$574,MATCH('Print View'!$AU238,'WPTM - Section F'!L$93:L$574,0)),""),"")</f>
        <v/>
      </c>
      <c r="T238" s="601"/>
      <c r="U238" s="600" t="str">
        <f ca="1">IFERROR(IF(INDEX('WPTM - Section F'!E$93:E$574,MATCH('Print View'!$AU238,'WPTM - Section F'!L$93:L$574,0))&lt;&gt;0,INDEX('WPTM - Section F'!E$93:E$574,MATCH('Print View'!$AU238,'WPTM - Section F'!L$93:L$574,0)),""),"")</f>
        <v/>
      </c>
      <c r="V238" s="601"/>
      <c r="W238" s="600" t="str">
        <f ca="1">IFERROR(IF(INDEX('WPTM - Section F'!D$93:D$574,MATCH('Print View'!$AV238,'WPTM - Section F'!L$93:L$574,0))&lt;&gt;0,INDEX('WPTM - Section F'!D$93:D$574,MATCH('Print View'!$AV238,'WPTM - Section F'!L$93:L$574,0)),""),"")</f>
        <v/>
      </c>
      <c r="X238" s="601"/>
      <c r="Y238" s="600" t="str">
        <f ca="1">IFERROR(IF(INDEX('WPTM - Section F'!E$93:E$574,MATCH('Print View'!$AV238,'WPTM - Section F'!L$93:L$574,0))&lt;&gt;0,INDEX('WPTM - Section F'!E$93:E$574,MATCH('Print View'!$AV238,'WPTM - Section F'!L$93:L$574,0)),""),"")</f>
        <v/>
      </c>
      <c r="Z238" s="601"/>
      <c r="AA238" s="600" t="str">
        <f ca="1">IFERROR(IF(INDEX('WPTM - Section F'!D$93:D$574,MATCH('Print View'!$AW238,'WPTM - Section F'!L$93:L$574,0))&lt;&gt;0,INDEX('WPTM - Section F'!D$93:D$574,MATCH('Print View'!$AW238,'WPTM - Section F'!L$93:L$574,0)),""),"")</f>
        <v/>
      </c>
      <c r="AB238" s="601"/>
      <c r="AC238" s="600" t="str">
        <f ca="1">IFERROR(IF(INDEX('WPTM - Section F'!E$93:E$574,MATCH('Print View'!$AW238,'WPTM - Section F'!L$93:L$574,0))&lt;&gt;0,INDEX('WPTM - Section F'!E$93:E$574,MATCH('Print View'!$AW238,'WPTM - Section F'!L$93:L$574,0)),""),"")</f>
        <v/>
      </c>
      <c r="AD238" s="601"/>
      <c r="AE238" s="600" t="str">
        <f ca="1">IFERROR(IF(INDEX('WPTM - Section F'!D$93:D$574,MATCH('Print View'!$AX238,'WPTM - Section F'!L$93:L$574,0))&lt;&gt;0,INDEX('WPTM - Section F'!D$93:D$574,MATCH('Print View'!$AX238,'WPTM - Section F'!L$93:L$574,0)),""),"")</f>
        <v/>
      </c>
      <c r="AF238" s="601"/>
      <c r="AG238" s="600" t="str">
        <f ca="1">IFERROR(IF(INDEX('WPTM - Section F'!E$93:E$574,MATCH('Print View'!$AX238,'WPTM - Section F'!L$93:L$574,0))&lt;&gt;0,INDEX('WPTM - Section F'!E$93:E$574,MATCH('Print View'!$AX238,'WPTM - Section F'!L$93:L$574,0)),""),"")</f>
        <v/>
      </c>
      <c r="AH238" s="601"/>
      <c r="AI238" s="600" t="str">
        <f ca="1">IFERROR(IF(INDEX('WPTM - Section F'!D$93:D$574,MATCH('Print View'!$AY238,'WPTM - Section F'!L$93:L$574,0))&lt;&gt;0,INDEX('WPTM - Section F'!D$93:D$574,MATCH('Print View'!$AY238,'WPTM - Section F'!L$93:L$574,0)),""),"")</f>
        <v/>
      </c>
      <c r="AJ238" s="601"/>
      <c r="AK238" s="600" t="str">
        <f ca="1">IFERROR(IF(INDEX('WPTM - Section F'!E$93:E$574,MATCH('Print View'!$AY238,'WPTM - Section F'!L$93:L$574,0))&lt;&gt;0,INDEX('WPTM - Section F'!E$93:E$574,MATCH('Print View'!$AY238,'WPTM - Section F'!L$93:L$574,0)),""),"")</f>
        <v/>
      </c>
      <c r="AL238" s="601"/>
      <c r="AM238" s="316" t="str">
        <f>IFERROR(IF(INDEX('WPTM - Section F'!O$8:O$89,MATCH('Print View'!$A238,'WPTM - Section F'!D$8:D$89,0))&lt;&gt;0,INDEX('WPTM - Section F'!O$8:O$89,MATCH('Print View'!$A238,'WPTM - Section F'!D$8:D$89,0)),""),"")</f>
        <v/>
      </c>
      <c r="AN238" s="222"/>
      <c r="AO238" s="310"/>
      <c r="AP238" s="311"/>
      <c r="AQ238" s="311"/>
      <c r="AR238" s="247" t="str">
        <f t="shared" ca="1" si="372"/>
        <v>55</v>
      </c>
      <c r="AS238" s="3" t="str">
        <f t="shared" ca="1" si="373"/>
        <v>551-Jan-20 to 31-Dec-20</v>
      </c>
      <c r="AT238" s="3" t="str">
        <f t="shared" ca="1" si="374"/>
        <v>551-Jan-21 to 31-Dec-21</v>
      </c>
      <c r="AU238" s="3" t="str">
        <f t="shared" ca="1" si="375"/>
        <v>551-Jan-22 to 30-Jun-22</v>
      </c>
      <c r="AV238" s="3" t="str">
        <f t="shared" ca="1" si="376"/>
        <v>551-Jul-22 to 30-Jun-23</v>
      </c>
      <c r="AW238" s="3" t="str">
        <f t="shared" ca="1" si="377"/>
        <v>551-Jul-23 to 30-Jun-24</v>
      </c>
      <c r="AX238" s="9" t="str">
        <f t="shared" si="378"/>
        <v xml:space="preserve">55 to </v>
      </c>
      <c r="AY238" s="9" t="str">
        <f t="shared" si="379"/>
        <v xml:space="preserve">55 to </v>
      </c>
      <c r="AZ238" s="9"/>
      <c r="BA238" s="9"/>
    </row>
    <row r="239" spans="1:53" s="227" customFormat="1" ht="60" hidden="1" customHeight="1" x14ac:dyDescent="0.25">
      <c r="A239" s="297">
        <v>56</v>
      </c>
      <c r="B239" s="315" t="str">
        <f>IFERROR(IF(INDEX('WPTM - Section F'!B$8:B$89,MATCH('Print View'!$A239,'WPTM - Section F'!$A$8:$A$89,0))&lt;&gt;0,INDEX('WPTM - Section F'!B$8:B$89,MATCH('Print View'!$A239,'WPTM - Section F'!$A$8:$A$89,0)),""),"")</f>
        <v/>
      </c>
      <c r="C239" s="315" t="str">
        <f>IFERROR(IF(INDEX('WPTM - Section F'!C$8:C$89,MATCH('Print View'!$A239,'WPTM - Section F'!$A$8:$A$89,0))&lt;&gt;0,INDEX('WPTM - Section F'!C$8:C$89,MATCH('Print View'!$A239,'WPTM - Section F'!$A$8:$A$89,0)),""),"")</f>
        <v/>
      </c>
      <c r="D239" s="315" t="str">
        <f>IFERROR(IF(INDEX('WPTM - Section F'!D$8:D$89,MATCH('Print View'!$A239,'WPTM - Section F'!$A$8:$A$89,0))&lt;&gt;0,INDEX('WPTM - Section F'!D$8:D$89,MATCH('Print View'!$A239,'WPTM - Section F'!$A$8:$A$89,0)),""),"")</f>
        <v/>
      </c>
      <c r="E239" s="315" t="str">
        <f>IFERROR(IF(INDEX('WPTM - Section F'!E$8:E$89,MATCH('Print View'!$A239,'WPTM - Section F'!$A$8:$A$89,0))&lt;&gt;0,INDEX('WPTM - Section F'!E$8:E$89,MATCH('Print View'!$A239,'WPTM - Section F'!$A$8:$A$89,0)),""),"")</f>
        <v/>
      </c>
      <c r="F239" s="315" t="str">
        <f>IFERROR(IF(INDEX('WPTM - Section F'!N$8:N$89,MATCH('Print View'!$A239,'WPTM - Section F'!$A$8:$A$89,0))&lt;&gt;0,INDEX('WPTM - Section F'!N$8:N$89,MATCH('Print View'!$A239,'WPTM - Section F'!$A$8:$A$89,0)),""),"")</f>
        <v/>
      </c>
      <c r="G239" s="600" t="str">
        <f ca="1">IFERROR(IF(INDEX('WPTM - Section F'!D$93:D$574,MATCH('Print View'!$AR239,'WPTM - Section F'!L$93:L$574,0))&lt;&gt;0,INDEX('WPTM - Section F'!D$93:D$574,MATCH('Print View'!$AR239,'WPTM - Section F'!L$93:L$574,0)),""),"")</f>
        <v/>
      </c>
      <c r="H239" s="601"/>
      <c r="I239" s="600" t="str">
        <f ca="1">IFERROR(IF(INDEX('WPTM - Section F'!E$93:E$574,MATCH('Print View'!$AR239,'WPTM - Section F'!L$93:L$574,0))&lt;&gt;0,INDEX('WPTM - Section F'!E$93:E$574,MATCH('Print View'!$AR239,'WPTM - Section F'!L$93:L$574,0)),""),"")</f>
        <v/>
      </c>
      <c r="J239" s="601"/>
      <c r="K239" s="600" t="str">
        <f ca="1">IFERROR(IF(INDEX('WPTM - Section F'!D$93:D$574,MATCH('Print View'!$AS239,'WPTM - Section F'!L$93:L$574,0))&lt;&gt;0,INDEX('WPTM - Section F'!D$93:D$574,MATCH('Print View'!$AS239,'WPTM - Section F'!L$93:L$574,0)),""),"")</f>
        <v/>
      </c>
      <c r="L239" s="601"/>
      <c r="M239" s="600" t="str">
        <f ca="1">IFERROR(IF(INDEX('WPTM - Section F'!E$93:E$574,MATCH('Print View'!$AS239,'WPTM - Section F'!L$93:L$574,0))&lt;&gt;0,INDEX('WPTM - Section F'!E$93:E$574,MATCH('Print View'!$AS239,'WPTM - Section F'!L$93:L$574,0)),""),"")</f>
        <v/>
      </c>
      <c r="N239" s="601"/>
      <c r="O239" s="600" t="str">
        <f ca="1">IFERROR(IF(INDEX('WPTM - Section F'!D$93:D$574,MATCH('Print View'!$AT239,'WPTM - Section F'!L$93:L$574,0))&lt;&gt;0,INDEX('WPTM - Section F'!D$93:D$574,MATCH('Print View'!$AT239,'WPTM - Section F'!L$93:L$574,0)),""),"")</f>
        <v/>
      </c>
      <c r="P239" s="601"/>
      <c r="Q239" s="600" t="str">
        <f ca="1">IFERROR(IF(INDEX('WPTM - Section F'!E$93:E$574,MATCH('Print View'!$AT239,'WPTM - Section F'!L$93:L$574,0))&lt;&gt;0,INDEX('WPTM - Section F'!E$93:E$574,MATCH('Print View'!$AT239,'WPTM - Section F'!L$93:L$574,0)),""),"")</f>
        <v/>
      </c>
      <c r="R239" s="601"/>
      <c r="S239" s="600" t="str">
        <f ca="1">IFERROR(IF(INDEX('WPTM - Section F'!D$93:D$574,MATCH('Print View'!$AU239,'WPTM - Section F'!L$93:L$574,0))&lt;&gt;0,INDEX('WPTM - Section F'!D$93:D$574,MATCH('Print View'!$AU239,'WPTM - Section F'!L$93:L$574,0)),""),"")</f>
        <v/>
      </c>
      <c r="T239" s="601"/>
      <c r="U239" s="600" t="str">
        <f ca="1">IFERROR(IF(INDEX('WPTM - Section F'!E$93:E$574,MATCH('Print View'!$AU239,'WPTM - Section F'!L$93:L$574,0))&lt;&gt;0,INDEX('WPTM - Section F'!E$93:E$574,MATCH('Print View'!$AU239,'WPTM - Section F'!L$93:L$574,0)),""),"")</f>
        <v/>
      </c>
      <c r="V239" s="601"/>
      <c r="W239" s="600" t="str">
        <f ca="1">IFERROR(IF(INDEX('WPTM - Section F'!D$93:D$574,MATCH('Print View'!$AV239,'WPTM - Section F'!L$93:L$574,0))&lt;&gt;0,INDEX('WPTM - Section F'!D$93:D$574,MATCH('Print View'!$AV239,'WPTM - Section F'!L$93:L$574,0)),""),"")</f>
        <v/>
      </c>
      <c r="X239" s="601"/>
      <c r="Y239" s="600" t="str">
        <f ca="1">IFERROR(IF(INDEX('WPTM - Section F'!E$93:E$574,MATCH('Print View'!$AV239,'WPTM - Section F'!L$93:L$574,0))&lt;&gt;0,INDEX('WPTM - Section F'!E$93:E$574,MATCH('Print View'!$AV239,'WPTM - Section F'!L$93:L$574,0)),""),"")</f>
        <v/>
      </c>
      <c r="Z239" s="601"/>
      <c r="AA239" s="600" t="str">
        <f ca="1">IFERROR(IF(INDEX('WPTM - Section F'!D$93:D$574,MATCH('Print View'!$AW239,'WPTM - Section F'!L$93:L$574,0))&lt;&gt;0,INDEX('WPTM - Section F'!D$93:D$574,MATCH('Print View'!$AW239,'WPTM - Section F'!L$93:L$574,0)),""),"")</f>
        <v/>
      </c>
      <c r="AB239" s="601"/>
      <c r="AC239" s="600" t="str">
        <f ca="1">IFERROR(IF(INDEX('WPTM - Section F'!E$93:E$574,MATCH('Print View'!$AW239,'WPTM - Section F'!L$93:L$574,0))&lt;&gt;0,INDEX('WPTM - Section F'!E$93:E$574,MATCH('Print View'!$AW239,'WPTM - Section F'!L$93:L$574,0)),""),"")</f>
        <v/>
      </c>
      <c r="AD239" s="601"/>
      <c r="AE239" s="600" t="str">
        <f ca="1">IFERROR(IF(INDEX('WPTM - Section F'!D$93:D$574,MATCH('Print View'!$AX239,'WPTM - Section F'!L$93:L$574,0))&lt;&gt;0,INDEX('WPTM - Section F'!D$93:D$574,MATCH('Print View'!$AX239,'WPTM - Section F'!L$93:L$574,0)),""),"")</f>
        <v/>
      </c>
      <c r="AF239" s="601"/>
      <c r="AG239" s="600" t="str">
        <f ca="1">IFERROR(IF(INDEX('WPTM - Section F'!E$93:E$574,MATCH('Print View'!$AX239,'WPTM - Section F'!L$93:L$574,0))&lt;&gt;0,INDEX('WPTM - Section F'!E$93:E$574,MATCH('Print View'!$AX239,'WPTM - Section F'!L$93:L$574,0)),""),"")</f>
        <v/>
      </c>
      <c r="AH239" s="601"/>
      <c r="AI239" s="600" t="str">
        <f ca="1">IFERROR(IF(INDEX('WPTM - Section F'!D$93:D$574,MATCH('Print View'!$AY239,'WPTM - Section F'!L$93:L$574,0))&lt;&gt;0,INDEX('WPTM - Section F'!D$93:D$574,MATCH('Print View'!$AY239,'WPTM - Section F'!L$93:L$574,0)),""),"")</f>
        <v/>
      </c>
      <c r="AJ239" s="601"/>
      <c r="AK239" s="600" t="str">
        <f ca="1">IFERROR(IF(INDEX('WPTM - Section F'!E$93:E$574,MATCH('Print View'!$AY239,'WPTM - Section F'!L$93:L$574,0))&lt;&gt;0,INDEX('WPTM - Section F'!E$93:E$574,MATCH('Print View'!$AY239,'WPTM - Section F'!L$93:L$574,0)),""),"")</f>
        <v/>
      </c>
      <c r="AL239" s="601"/>
      <c r="AM239" s="316" t="str">
        <f>IFERROR(IF(INDEX('WPTM - Section F'!O$8:O$89,MATCH('Print View'!$A239,'WPTM - Section F'!D$8:D$89,0))&lt;&gt;0,INDEX('WPTM - Section F'!O$8:O$89,MATCH('Print View'!$A239,'WPTM - Section F'!D$8:D$89,0)),""),"")</f>
        <v/>
      </c>
      <c r="AN239" s="222"/>
      <c r="AO239" s="310"/>
      <c r="AP239" s="311"/>
      <c r="AQ239" s="311"/>
      <c r="AR239" s="247" t="str">
        <f t="shared" ca="1" si="372"/>
        <v>56</v>
      </c>
      <c r="AS239" s="3" t="str">
        <f t="shared" ca="1" si="373"/>
        <v>561-Jan-20 to 31-Dec-20</v>
      </c>
      <c r="AT239" s="3" t="str">
        <f t="shared" ca="1" si="374"/>
        <v>561-Jan-21 to 31-Dec-21</v>
      </c>
      <c r="AU239" s="3" t="str">
        <f t="shared" ca="1" si="375"/>
        <v>561-Jan-22 to 30-Jun-22</v>
      </c>
      <c r="AV239" s="3" t="str">
        <f t="shared" ca="1" si="376"/>
        <v>561-Jul-22 to 30-Jun-23</v>
      </c>
      <c r="AW239" s="3" t="str">
        <f t="shared" ca="1" si="377"/>
        <v>561-Jul-23 to 30-Jun-24</v>
      </c>
      <c r="AX239" s="9" t="str">
        <f t="shared" si="378"/>
        <v xml:space="preserve">56 to </v>
      </c>
      <c r="AY239" s="9" t="str">
        <f t="shared" si="379"/>
        <v xml:space="preserve">56 to </v>
      </c>
      <c r="AZ239" s="9"/>
      <c r="BA239" s="9"/>
    </row>
    <row r="240" spans="1:53" s="227" customFormat="1" ht="60" hidden="1" customHeight="1" x14ac:dyDescent="0.25">
      <c r="A240" s="297">
        <v>57</v>
      </c>
      <c r="B240" s="315" t="str">
        <f>IFERROR(IF(INDEX('WPTM - Section F'!B$8:B$89,MATCH('Print View'!$A240,'WPTM - Section F'!$A$8:$A$89,0))&lt;&gt;0,INDEX('WPTM - Section F'!B$8:B$89,MATCH('Print View'!$A240,'WPTM - Section F'!$A$8:$A$89,0)),""),"")</f>
        <v/>
      </c>
      <c r="C240" s="315" t="str">
        <f>IFERROR(IF(INDEX('WPTM - Section F'!C$8:C$89,MATCH('Print View'!$A240,'WPTM - Section F'!$A$8:$A$89,0))&lt;&gt;0,INDEX('WPTM - Section F'!C$8:C$89,MATCH('Print View'!$A240,'WPTM - Section F'!$A$8:$A$89,0)),""),"")</f>
        <v/>
      </c>
      <c r="D240" s="315" t="str">
        <f>IFERROR(IF(INDEX('WPTM - Section F'!D$8:D$89,MATCH('Print View'!$A240,'WPTM - Section F'!$A$8:$A$89,0))&lt;&gt;0,INDEX('WPTM - Section F'!D$8:D$89,MATCH('Print View'!$A240,'WPTM - Section F'!$A$8:$A$89,0)),""),"")</f>
        <v/>
      </c>
      <c r="E240" s="315" t="str">
        <f>IFERROR(IF(INDEX('WPTM - Section F'!E$8:E$89,MATCH('Print View'!$A240,'WPTM - Section F'!$A$8:$A$89,0))&lt;&gt;0,INDEX('WPTM - Section F'!E$8:E$89,MATCH('Print View'!$A240,'WPTM - Section F'!$A$8:$A$89,0)),""),"")</f>
        <v/>
      </c>
      <c r="F240" s="315" t="str">
        <f>IFERROR(IF(INDEX('WPTM - Section F'!N$8:N$89,MATCH('Print View'!$A240,'WPTM - Section F'!$A$8:$A$89,0))&lt;&gt;0,INDEX('WPTM - Section F'!N$8:N$89,MATCH('Print View'!$A240,'WPTM - Section F'!$A$8:$A$89,0)),""),"")</f>
        <v/>
      </c>
      <c r="G240" s="600" t="str">
        <f ca="1">IFERROR(IF(INDEX('WPTM - Section F'!D$93:D$574,MATCH('Print View'!$AR240,'WPTM - Section F'!L$93:L$574,0))&lt;&gt;0,INDEX('WPTM - Section F'!D$93:D$574,MATCH('Print View'!$AR240,'WPTM - Section F'!L$93:L$574,0)),""),"")</f>
        <v/>
      </c>
      <c r="H240" s="601"/>
      <c r="I240" s="600" t="str">
        <f ca="1">IFERROR(IF(INDEX('WPTM - Section F'!E$93:E$574,MATCH('Print View'!$AR240,'WPTM - Section F'!L$93:L$574,0))&lt;&gt;0,INDEX('WPTM - Section F'!E$93:E$574,MATCH('Print View'!$AR240,'WPTM - Section F'!L$93:L$574,0)),""),"")</f>
        <v/>
      </c>
      <c r="J240" s="601"/>
      <c r="K240" s="600" t="str">
        <f ca="1">IFERROR(IF(INDEX('WPTM - Section F'!D$93:D$574,MATCH('Print View'!$AS240,'WPTM - Section F'!L$93:L$574,0))&lt;&gt;0,INDEX('WPTM - Section F'!D$93:D$574,MATCH('Print View'!$AS240,'WPTM - Section F'!L$93:L$574,0)),""),"")</f>
        <v/>
      </c>
      <c r="L240" s="601"/>
      <c r="M240" s="600" t="str">
        <f ca="1">IFERROR(IF(INDEX('WPTM - Section F'!E$93:E$574,MATCH('Print View'!$AS240,'WPTM - Section F'!L$93:L$574,0))&lt;&gt;0,INDEX('WPTM - Section F'!E$93:E$574,MATCH('Print View'!$AS240,'WPTM - Section F'!L$93:L$574,0)),""),"")</f>
        <v/>
      </c>
      <c r="N240" s="601"/>
      <c r="O240" s="600" t="str">
        <f ca="1">IFERROR(IF(INDEX('WPTM - Section F'!D$93:D$574,MATCH('Print View'!$AT240,'WPTM - Section F'!L$93:L$574,0))&lt;&gt;0,INDEX('WPTM - Section F'!D$93:D$574,MATCH('Print View'!$AT240,'WPTM - Section F'!L$93:L$574,0)),""),"")</f>
        <v/>
      </c>
      <c r="P240" s="601"/>
      <c r="Q240" s="600" t="str">
        <f ca="1">IFERROR(IF(INDEX('WPTM - Section F'!E$93:E$574,MATCH('Print View'!$AT240,'WPTM - Section F'!L$93:L$574,0))&lt;&gt;0,INDEX('WPTM - Section F'!E$93:E$574,MATCH('Print View'!$AT240,'WPTM - Section F'!L$93:L$574,0)),""),"")</f>
        <v/>
      </c>
      <c r="R240" s="601"/>
      <c r="S240" s="600" t="str">
        <f ca="1">IFERROR(IF(INDEX('WPTM - Section F'!D$93:D$574,MATCH('Print View'!$AU240,'WPTM - Section F'!L$93:L$574,0))&lt;&gt;0,INDEX('WPTM - Section F'!D$93:D$574,MATCH('Print View'!$AU240,'WPTM - Section F'!L$93:L$574,0)),""),"")</f>
        <v/>
      </c>
      <c r="T240" s="601"/>
      <c r="U240" s="600" t="str">
        <f ca="1">IFERROR(IF(INDEX('WPTM - Section F'!E$93:E$574,MATCH('Print View'!$AU240,'WPTM - Section F'!L$93:L$574,0))&lt;&gt;0,INDEX('WPTM - Section F'!E$93:E$574,MATCH('Print View'!$AU240,'WPTM - Section F'!L$93:L$574,0)),""),"")</f>
        <v/>
      </c>
      <c r="V240" s="601"/>
      <c r="W240" s="600" t="str">
        <f ca="1">IFERROR(IF(INDEX('WPTM - Section F'!D$93:D$574,MATCH('Print View'!$AV240,'WPTM - Section F'!L$93:L$574,0))&lt;&gt;0,INDEX('WPTM - Section F'!D$93:D$574,MATCH('Print View'!$AV240,'WPTM - Section F'!L$93:L$574,0)),""),"")</f>
        <v/>
      </c>
      <c r="X240" s="601"/>
      <c r="Y240" s="600" t="str">
        <f ca="1">IFERROR(IF(INDEX('WPTM - Section F'!E$93:E$574,MATCH('Print View'!$AV240,'WPTM - Section F'!L$93:L$574,0))&lt;&gt;0,INDEX('WPTM - Section F'!E$93:E$574,MATCH('Print View'!$AV240,'WPTM - Section F'!L$93:L$574,0)),""),"")</f>
        <v/>
      </c>
      <c r="Z240" s="601"/>
      <c r="AA240" s="600" t="str">
        <f ca="1">IFERROR(IF(INDEX('WPTM - Section F'!D$93:D$574,MATCH('Print View'!$AW240,'WPTM - Section F'!L$93:L$574,0))&lt;&gt;0,INDEX('WPTM - Section F'!D$93:D$574,MATCH('Print View'!$AW240,'WPTM - Section F'!L$93:L$574,0)),""),"")</f>
        <v/>
      </c>
      <c r="AB240" s="601"/>
      <c r="AC240" s="600" t="str">
        <f ca="1">IFERROR(IF(INDEX('WPTM - Section F'!E$93:E$574,MATCH('Print View'!$AW240,'WPTM - Section F'!L$93:L$574,0))&lt;&gt;0,INDEX('WPTM - Section F'!E$93:E$574,MATCH('Print View'!$AW240,'WPTM - Section F'!L$93:L$574,0)),""),"")</f>
        <v/>
      </c>
      <c r="AD240" s="601"/>
      <c r="AE240" s="600" t="str">
        <f ca="1">IFERROR(IF(INDEX('WPTM - Section F'!D$93:D$574,MATCH('Print View'!$AX240,'WPTM - Section F'!L$93:L$574,0))&lt;&gt;0,INDEX('WPTM - Section F'!D$93:D$574,MATCH('Print View'!$AX240,'WPTM - Section F'!L$93:L$574,0)),""),"")</f>
        <v/>
      </c>
      <c r="AF240" s="601"/>
      <c r="AG240" s="600" t="str">
        <f ca="1">IFERROR(IF(INDEX('WPTM - Section F'!E$93:E$574,MATCH('Print View'!$AX240,'WPTM - Section F'!L$93:L$574,0))&lt;&gt;0,INDEX('WPTM - Section F'!E$93:E$574,MATCH('Print View'!$AX240,'WPTM - Section F'!L$93:L$574,0)),""),"")</f>
        <v/>
      </c>
      <c r="AH240" s="601"/>
      <c r="AI240" s="600" t="str">
        <f ca="1">IFERROR(IF(INDEX('WPTM - Section F'!D$93:D$574,MATCH('Print View'!$AY240,'WPTM - Section F'!L$93:L$574,0))&lt;&gt;0,INDEX('WPTM - Section F'!D$93:D$574,MATCH('Print View'!$AY240,'WPTM - Section F'!L$93:L$574,0)),""),"")</f>
        <v/>
      </c>
      <c r="AJ240" s="601"/>
      <c r="AK240" s="600" t="str">
        <f ca="1">IFERROR(IF(INDEX('WPTM - Section F'!E$93:E$574,MATCH('Print View'!$AY240,'WPTM - Section F'!L$93:L$574,0))&lt;&gt;0,INDEX('WPTM - Section F'!E$93:E$574,MATCH('Print View'!$AY240,'WPTM - Section F'!L$93:L$574,0)),""),"")</f>
        <v/>
      </c>
      <c r="AL240" s="601"/>
      <c r="AM240" s="316" t="str">
        <f>IFERROR(IF(INDEX('WPTM - Section F'!O$8:O$89,MATCH('Print View'!$A240,'WPTM - Section F'!D$8:D$89,0))&lt;&gt;0,INDEX('WPTM - Section F'!O$8:O$89,MATCH('Print View'!$A240,'WPTM - Section F'!D$8:D$89,0)),""),"")</f>
        <v/>
      </c>
      <c r="AN240" s="222"/>
      <c r="AO240" s="310"/>
      <c r="AP240" s="311"/>
      <c r="AQ240" s="311"/>
      <c r="AR240" s="247" t="str">
        <f t="shared" ca="1" si="372"/>
        <v>57</v>
      </c>
      <c r="AS240" s="3" t="str">
        <f t="shared" ca="1" si="373"/>
        <v>571-Jan-20 to 31-Dec-20</v>
      </c>
      <c r="AT240" s="3" t="str">
        <f t="shared" ca="1" si="374"/>
        <v>571-Jan-21 to 31-Dec-21</v>
      </c>
      <c r="AU240" s="3" t="str">
        <f t="shared" ca="1" si="375"/>
        <v>571-Jan-22 to 30-Jun-22</v>
      </c>
      <c r="AV240" s="3" t="str">
        <f t="shared" ca="1" si="376"/>
        <v>571-Jul-22 to 30-Jun-23</v>
      </c>
      <c r="AW240" s="3" t="str">
        <f t="shared" ca="1" si="377"/>
        <v>571-Jul-23 to 30-Jun-24</v>
      </c>
      <c r="AX240" s="9" t="str">
        <f t="shared" si="378"/>
        <v xml:space="preserve">57 to </v>
      </c>
      <c r="AY240" s="9" t="str">
        <f t="shared" si="379"/>
        <v xml:space="preserve">57 to </v>
      </c>
      <c r="AZ240" s="9"/>
      <c r="BA240" s="9"/>
    </row>
    <row r="241" spans="1:53" s="227" customFormat="1" ht="60" hidden="1" customHeight="1" x14ac:dyDescent="0.25">
      <c r="A241" s="297">
        <v>58</v>
      </c>
      <c r="B241" s="315" t="str">
        <f>IFERROR(IF(INDEX('WPTM - Section F'!B$8:B$89,MATCH('Print View'!$A241,'WPTM - Section F'!$A$8:$A$89,0))&lt;&gt;0,INDEX('WPTM - Section F'!B$8:B$89,MATCH('Print View'!$A241,'WPTM - Section F'!$A$8:$A$89,0)),""),"")</f>
        <v/>
      </c>
      <c r="C241" s="315" t="str">
        <f>IFERROR(IF(INDEX('WPTM - Section F'!C$8:C$89,MATCH('Print View'!$A241,'WPTM - Section F'!$A$8:$A$89,0))&lt;&gt;0,INDEX('WPTM - Section F'!C$8:C$89,MATCH('Print View'!$A241,'WPTM - Section F'!$A$8:$A$89,0)),""),"")</f>
        <v/>
      </c>
      <c r="D241" s="315" t="str">
        <f>IFERROR(IF(INDEX('WPTM - Section F'!D$8:D$89,MATCH('Print View'!$A241,'WPTM - Section F'!$A$8:$A$89,0))&lt;&gt;0,INDEX('WPTM - Section F'!D$8:D$89,MATCH('Print View'!$A241,'WPTM - Section F'!$A$8:$A$89,0)),""),"")</f>
        <v/>
      </c>
      <c r="E241" s="315" t="str">
        <f>IFERROR(IF(INDEX('WPTM - Section F'!E$8:E$89,MATCH('Print View'!$A241,'WPTM - Section F'!$A$8:$A$89,0))&lt;&gt;0,INDEX('WPTM - Section F'!E$8:E$89,MATCH('Print View'!$A241,'WPTM - Section F'!$A$8:$A$89,0)),""),"")</f>
        <v/>
      </c>
      <c r="F241" s="315" t="str">
        <f>IFERROR(IF(INDEX('WPTM - Section F'!N$8:N$89,MATCH('Print View'!$A241,'WPTM - Section F'!$A$8:$A$89,0))&lt;&gt;0,INDEX('WPTM - Section F'!N$8:N$89,MATCH('Print View'!$A241,'WPTM - Section F'!$A$8:$A$89,0)),""),"")</f>
        <v/>
      </c>
      <c r="G241" s="600" t="str">
        <f ca="1">IFERROR(IF(INDEX('WPTM - Section F'!D$93:D$574,MATCH('Print View'!$AR241,'WPTM - Section F'!L$93:L$574,0))&lt;&gt;0,INDEX('WPTM - Section F'!D$93:D$574,MATCH('Print View'!$AR241,'WPTM - Section F'!L$93:L$574,0)),""),"")</f>
        <v/>
      </c>
      <c r="H241" s="601"/>
      <c r="I241" s="600" t="str">
        <f ca="1">IFERROR(IF(INDEX('WPTM - Section F'!E$93:E$574,MATCH('Print View'!$AR241,'WPTM - Section F'!L$93:L$574,0))&lt;&gt;0,INDEX('WPTM - Section F'!E$93:E$574,MATCH('Print View'!$AR241,'WPTM - Section F'!L$93:L$574,0)),""),"")</f>
        <v/>
      </c>
      <c r="J241" s="601"/>
      <c r="K241" s="600" t="str">
        <f ca="1">IFERROR(IF(INDEX('WPTM - Section F'!D$93:D$574,MATCH('Print View'!$AS241,'WPTM - Section F'!L$93:L$574,0))&lt;&gt;0,INDEX('WPTM - Section F'!D$93:D$574,MATCH('Print View'!$AS241,'WPTM - Section F'!L$93:L$574,0)),""),"")</f>
        <v/>
      </c>
      <c r="L241" s="601"/>
      <c r="M241" s="600" t="str">
        <f ca="1">IFERROR(IF(INDEX('WPTM - Section F'!E$93:E$574,MATCH('Print View'!$AS241,'WPTM - Section F'!L$93:L$574,0))&lt;&gt;0,INDEX('WPTM - Section F'!E$93:E$574,MATCH('Print View'!$AS241,'WPTM - Section F'!L$93:L$574,0)),""),"")</f>
        <v/>
      </c>
      <c r="N241" s="601"/>
      <c r="O241" s="600" t="str">
        <f ca="1">IFERROR(IF(INDEX('WPTM - Section F'!D$93:D$574,MATCH('Print View'!$AT241,'WPTM - Section F'!L$93:L$574,0))&lt;&gt;0,INDEX('WPTM - Section F'!D$93:D$574,MATCH('Print View'!$AT241,'WPTM - Section F'!L$93:L$574,0)),""),"")</f>
        <v/>
      </c>
      <c r="P241" s="601"/>
      <c r="Q241" s="600" t="str">
        <f ca="1">IFERROR(IF(INDEX('WPTM - Section F'!E$93:E$574,MATCH('Print View'!$AT241,'WPTM - Section F'!L$93:L$574,0))&lt;&gt;0,INDEX('WPTM - Section F'!E$93:E$574,MATCH('Print View'!$AT241,'WPTM - Section F'!L$93:L$574,0)),""),"")</f>
        <v/>
      </c>
      <c r="R241" s="601"/>
      <c r="S241" s="600" t="str">
        <f ca="1">IFERROR(IF(INDEX('WPTM - Section F'!D$93:D$574,MATCH('Print View'!$AU241,'WPTM - Section F'!L$93:L$574,0))&lt;&gt;0,INDEX('WPTM - Section F'!D$93:D$574,MATCH('Print View'!$AU241,'WPTM - Section F'!L$93:L$574,0)),""),"")</f>
        <v/>
      </c>
      <c r="T241" s="601"/>
      <c r="U241" s="600" t="str">
        <f ca="1">IFERROR(IF(INDEX('WPTM - Section F'!E$93:E$574,MATCH('Print View'!$AU241,'WPTM - Section F'!L$93:L$574,0))&lt;&gt;0,INDEX('WPTM - Section F'!E$93:E$574,MATCH('Print View'!$AU241,'WPTM - Section F'!L$93:L$574,0)),""),"")</f>
        <v/>
      </c>
      <c r="V241" s="601"/>
      <c r="W241" s="600" t="str">
        <f ca="1">IFERROR(IF(INDEX('WPTM - Section F'!D$93:D$574,MATCH('Print View'!$AV241,'WPTM - Section F'!L$93:L$574,0))&lt;&gt;0,INDEX('WPTM - Section F'!D$93:D$574,MATCH('Print View'!$AV241,'WPTM - Section F'!L$93:L$574,0)),""),"")</f>
        <v/>
      </c>
      <c r="X241" s="601"/>
      <c r="Y241" s="600" t="str">
        <f ca="1">IFERROR(IF(INDEX('WPTM - Section F'!E$93:E$574,MATCH('Print View'!$AV241,'WPTM - Section F'!L$93:L$574,0))&lt;&gt;0,INDEX('WPTM - Section F'!E$93:E$574,MATCH('Print View'!$AV241,'WPTM - Section F'!L$93:L$574,0)),""),"")</f>
        <v/>
      </c>
      <c r="Z241" s="601"/>
      <c r="AA241" s="600" t="str">
        <f ca="1">IFERROR(IF(INDEX('WPTM - Section F'!D$93:D$574,MATCH('Print View'!$AW241,'WPTM - Section F'!L$93:L$574,0))&lt;&gt;0,INDEX('WPTM - Section F'!D$93:D$574,MATCH('Print View'!$AW241,'WPTM - Section F'!L$93:L$574,0)),""),"")</f>
        <v/>
      </c>
      <c r="AB241" s="601"/>
      <c r="AC241" s="600" t="str">
        <f ca="1">IFERROR(IF(INDEX('WPTM - Section F'!E$93:E$574,MATCH('Print View'!$AW241,'WPTM - Section F'!L$93:L$574,0))&lt;&gt;0,INDEX('WPTM - Section F'!E$93:E$574,MATCH('Print View'!$AW241,'WPTM - Section F'!L$93:L$574,0)),""),"")</f>
        <v/>
      </c>
      <c r="AD241" s="601"/>
      <c r="AE241" s="600" t="str">
        <f ca="1">IFERROR(IF(INDEX('WPTM - Section F'!D$93:D$574,MATCH('Print View'!$AX241,'WPTM - Section F'!L$93:L$574,0))&lt;&gt;0,INDEX('WPTM - Section F'!D$93:D$574,MATCH('Print View'!$AX241,'WPTM - Section F'!L$93:L$574,0)),""),"")</f>
        <v/>
      </c>
      <c r="AF241" s="601"/>
      <c r="AG241" s="600" t="str">
        <f ca="1">IFERROR(IF(INDEX('WPTM - Section F'!E$93:E$574,MATCH('Print View'!$AX241,'WPTM - Section F'!L$93:L$574,0))&lt;&gt;0,INDEX('WPTM - Section F'!E$93:E$574,MATCH('Print View'!$AX241,'WPTM - Section F'!L$93:L$574,0)),""),"")</f>
        <v/>
      </c>
      <c r="AH241" s="601"/>
      <c r="AI241" s="600" t="str">
        <f ca="1">IFERROR(IF(INDEX('WPTM - Section F'!D$93:D$574,MATCH('Print View'!$AY241,'WPTM - Section F'!L$93:L$574,0))&lt;&gt;0,INDEX('WPTM - Section F'!D$93:D$574,MATCH('Print View'!$AY241,'WPTM - Section F'!L$93:L$574,0)),""),"")</f>
        <v/>
      </c>
      <c r="AJ241" s="601"/>
      <c r="AK241" s="600" t="str">
        <f ca="1">IFERROR(IF(INDEX('WPTM - Section F'!E$93:E$574,MATCH('Print View'!$AY241,'WPTM - Section F'!L$93:L$574,0))&lt;&gt;0,INDEX('WPTM - Section F'!E$93:E$574,MATCH('Print View'!$AY241,'WPTM - Section F'!L$93:L$574,0)),""),"")</f>
        <v/>
      </c>
      <c r="AL241" s="601"/>
      <c r="AM241" s="316" t="str">
        <f>IFERROR(IF(INDEX('WPTM - Section F'!O$8:O$89,MATCH('Print View'!$A241,'WPTM - Section F'!D$8:D$89,0))&lt;&gt;0,INDEX('WPTM - Section F'!O$8:O$89,MATCH('Print View'!$A241,'WPTM - Section F'!D$8:D$89,0)),""),"")</f>
        <v/>
      </c>
      <c r="AN241" s="222"/>
      <c r="AO241" s="310"/>
      <c r="AP241" s="311"/>
      <c r="AQ241" s="311"/>
      <c r="AR241" s="247" t="str">
        <f t="shared" ca="1" si="372"/>
        <v>58</v>
      </c>
      <c r="AS241" s="3" t="str">
        <f t="shared" ca="1" si="373"/>
        <v>581-Jan-20 to 31-Dec-20</v>
      </c>
      <c r="AT241" s="3" t="str">
        <f t="shared" ca="1" si="374"/>
        <v>581-Jan-21 to 31-Dec-21</v>
      </c>
      <c r="AU241" s="3" t="str">
        <f t="shared" ca="1" si="375"/>
        <v>581-Jan-22 to 30-Jun-22</v>
      </c>
      <c r="AV241" s="3" t="str">
        <f t="shared" ca="1" si="376"/>
        <v>581-Jul-22 to 30-Jun-23</v>
      </c>
      <c r="AW241" s="3" t="str">
        <f t="shared" ca="1" si="377"/>
        <v>581-Jul-23 to 30-Jun-24</v>
      </c>
      <c r="AX241" s="9" t="str">
        <f t="shared" si="378"/>
        <v xml:space="preserve">58 to </v>
      </c>
      <c r="AY241" s="9" t="str">
        <f t="shared" si="379"/>
        <v xml:space="preserve">58 to </v>
      </c>
      <c r="AZ241" s="9"/>
      <c r="BA241" s="9"/>
    </row>
    <row r="242" spans="1:53" s="227" customFormat="1" ht="60" hidden="1" customHeight="1" x14ac:dyDescent="0.25">
      <c r="A242" s="297">
        <v>59</v>
      </c>
      <c r="B242" s="315" t="str">
        <f>IFERROR(IF(INDEX('WPTM - Section F'!B$8:B$89,MATCH('Print View'!$A242,'WPTM - Section F'!$A$8:$A$89,0))&lt;&gt;0,INDEX('WPTM - Section F'!B$8:B$89,MATCH('Print View'!$A242,'WPTM - Section F'!$A$8:$A$89,0)),""),"")</f>
        <v/>
      </c>
      <c r="C242" s="315" t="str">
        <f>IFERROR(IF(INDEX('WPTM - Section F'!C$8:C$89,MATCH('Print View'!$A242,'WPTM - Section F'!$A$8:$A$89,0))&lt;&gt;0,INDEX('WPTM - Section F'!C$8:C$89,MATCH('Print View'!$A242,'WPTM - Section F'!$A$8:$A$89,0)),""),"")</f>
        <v/>
      </c>
      <c r="D242" s="315" t="str">
        <f>IFERROR(IF(INDEX('WPTM - Section F'!D$8:D$89,MATCH('Print View'!$A242,'WPTM - Section F'!$A$8:$A$89,0))&lt;&gt;0,INDEX('WPTM - Section F'!D$8:D$89,MATCH('Print View'!$A242,'WPTM - Section F'!$A$8:$A$89,0)),""),"")</f>
        <v/>
      </c>
      <c r="E242" s="315" t="str">
        <f>IFERROR(IF(INDEX('WPTM - Section F'!E$8:E$89,MATCH('Print View'!$A242,'WPTM - Section F'!$A$8:$A$89,0))&lt;&gt;0,INDEX('WPTM - Section F'!E$8:E$89,MATCH('Print View'!$A242,'WPTM - Section F'!$A$8:$A$89,0)),""),"")</f>
        <v/>
      </c>
      <c r="F242" s="315" t="str">
        <f>IFERROR(IF(INDEX('WPTM - Section F'!N$8:N$89,MATCH('Print View'!$A242,'WPTM - Section F'!$A$8:$A$89,0))&lt;&gt;0,INDEX('WPTM - Section F'!N$8:N$89,MATCH('Print View'!$A242,'WPTM - Section F'!$A$8:$A$89,0)),""),"")</f>
        <v/>
      </c>
      <c r="G242" s="600" t="str">
        <f ca="1">IFERROR(IF(INDEX('WPTM - Section F'!D$93:D$574,MATCH('Print View'!$AR242,'WPTM - Section F'!L$93:L$574,0))&lt;&gt;0,INDEX('WPTM - Section F'!D$93:D$574,MATCH('Print View'!$AR242,'WPTM - Section F'!L$93:L$574,0)),""),"")</f>
        <v/>
      </c>
      <c r="H242" s="601"/>
      <c r="I242" s="600" t="str">
        <f ca="1">IFERROR(IF(INDEX('WPTM - Section F'!E$93:E$574,MATCH('Print View'!$AR242,'WPTM - Section F'!L$93:L$574,0))&lt;&gt;0,INDEX('WPTM - Section F'!E$93:E$574,MATCH('Print View'!$AR242,'WPTM - Section F'!L$93:L$574,0)),""),"")</f>
        <v/>
      </c>
      <c r="J242" s="601"/>
      <c r="K242" s="600" t="str">
        <f ca="1">IFERROR(IF(INDEX('WPTM - Section F'!D$93:D$574,MATCH('Print View'!$AS242,'WPTM - Section F'!L$93:L$574,0))&lt;&gt;0,INDEX('WPTM - Section F'!D$93:D$574,MATCH('Print View'!$AS242,'WPTM - Section F'!L$93:L$574,0)),""),"")</f>
        <v/>
      </c>
      <c r="L242" s="601"/>
      <c r="M242" s="600" t="str">
        <f ca="1">IFERROR(IF(INDEX('WPTM - Section F'!E$93:E$574,MATCH('Print View'!$AS242,'WPTM - Section F'!L$93:L$574,0))&lt;&gt;0,INDEX('WPTM - Section F'!E$93:E$574,MATCH('Print View'!$AS242,'WPTM - Section F'!L$93:L$574,0)),""),"")</f>
        <v/>
      </c>
      <c r="N242" s="601"/>
      <c r="O242" s="600" t="str">
        <f ca="1">IFERROR(IF(INDEX('WPTM - Section F'!D$93:D$574,MATCH('Print View'!$AT242,'WPTM - Section F'!L$93:L$574,0))&lt;&gt;0,INDEX('WPTM - Section F'!D$93:D$574,MATCH('Print View'!$AT242,'WPTM - Section F'!L$93:L$574,0)),""),"")</f>
        <v/>
      </c>
      <c r="P242" s="601"/>
      <c r="Q242" s="600" t="str">
        <f ca="1">IFERROR(IF(INDEX('WPTM - Section F'!E$93:E$574,MATCH('Print View'!$AT242,'WPTM - Section F'!L$93:L$574,0))&lt;&gt;0,INDEX('WPTM - Section F'!E$93:E$574,MATCH('Print View'!$AT242,'WPTM - Section F'!L$93:L$574,0)),""),"")</f>
        <v/>
      </c>
      <c r="R242" s="601"/>
      <c r="S242" s="600" t="str">
        <f ca="1">IFERROR(IF(INDEX('WPTM - Section F'!D$93:D$574,MATCH('Print View'!$AU242,'WPTM - Section F'!L$93:L$574,0))&lt;&gt;0,INDEX('WPTM - Section F'!D$93:D$574,MATCH('Print View'!$AU242,'WPTM - Section F'!L$93:L$574,0)),""),"")</f>
        <v/>
      </c>
      <c r="T242" s="601"/>
      <c r="U242" s="600" t="str">
        <f ca="1">IFERROR(IF(INDEX('WPTM - Section F'!E$93:E$574,MATCH('Print View'!$AU242,'WPTM - Section F'!L$93:L$574,0))&lt;&gt;0,INDEX('WPTM - Section F'!E$93:E$574,MATCH('Print View'!$AU242,'WPTM - Section F'!L$93:L$574,0)),""),"")</f>
        <v/>
      </c>
      <c r="V242" s="601"/>
      <c r="W242" s="600" t="str">
        <f ca="1">IFERROR(IF(INDEX('WPTM - Section F'!D$93:D$574,MATCH('Print View'!$AV242,'WPTM - Section F'!L$93:L$574,0))&lt;&gt;0,INDEX('WPTM - Section F'!D$93:D$574,MATCH('Print View'!$AV242,'WPTM - Section F'!L$93:L$574,0)),""),"")</f>
        <v/>
      </c>
      <c r="X242" s="601"/>
      <c r="Y242" s="600" t="str">
        <f ca="1">IFERROR(IF(INDEX('WPTM - Section F'!E$93:E$574,MATCH('Print View'!$AV242,'WPTM - Section F'!L$93:L$574,0))&lt;&gt;0,INDEX('WPTM - Section F'!E$93:E$574,MATCH('Print View'!$AV242,'WPTM - Section F'!L$93:L$574,0)),""),"")</f>
        <v/>
      </c>
      <c r="Z242" s="601"/>
      <c r="AA242" s="600" t="str">
        <f ca="1">IFERROR(IF(INDEX('WPTM - Section F'!D$93:D$574,MATCH('Print View'!$AW242,'WPTM - Section F'!L$93:L$574,0))&lt;&gt;0,INDEX('WPTM - Section F'!D$93:D$574,MATCH('Print View'!$AW242,'WPTM - Section F'!L$93:L$574,0)),""),"")</f>
        <v/>
      </c>
      <c r="AB242" s="601"/>
      <c r="AC242" s="600" t="str">
        <f ca="1">IFERROR(IF(INDEX('WPTM - Section F'!E$93:E$574,MATCH('Print View'!$AW242,'WPTM - Section F'!L$93:L$574,0))&lt;&gt;0,INDEX('WPTM - Section F'!E$93:E$574,MATCH('Print View'!$AW242,'WPTM - Section F'!L$93:L$574,0)),""),"")</f>
        <v/>
      </c>
      <c r="AD242" s="601"/>
      <c r="AE242" s="600" t="str">
        <f ca="1">IFERROR(IF(INDEX('WPTM - Section F'!D$93:D$574,MATCH('Print View'!$AX242,'WPTM - Section F'!L$93:L$574,0))&lt;&gt;0,INDEX('WPTM - Section F'!D$93:D$574,MATCH('Print View'!$AX242,'WPTM - Section F'!L$93:L$574,0)),""),"")</f>
        <v/>
      </c>
      <c r="AF242" s="601"/>
      <c r="AG242" s="600" t="str">
        <f ca="1">IFERROR(IF(INDEX('WPTM - Section F'!E$93:E$574,MATCH('Print View'!$AX242,'WPTM - Section F'!L$93:L$574,0))&lt;&gt;0,INDEX('WPTM - Section F'!E$93:E$574,MATCH('Print View'!$AX242,'WPTM - Section F'!L$93:L$574,0)),""),"")</f>
        <v/>
      </c>
      <c r="AH242" s="601"/>
      <c r="AI242" s="600" t="str">
        <f ca="1">IFERROR(IF(INDEX('WPTM - Section F'!D$93:D$574,MATCH('Print View'!$AY242,'WPTM - Section F'!L$93:L$574,0))&lt;&gt;0,INDEX('WPTM - Section F'!D$93:D$574,MATCH('Print View'!$AY242,'WPTM - Section F'!L$93:L$574,0)),""),"")</f>
        <v/>
      </c>
      <c r="AJ242" s="601"/>
      <c r="AK242" s="600" t="str">
        <f ca="1">IFERROR(IF(INDEX('WPTM - Section F'!E$93:E$574,MATCH('Print View'!$AY242,'WPTM - Section F'!L$93:L$574,0))&lt;&gt;0,INDEX('WPTM - Section F'!E$93:E$574,MATCH('Print View'!$AY242,'WPTM - Section F'!L$93:L$574,0)),""),"")</f>
        <v/>
      </c>
      <c r="AL242" s="601"/>
      <c r="AM242" s="316" t="str">
        <f>IFERROR(IF(INDEX('WPTM - Section F'!O$8:O$89,MATCH('Print View'!$A242,'WPTM - Section F'!D$8:D$89,0))&lt;&gt;0,INDEX('WPTM - Section F'!O$8:O$89,MATCH('Print View'!$A242,'WPTM - Section F'!D$8:D$89,0)),""),"")</f>
        <v/>
      </c>
      <c r="AN242" s="222"/>
      <c r="AO242" s="310"/>
      <c r="AP242" s="311"/>
      <c r="AQ242" s="311"/>
      <c r="AR242" s="247" t="str">
        <f t="shared" ca="1" si="372"/>
        <v>59</v>
      </c>
      <c r="AS242" s="3" t="str">
        <f t="shared" ca="1" si="373"/>
        <v>591-Jan-20 to 31-Dec-20</v>
      </c>
      <c r="AT242" s="3" t="str">
        <f t="shared" ca="1" si="374"/>
        <v>591-Jan-21 to 31-Dec-21</v>
      </c>
      <c r="AU242" s="3" t="str">
        <f t="shared" ca="1" si="375"/>
        <v>591-Jan-22 to 30-Jun-22</v>
      </c>
      <c r="AV242" s="3" t="str">
        <f t="shared" ca="1" si="376"/>
        <v>591-Jul-22 to 30-Jun-23</v>
      </c>
      <c r="AW242" s="3" t="str">
        <f t="shared" ca="1" si="377"/>
        <v>591-Jul-23 to 30-Jun-24</v>
      </c>
      <c r="AX242" s="9" t="str">
        <f t="shared" si="378"/>
        <v xml:space="preserve">59 to </v>
      </c>
      <c r="AY242" s="9" t="str">
        <f t="shared" si="379"/>
        <v xml:space="preserve">59 to </v>
      </c>
      <c r="AZ242" s="9"/>
      <c r="BA242" s="9"/>
    </row>
    <row r="243" spans="1:53" s="227" customFormat="1" ht="60" hidden="1" customHeight="1" x14ac:dyDescent="0.25">
      <c r="A243" s="297">
        <v>60</v>
      </c>
      <c r="B243" s="315" t="str">
        <f>IFERROR(IF(INDEX('WPTM - Section F'!B$8:B$89,MATCH('Print View'!$A243,'WPTM - Section F'!$A$8:$A$89,0))&lt;&gt;0,INDEX('WPTM - Section F'!B$8:B$89,MATCH('Print View'!$A243,'WPTM - Section F'!$A$8:$A$89,0)),""),"")</f>
        <v/>
      </c>
      <c r="C243" s="315" t="str">
        <f>IFERROR(IF(INDEX('WPTM - Section F'!C$8:C$89,MATCH('Print View'!$A243,'WPTM - Section F'!$A$8:$A$89,0))&lt;&gt;0,INDEX('WPTM - Section F'!C$8:C$89,MATCH('Print View'!$A243,'WPTM - Section F'!$A$8:$A$89,0)),""),"")</f>
        <v/>
      </c>
      <c r="D243" s="315" t="str">
        <f>IFERROR(IF(INDEX('WPTM - Section F'!D$8:D$89,MATCH('Print View'!$A243,'WPTM - Section F'!$A$8:$A$89,0))&lt;&gt;0,INDEX('WPTM - Section F'!D$8:D$89,MATCH('Print View'!$A243,'WPTM - Section F'!$A$8:$A$89,0)),""),"")</f>
        <v/>
      </c>
      <c r="E243" s="315" t="str">
        <f>IFERROR(IF(INDEX('WPTM - Section F'!E$8:E$89,MATCH('Print View'!$A243,'WPTM - Section F'!$A$8:$A$89,0))&lt;&gt;0,INDEX('WPTM - Section F'!E$8:E$89,MATCH('Print View'!$A243,'WPTM - Section F'!$A$8:$A$89,0)),""),"")</f>
        <v/>
      </c>
      <c r="F243" s="315" t="str">
        <f>IFERROR(IF(INDEX('WPTM - Section F'!N$8:N$89,MATCH('Print View'!$A243,'WPTM - Section F'!$A$8:$A$89,0))&lt;&gt;0,INDEX('WPTM - Section F'!N$8:N$89,MATCH('Print View'!$A243,'WPTM - Section F'!$A$8:$A$89,0)),""),"")</f>
        <v/>
      </c>
      <c r="G243" s="600" t="str">
        <f ca="1">IFERROR(IF(INDEX('WPTM - Section F'!D$93:D$574,MATCH('Print View'!$AR243,'WPTM - Section F'!L$93:L$574,0))&lt;&gt;0,INDEX('WPTM - Section F'!D$93:D$574,MATCH('Print View'!$AR243,'WPTM - Section F'!L$93:L$574,0)),""),"")</f>
        <v/>
      </c>
      <c r="H243" s="601"/>
      <c r="I243" s="600" t="str">
        <f ca="1">IFERROR(IF(INDEX('WPTM - Section F'!E$93:E$574,MATCH('Print View'!$AR243,'WPTM - Section F'!L$93:L$574,0))&lt;&gt;0,INDEX('WPTM - Section F'!E$93:E$574,MATCH('Print View'!$AR243,'WPTM - Section F'!L$93:L$574,0)),""),"")</f>
        <v/>
      </c>
      <c r="J243" s="601"/>
      <c r="K243" s="600" t="str">
        <f ca="1">IFERROR(IF(INDEX('WPTM - Section F'!D$93:D$574,MATCH('Print View'!$AS243,'WPTM - Section F'!L$93:L$574,0))&lt;&gt;0,INDEX('WPTM - Section F'!D$93:D$574,MATCH('Print View'!$AS243,'WPTM - Section F'!L$93:L$574,0)),""),"")</f>
        <v/>
      </c>
      <c r="L243" s="601"/>
      <c r="M243" s="600" t="str">
        <f ca="1">IFERROR(IF(INDEX('WPTM - Section F'!E$93:E$574,MATCH('Print View'!$AS243,'WPTM - Section F'!L$93:L$574,0))&lt;&gt;0,INDEX('WPTM - Section F'!E$93:E$574,MATCH('Print View'!$AS243,'WPTM - Section F'!L$93:L$574,0)),""),"")</f>
        <v/>
      </c>
      <c r="N243" s="601"/>
      <c r="O243" s="600" t="str">
        <f ca="1">IFERROR(IF(INDEX('WPTM - Section F'!D$93:D$574,MATCH('Print View'!$AT243,'WPTM - Section F'!L$93:L$574,0))&lt;&gt;0,INDEX('WPTM - Section F'!D$93:D$574,MATCH('Print View'!$AT243,'WPTM - Section F'!L$93:L$574,0)),""),"")</f>
        <v/>
      </c>
      <c r="P243" s="601"/>
      <c r="Q243" s="600" t="str">
        <f ca="1">IFERROR(IF(INDEX('WPTM - Section F'!E$93:E$574,MATCH('Print View'!$AT243,'WPTM - Section F'!L$93:L$574,0))&lt;&gt;0,INDEX('WPTM - Section F'!E$93:E$574,MATCH('Print View'!$AT243,'WPTM - Section F'!L$93:L$574,0)),""),"")</f>
        <v/>
      </c>
      <c r="R243" s="601"/>
      <c r="S243" s="600" t="str">
        <f ca="1">IFERROR(IF(INDEX('WPTM - Section F'!D$93:D$574,MATCH('Print View'!$AU243,'WPTM - Section F'!L$93:L$574,0))&lt;&gt;0,INDEX('WPTM - Section F'!D$93:D$574,MATCH('Print View'!$AU243,'WPTM - Section F'!L$93:L$574,0)),""),"")</f>
        <v/>
      </c>
      <c r="T243" s="601"/>
      <c r="U243" s="600" t="str">
        <f ca="1">IFERROR(IF(INDEX('WPTM - Section F'!E$93:E$574,MATCH('Print View'!$AU243,'WPTM - Section F'!L$93:L$574,0))&lt;&gt;0,INDEX('WPTM - Section F'!E$93:E$574,MATCH('Print View'!$AU243,'WPTM - Section F'!L$93:L$574,0)),""),"")</f>
        <v/>
      </c>
      <c r="V243" s="601"/>
      <c r="W243" s="600" t="str">
        <f ca="1">IFERROR(IF(INDEX('WPTM - Section F'!D$93:D$574,MATCH('Print View'!$AV243,'WPTM - Section F'!L$93:L$574,0))&lt;&gt;0,INDEX('WPTM - Section F'!D$93:D$574,MATCH('Print View'!$AV243,'WPTM - Section F'!L$93:L$574,0)),""),"")</f>
        <v/>
      </c>
      <c r="X243" s="601"/>
      <c r="Y243" s="600" t="str">
        <f ca="1">IFERROR(IF(INDEX('WPTM - Section F'!E$93:E$574,MATCH('Print View'!$AV243,'WPTM - Section F'!L$93:L$574,0))&lt;&gt;0,INDEX('WPTM - Section F'!E$93:E$574,MATCH('Print View'!$AV243,'WPTM - Section F'!L$93:L$574,0)),""),"")</f>
        <v/>
      </c>
      <c r="Z243" s="601"/>
      <c r="AA243" s="600" t="str">
        <f ca="1">IFERROR(IF(INDEX('WPTM - Section F'!D$93:D$574,MATCH('Print View'!$AW243,'WPTM - Section F'!L$93:L$574,0))&lt;&gt;0,INDEX('WPTM - Section F'!D$93:D$574,MATCH('Print View'!$AW243,'WPTM - Section F'!L$93:L$574,0)),""),"")</f>
        <v/>
      </c>
      <c r="AB243" s="601"/>
      <c r="AC243" s="600" t="str">
        <f ca="1">IFERROR(IF(INDEX('WPTM - Section F'!E$93:E$574,MATCH('Print View'!$AW243,'WPTM - Section F'!L$93:L$574,0))&lt;&gt;0,INDEX('WPTM - Section F'!E$93:E$574,MATCH('Print View'!$AW243,'WPTM - Section F'!L$93:L$574,0)),""),"")</f>
        <v/>
      </c>
      <c r="AD243" s="601"/>
      <c r="AE243" s="600" t="str">
        <f ca="1">IFERROR(IF(INDEX('WPTM - Section F'!D$93:D$574,MATCH('Print View'!$AX243,'WPTM - Section F'!L$93:L$574,0))&lt;&gt;0,INDEX('WPTM - Section F'!D$93:D$574,MATCH('Print View'!$AX243,'WPTM - Section F'!L$93:L$574,0)),""),"")</f>
        <v/>
      </c>
      <c r="AF243" s="601"/>
      <c r="AG243" s="600" t="str">
        <f ca="1">IFERROR(IF(INDEX('WPTM - Section F'!E$93:E$574,MATCH('Print View'!$AX243,'WPTM - Section F'!L$93:L$574,0))&lt;&gt;0,INDEX('WPTM - Section F'!E$93:E$574,MATCH('Print View'!$AX243,'WPTM - Section F'!L$93:L$574,0)),""),"")</f>
        <v/>
      </c>
      <c r="AH243" s="601"/>
      <c r="AI243" s="600" t="str">
        <f ca="1">IFERROR(IF(INDEX('WPTM - Section F'!D$93:D$574,MATCH('Print View'!$AY243,'WPTM - Section F'!L$93:L$574,0))&lt;&gt;0,INDEX('WPTM - Section F'!D$93:D$574,MATCH('Print View'!$AY243,'WPTM - Section F'!L$93:L$574,0)),""),"")</f>
        <v/>
      </c>
      <c r="AJ243" s="601"/>
      <c r="AK243" s="600" t="str">
        <f ca="1">IFERROR(IF(INDEX('WPTM - Section F'!E$93:E$574,MATCH('Print View'!$AY243,'WPTM - Section F'!L$93:L$574,0))&lt;&gt;0,INDEX('WPTM - Section F'!E$93:E$574,MATCH('Print View'!$AY243,'WPTM - Section F'!L$93:L$574,0)),""),"")</f>
        <v/>
      </c>
      <c r="AL243" s="601"/>
      <c r="AM243" s="316" t="str">
        <f>IFERROR(IF(INDEX('WPTM - Section F'!O$8:O$89,MATCH('Print View'!$A243,'WPTM - Section F'!D$8:D$89,0))&lt;&gt;0,INDEX('WPTM - Section F'!O$8:O$89,MATCH('Print View'!$A243,'WPTM - Section F'!D$8:D$89,0)),""),"")</f>
        <v/>
      </c>
      <c r="AN243" s="222"/>
      <c r="AO243" s="310"/>
      <c r="AP243" s="311"/>
      <c r="AQ243" s="311"/>
      <c r="AR243" s="247" t="str">
        <f t="shared" ca="1" si="372"/>
        <v>60</v>
      </c>
      <c r="AS243" s="3" t="str">
        <f t="shared" ca="1" si="373"/>
        <v>601-Jan-20 to 31-Dec-20</v>
      </c>
      <c r="AT243" s="3" t="str">
        <f t="shared" ca="1" si="374"/>
        <v>601-Jan-21 to 31-Dec-21</v>
      </c>
      <c r="AU243" s="3" t="str">
        <f t="shared" ca="1" si="375"/>
        <v>601-Jan-22 to 30-Jun-22</v>
      </c>
      <c r="AV243" s="3" t="str">
        <f t="shared" ca="1" si="376"/>
        <v>601-Jul-22 to 30-Jun-23</v>
      </c>
      <c r="AW243" s="3" t="str">
        <f t="shared" ca="1" si="377"/>
        <v>601-Jul-23 to 30-Jun-24</v>
      </c>
      <c r="AX243" s="9" t="str">
        <f t="shared" si="378"/>
        <v xml:space="preserve">60 to </v>
      </c>
      <c r="AY243" s="9" t="str">
        <f t="shared" si="379"/>
        <v xml:space="preserve">60 to </v>
      </c>
      <c r="AZ243" s="9"/>
      <c r="BA243" s="9"/>
    </row>
    <row r="244" spans="1:53" s="227" customFormat="1" ht="60" hidden="1" customHeight="1" x14ac:dyDescent="0.25">
      <c r="A244" s="297">
        <v>61</v>
      </c>
      <c r="B244" s="315" t="str">
        <f>IFERROR(IF(INDEX('WPTM - Section F'!B$8:B$89,MATCH('Print View'!$A244,'WPTM - Section F'!$A$8:$A$89,0))&lt;&gt;0,INDEX('WPTM - Section F'!B$8:B$89,MATCH('Print View'!$A244,'WPTM - Section F'!$A$8:$A$89,0)),""),"")</f>
        <v/>
      </c>
      <c r="C244" s="315" t="str">
        <f>IFERROR(IF(INDEX('WPTM - Section F'!C$8:C$89,MATCH('Print View'!$A244,'WPTM - Section F'!$A$8:$A$89,0))&lt;&gt;0,INDEX('WPTM - Section F'!C$8:C$89,MATCH('Print View'!$A244,'WPTM - Section F'!$A$8:$A$89,0)),""),"")</f>
        <v/>
      </c>
      <c r="D244" s="315" t="str">
        <f>IFERROR(IF(INDEX('WPTM - Section F'!D$8:D$89,MATCH('Print View'!$A244,'WPTM - Section F'!$A$8:$A$89,0))&lt;&gt;0,INDEX('WPTM - Section F'!D$8:D$89,MATCH('Print View'!$A244,'WPTM - Section F'!$A$8:$A$89,0)),""),"")</f>
        <v/>
      </c>
      <c r="E244" s="315" t="str">
        <f>IFERROR(IF(INDEX('WPTM - Section F'!E$8:E$89,MATCH('Print View'!$A244,'WPTM - Section F'!$A$8:$A$89,0))&lt;&gt;0,INDEX('WPTM - Section F'!E$8:E$89,MATCH('Print View'!$A244,'WPTM - Section F'!$A$8:$A$89,0)),""),"")</f>
        <v/>
      </c>
      <c r="F244" s="315" t="str">
        <f>IFERROR(IF(INDEX('WPTM - Section F'!N$8:N$89,MATCH('Print View'!$A244,'WPTM - Section F'!$A$8:$A$89,0))&lt;&gt;0,INDEX('WPTM - Section F'!N$8:N$89,MATCH('Print View'!$A244,'WPTM - Section F'!$A$8:$A$89,0)),""),"")</f>
        <v/>
      </c>
      <c r="G244" s="600" t="str">
        <f ca="1">IFERROR(IF(INDEX('WPTM - Section F'!D$93:D$574,MATCH('Print View'!$AR244,'WPTM - Section F'!L$93:L$574,0))&lt;&gt;0,INDEX('WPTM - Section F'!D$93:D$574,MATCH('Print View'!$AR244,'WPTM - Section F'!L$93:L$574,0)),""),"")</f>
        <v/>
      </c>
      <c r="H244" s="601"/>
      <c r="I244" s="600" t="str">
        <f ca="1">IFERROR(IF(INDEX('WPTM - Section F'!E$93:E$574,MATCH('Print View'!$AR244,'WPTM - Section F'!L$93:L$574,0))&lt;&gt;0,INDEX('WPTM - Section F'!E$93:E$574,MATCH('Print View'!$AR244,'WPTM - Section F'!L$93:L$574,0)),""),"")</f>
        <v/>
      </c>
      <c r="J244" s="601"/>
      <c r="K244" s="600" t="str">
        <f ca="1">IFERROR(IF(INDEX('WPTM - Section F'!D$93:D$574,MATCH('Print View'!$AS244,'WPTM - Section F'!L$93:L$574,0))&lt;&gt;0,INDEX('WPTM - Section F'!D$93:D$574,MATCH('Print View'!$AS244,'WPTM - Section F'!L$93:L$574,0)),""),"")</f>
        <v/>
      </c>
      <c r="L244" s="601"/>
      <c r="M244" s="600" t="str">
        <f ca="1">IFERROR(IF(INDEX('WPTM - Section F'!E$93:E$574,MATCH('Print View'!$AS244,'WPTM - Section F'!L$93:L$574,0))&lt;&gt;0,INDEX('WPTM - Section F'!E$93:E$574,MATCH('Print View'!$AS244,'WPTM - Section F'!L$93:L$574,0)),""),"")</f>
        <v/>
      </c>
      <c r="N244" s="601"/>
      <c r="O244" s="600" t="str">
        <f ca="1">IFERROR(IF(INDEX('WPTM - Section F'!D$93:D$574,MATCH('Print View'!$AT244,'WPTM - Section F'!L$93:L$574,0))&lt;&gt;0,INDEX('WPTM - Section F'!D$93:D$574,MATCH('Print View'!$AT244,'WPTM - Section F'!L$93:L$574,0)),""),"")</f>
        <v/>
      </c>
      <c r="P244" s="601"/>
      <c r="Q244" s="600" t="str">
        <f ca="1">IFERROR(IF(INDEX('WPTM - Section F'!E$93:E$574,MATCH('Print View'!$AT244,'WPTM - Section F'!L$93:L$574,0))&lt;&gt;0,INDEX('WPTM - Section F'!E$93:E$574,MATCH('Print View'!$AT244,'WPTM - Section F'!L$93:L$574,0)),""),"")</f>
        <v/>
      </c>
      <c r="R244" s="601"/>
      <c r="S244" s="600" t="str">
        <f ca="1">IFERROR(IF(INDEX('WPTM - Section F'!D$93:D$574,MATCH('Print View'!$AU244,'WPTM - Section F'!L$93:L$574,0))&lt;&gt;0,INDEX('WPTM - Section F'!D$93:D$574,MATCH('Print View'!$AU244,'WPTM - Section F'!L$93:L$574,0)),""),"")</f>
        <v/>
      </c>
      <c r="T244" s="601"/>
      <c r="U244" s="600" t="str">
        <f ca="1">IFERROR(IF(INDEX('WPTM - Section F'!E$93:E$574,MATCH('Print View'!$AU244,'WPTM - Section F'!L$93:L$574,0))&lt;&gt;0,INDEX('WPTM - Section F'!E$93:E$574,MATCH('Print View'!$AU244,'WPTM - Section F'!L$93:L$574,0)),""),"")</f>
        <v/>
      </c>
      <c r="V244" s="601"/>
      <c r="W244" s="600" t="str">
        <f ca="1">IFERROR(IF(INDEX('WPTM - Section F'!D$93:D$574,MATCH('Print View'!$AV244,'WPTM - Section F'!L$93:L$574,0))&lt;&gt;0,INDEX('WPTM - Section F'!D$93:D$574,MATCH('Print View'!$AV244,'WPTM - Section F'!L$93:L$574,0)),""),"")</f>
        <v/>
      </c>
      <c r="X244" s="601"/>
      <c r="Y244" s="600" t="str">
        <f ca="1">IFERROR(IF(INDEX('WPTM - Section F'!E$93:E$574,MATCH('Print View'!$AV244,'WPTM - Section F'!L$93:L$574,0))&lt;&gt;0,INDEX('WPTM - Section F'!E$93:E$574,MATCH('Print View'!$AV244,'WPTM - Section F'!L$93:L$574,0)),""),"")</f>
        <v/>
      </c>
      <c r="Z244" s="601"/>
      <c r="AA244" s="600" t="str">
        <f ca="1">IFERROR(IF(INDEX('WPTM - Section F'!D$93:D$574,MATCH('Print View'!$AW244,'WPTM - Section F'!L$93:L$574,0))&lt;&gt;0,INDEX('WPTM - Section F'!D$93:D$574,MATCH('Print View'!$AW244,'WPTM - Section F'!L$93:L$574,0)),""),"")</f>
        <v/>
      </c>
      <c r="AB244" s="601"/>
      <c r="AC244" s="600" t="str">
        <f ca="1">IFERROR(IF(INDEX('WPTM - Section F'!E$93:E$574,MATCH('Print View'!$AW244,'WPTM - Section F'!L$93:L$574,0))&lt;&gt;0,INDEX('WPTM - Section F'!E$93:E$574,MATCH('Print View'!$AW244,'WPTM - Section F'!L$93:L$574,0)),""),"")</f>
        <v/>
      </c>
      <c r="AD244" s="601"/>
      <c r="AE244" s="600" t="str">
        <f ca="1">IFERROR(IF(INDEX('WPTM - Section F'!D$93:D$574,MATCH('Print View'!$AX244,'WPTM - Section F'!L$93:L$574,0))&lt;&gt;0,INDEX('WPTM - Section F'!D$93:D$574,MATCH('Print View'!$AX244,'WPTM - Section F'!L$93:L$574,0)),""),"")</f>
        <v/>
      </c>
      <c r="AF244" s="601"/>
      <c r="AG244" s="600" t="str">
        <f ca="1">IFERROR(IF(INDEX('WPTM - Section F'!E$93:E$574,MATCH('Print View'!$AX244,'WPTM - Section F'!L$93:L$574,0))&lt;&gt;0,INDEX('WPTM - Section F'!E$93:E$574,MATCH('Print View'!$AX244,'WPTM - Section F'!L$93:L$574,0)),""),"")</f>
        <v/>
      </c>
      <c r="AH244" s="601"/>
      <c r="AI244" s="600" t="str">
        <f ca="1">IFERROR(IF(INDEX('WPTM - Section F'!D$93:D$574,MATCH('Print View'!$AY244,'WPTM - Section F'!L$93:L$574,0))&lt;&gt;0,INDEX('WPTM - Section F'!D$93:D$574,MATCH('Print View'!$AY244,'WPTM - Section F'!L$93:L$574,0)),""),"")</f>
        <v/>
      </c>
      <c r="AJ244" s="601"/>
      <c r="AK244" s="600" t="str">
        <f ca="1">IFERROR(IF(INDEX('WPTM - Section F'!E$93:E$574,MATCH('Print View'!$AY244,'WPTM - Section F'!L$93:L$574,0))&lt;&gt;0,INDEX('WPTM - Section F'!E$93:E$574,MATCH('Print View'!$AY244,'WPTM - Section F'!L$93:L$574,0)),""),"")</f>
        <v/>
      </c>
      <c r="AL244" s="601"/>
      <c r="AM244" s="316" t="str">
        <f>IFERROR(IF(INDEX('WPTM - Section F'!O$8:O$89,MATCH('Print View'!$A244,'WPTM - Section F'!D$8:D$89,0))&lt;&gt;0,INDEX('WPTM - Section F'!O$8:O$89,MATCH('Print View'!$A244,'WPTM - Section F'!D$8:D$89,0)),""),"")</f>
        <v/>
      </c>
      <c r="AN244" s="222"/>
      <c r="AO244" s="310"/>
      <c r="AP244" s="311"/>
      <c r="AQ244" s="311"/>
      <c r="AR244" s="247" t="str">
        <f t="shared" ca="1" si="372"/>
        <v>61</v>
      </c>
      <c r="AS244" s="3" t="str">
        <f t="shared" ca="1" si="373"/>
        <v>611-Jan-20 to 31-Dec-20</v>
      </c>
      <c r="AT244" s="3" t="str">
        <f t="shared" ca="1" si="374"/>
        <v>611-Jan-21 to 31-Dec-21</v>
      </c>
      <c r="AU244" s="3" t="str">
        <f t="shared" ca="1" si="375"/>
        <v>611-Jan-22 to 30-Jun-22</v>
      </c>
      <c r="AV244" s="3" t="str">
        <f t="shared" ca="1" si="376"/>
        <v>611-Jul-22 to 30-Jun-23</v>
      </c>
      <c r="AW244" s="3" t="str">
        <f t="shared" ca="1" si="377"/>
        <v>611-Jul-23 to 30-Jun-24</v>
      </c>
      <c r="AX244" s="9" t="str">
        <f t="shared" si="378"/>
        <v xml:space="preserve">61 to </v>
      </c>
      <c r="AY244" s="9" t="str">
        <f t="shared" si="379"/>
        <v xml:space="preserve">61 to </v>
      </c>
      <c r="AZ244" s="9"/>
      <c r="BA244" s="9"/>
    </row>
    <row r="245" spans="1:53" s="227" customFormat="1" ht="60" hidden="1" customHeight="1" x14ac:dyDescent="0.25">
      <c r="A245" s="297">
        <v>62</v>
      </c>
      <c r="B245" s="315" t="str">
        <f>IFERROR(IF(INDEX('WPTM - Section F'!B$8:B$89,MATCH('Print View'!$A245,'WPTM - Section F'!$A$8:$A$89,0))&lt;&gt;0,INDEX('WPTM - Section F'!B$8:B$89,MATCH('Print View'!$A245,'WPTM - Section F'!$A$8:$A$89,0)),""),"")</f>
        <v/>
      </c>
      <c r="C245" s="315" t="str">
        <f>IFERROR(IF(INDEX('WPTM - Section F'!C$8:C$89,MATCH('Print View'!$A245,'WPTM - Section F'!$A$8:$A$89,0))&lt;&gt;0,INDEX('WPTM - Section F'!C$8:C$89,MATCH('Print View'!$A245,'WPTM - Section F'!$A$8:$A$89,0)),""),"")</f>
        <v/>
      </c>
      <c r="D245" s="315" t="str">
        <f>IFERROR(IF(INDEX('WPTM - Section F'!D$8:D$89,MATCH('Print View'!$A245,'WPTM - Section F'!$A$8:$A$89,0))&lt;&gt;0,INDEX('WPTM - Section F'!D$8:D$89,MATCH('Print View'!$A245,'WPTM - Section F'!$A$8:$A$89,0)),""),"")</f>
        <v/>
      </c>
      <c r="E245" s="315" t="str">
        <f>IFERROR(IF(INDEX('WPTM - Section F'!E$8:E$89,MATCH('Print View'!$A245,'WPTM - Section F'!$A$8:$A$89,0))&lt;&gt;0,INDEX('WPTM - Section F'!E$8:E$89,MATCH('Print View'!$A245,'WPTM - Section F'!$A$8:$A$89,0)),""),"")</f>
        <v/>
      </c>
      <c r="F245" s="315" t="str">
        <f>IFERROR(IF(INDEX('WPTM - Section F'!N$8:N$89,MATCH('Print View'!$A245,'WPTM - Section F'!$A$8:$A$89,0))&lt;&gt;0,INDEX('WPTM - Section F'!N$8:N$89,MATCH('Print View'!$A245,'WPTM - Section F'!$A$8:$A$89,0)),""),"")</f>
        <v/>
      </c>
      <c r="G245" s="600" t="str">
        <f ca="1">IFERROR(IF(INDEX('WPTM - Section F'!D$93:D$574,MATCH('Print View'!$AR245,'WPTM - Section F'!L$93:L$574,0))&lt;&gt;0,INDEX('WPTM - Section F'!D$93:D$574,MATCH('Print View'!$AR245,'WPTM - Section F'!L$93:L$574,0)),""),"")</f>
        <v/>
      </c>
      <c r="H245" s="601"/>
      <c r="I245" s="600" t="str">
        <f ca="1">IFERROR(IF(INDEX('WPTM - Section F'!E$93:E$574,MATCH('Print View'!$AR245,'WPTM - Section F'!L$93:L$574,0))&lt;&gt;0,INDEX('WPTM - Section F'!E$93:E$574,MATCH('Print View'!$AR245,'WPTM - Section F'!L$93:L$574,0)),""),"")</f>
        <v/>
      </c>
      <c r="J245" s="601"/>
      <c r="K245" s="600" t="str">
        <f ca="1">IFERROR(IF(INDEX('WPTM - Section F'!D$93:D$574,MATCH('Print View'!$AS245,'WPTM - Section F'!L$93:L$574,0))&lt;&gt;0,INDEX('WPTM - Section F'!D$93:D$574,MATCH('Print View'!$AS245,'WPTM - Section F'!L$93:L$574,0)),""),"")</f>
        <v/>
      </c>
      <c r="L245" s="601"/>
      <c r="M245" s="600" t="str">
        <f ca="1">IFERROR(IF(INDEX('WPTM - Section F'!E$93:E$574,MATCH('Print View'!$AS245,'WPTM - Section F'!L$93:L$574,0))&lt;&gt;0,INDEX('WPTM - Section F'!E$93:E$574,MATCH('Print View'!$AS245,'WPTM - Section F'!L$93:L$574,0)),""),"")</f>
        <v/>
      </c>
      <c r="N245" s="601"/>
      <c r="O245" s="600" t="str">
        <f ca="1">IFERROR(IF(INDEX('WPTM - Section F'!D$93:D$574,MATCH('Print View'!$AT245,'WPTM - Section F'!L$93:L$574,0))&lt;&gt;0,INDEX('WPTM - Section F'!D$93:D$574,MATCH('Print View'!$AT245,'WPTM - Section F'!L$93:L$574,0)),""),"")</f>
        <v/>
      </c>
      <c r="P245" s="601"/>
      <c r="Q245" s="600" t="str">
        <f ca="1">IFERROR(IF(INDEX('WPTM - Section F'!E$93:E$574,MATCH('Print View'!$AT245,'WPTM - Section F'!L$93:L$574,0))&lt;&gt;0,INDEX('WPTM - Section F'!E$93:E$574,MATCH('Print View'!$AT245,'WPTM - Section F'!L$93:L$574,0)),""),"")</f>
        <v/>
      </c>
      <c r="R245" s="601"/>
      <c r="S245" s="600" t="str">
        <f ca="1">IFERROR(IF(INDEX('WPTM - Section F'!D$93:D$574,MATCH('Print View'!$AU245,'WPTM - Section F'!L$93:L$574,0))&lt;&gt;0,INDEX('WPTM - Section F'!D$93:D$574,MATCH('Print View'!$AU245,'WPTM - Section F'!L$93:L$574,0)),""),"")</f>
        <v/>
      </c>
      <c r="T245" s="601"/>
      <c r="U245" s="600" t="str">
        <f ca="1">IFERROR(IF(INDEX('WPTM - Section F'!E$93:E$574,MATCH('Print View'!$AU245,'WPTM - Section F'!L$93:L$574,0))&lt;&gt;0,INDEX('WPTM - Section F'!E$93:E$574,MATCH('Print View'!$AU245,'WPTM - Section F'!L$93:L$574,0)),""),"")</f>
        <v/>
      </c>
      <c r="V245" s="601"/>
      <c r="W245" s="600" t="str">
        <f ca="1">IFERROR(IF(INDEX('WPTM - Section F'!D$93:D$574,MATCH('Print View'!$AV245,'WPTM - Section F'!L$93:L$574,0))&lt;&gt;0,INDEX('WPTM - Section F'!D$93:D$574,MATCH('Print View'!$AV245,'WPTM - Section F'!L$93:L$574,0)),""),"")</f>
        <v/>
      </c>
      <c r="X245" s="601"/>
      <c r="Y245" s="600" t="str">
        <f ca="1">IFERROR(IF(INDEX('WPTM - Section F'!E$93:E$574,MATCH('Print View'!$AV245,'WPTM - Section F'!L$93:L$574,0))&lt;&gt;0,INDEX('WPTM - Section F'!E$93:E$574,MATCH('Print View'!$AV245,'WPTM - Section F'!L$93:L$574,0)),""),"")</f>
        <v/>
      </c>
      <c r="Z245" s="601"/>
      <c r="AA245" s="600" t="str">
        <f ca="1">IFERROR(IF(INDEX('WPTM - Section F'!D$93:D$574,MATCH('Print View'!$AW245,'WPTM - Section F'!L$93:L$574,0))&lt;&gt;0,INDEX('WPTM - Section F'!D$93:D$574,MATCH('Print View'!$AW245,'WPTM - Section F'!L$93:L$574,0)),""),"")</f>
        <v/>
      </c>
      <c r="AB245" s="601"/>
      <c r="AC245" s="600" t="str">
        <f ca="1">IFERROR(IF(INDEX('WPTM - Section F'!E$93:E$574,MATCH('Print View'!$AW245,'WPTM - Section F'!L$93:L$574,0))&lt;&gt;0,INDEX('WPTM - Section F'!E$93:E$574,MATCH('Print View'!$AW245,'WPTM - Section F'!L$93:L$574,0)),""),"")</f>
        <v/>
      </c>
      <c r="AD245" s="601"/>
      <c r="AE245" s="600" t="str">
        <f ca="1">IFERROR(IF(INDEX('WPTM - Section F'!D$93:D$574,MATCH('Print View'!$AX245,'WPTM - Section F'!L$93:L$574,0))&lt;&gt;0,INDEX('WPTM - Section F'!D$93:D$574,MATCH('Print View'!$AX245,'WPTM - Section F'!L$93:L$574,0)),""),"")</f>
        <v/>
      </c>
      <c r="AF245" s="601"/>
      <c r="AG245" s="600" t="str">
        <f ca="1">IFERROR(IF(INDEX('WPTM - Section F'!E$93:E$574,MATCH('Print View'!$AX245,'WPTM - Section F'!L$93:L$574,0))&lt;&gt;0,INDEX('WPTM - Section F'!E$93:E$574,MATCH('Print View'!$AX245,'WPTM - Section F'!L$93:L$574,0)),""),"")</f>
        <v/>
      </c>
      <c r="AH245" s="601"/>
      <c r="AI245" s="600" t="str">
        <f ca="1">IFERROR(IF(INDEX('WPTM - Section F'!D$93:D$574,MATCH('Print View'!$AY245,'WPTM - Section F'!L$93:L$574,0))&lt;&gt;0,INDEX('WPTM - Section F'!D$93:D$574,MATCH('Print View'!$AY245,'WPTM - Section F'!L$93:L$574,0)),""),"")</f>
        <v/>
      </c>
      <c r="AJ245" s="601"/>
      <c r="AK245" s="600" t="str">
        <f ca="1">IFERROR(IF(INDEX('WPTM - Section F'!E$93:E$574,MATCH('Print View'!$AY245,'WPTM - Section F'!L$93:L$574,0))&lt;&gt;0,INDEX('WPTM - Section F'!E$93:E$574,MATCH('Print View'!$AY245,'WPTM - Section F'!L$93:L$574,0)),""),"")</f>
        <v/>
      </c>
      <c r="AL245" s="601"/>
      <c r="AM245" s="316" t="str">
        <f>IFERROR(IF(INDEX('WPTM - Section F'!O$8:O$89,MATCH('Print View'!$A245,'WPTM - Section F'!D$8:D$89,0))&lt;&gt;0,INDEX('WPTM - Section F'!O$8:O$89,MATCH('Print View'!$A245,'WPTM - Section F'!D$8:D$89,0)),""),"")</f>
        <v/>
      </c>
      <c r="AN245" s="222"/>
      <c r="AO245" s="310"/>
      <c r="AP245" s="311"/>
      <c r="AQ245" s="311"/>
      <c r="AR245" s="247" t="str">
        <f t="shared" ca="1" si="372"/>
        <v>62</v>
      </c>
      <c r="AS245" s="3" t="str">
        <f t="shared" ca="1" si="373"/>
        <v>621-Jan-20 to 31-Dec-20</v>
      </c>
      <c r="AT245" s="3" t="str">
        <f t="shared" ca="1" si="374"/>
        <v>621-Jan-21 to 31-Dec-21</v>
      </c>
      <c r="AU245" s="3" t="str">
        <f t="shared" ca="1" si="375"/>
        <v>621-Jan-22 to 30-Jun-22</v>
      </c>
      <c r="AV245" s="3" t="str">
        <f t="shared" ca="1" si="376"/>
        <v>621-Jul-22 to 30-Jun-23</v>
      </c>
      <c r="AW245" s="3" t="str">
        <f t="shared" ca="1" si="377"/>
        <v>621-Jul-23 to 30-Jun-24</v>
      </c>
      <c r="AX245" s="9" t="str">
        <f t="shared" si="378"/>
        <v xml:space="preserve">62 to </v>
      </c>
      <c r="AY245" s="9" t="str">
        <f t="shared" si="379"/>
        <v xml:space="preserve">62 to </v>
      </c>
      <c r="AZ245" s="9"/>
      <c r="BA245" s="9"/>
    </row>
    <row r="246" spans="1:53" s="227" customFormat="1" ht="60" hidden="1" customHeight="1" x14ac:dyDescent="0.25">
      <c r="A246" s="297">
        <v>63</v>
      </c>
      <c r="B246" s="315" t="str">
        <f>IFERROR(IF(INDEX('WPTM - Section F'!B$8:B$89,MATCH('Print View'!$A246,'WPTM - Section F'!$A$8:$A$89,0))&lt;&gt;0,INDEX('WPTM - Section F'!B$8:B$89,MATCH('Print View'!$A246,'WPTM - Section F'!$A$8:$A$89,0)),""),"")</f>
        <v/>
      </c>
      <c r="C246" s="315" t="str">
        <f>IFERROR(IF(INDEX('WPTM - Section F'!C$8:C$89,MATCH('Print View'!$A246,'WPTM - Section F'!$A$8:$A$89,0))&lt;&gt;0,INDEX('WPTM - Section F'!C$8:C$89,MATCH('Print View'!$A246,'WPTM - Section F'!$A$8:$A$89,0)),""),"")</f>
        <v/>
      </c>
      <c r="D246" s="315" t="str">
        <f>IFERROR(IF(INDEX('WPTM - Section F'!D$8:D$89,MATCH('Print View'!$A246,'WPTM - Section F'!$A$8:$A$89,0))&lt;&gt;0,INDEX('WPTM - Section F'!D$8:D$89,MATCH('Print View'!$A246,'WPTM - Section F'!$A$8:$A$89,0)),""),"")</f>
        <v/>
      </c>
      <c r="E246" s="315" t="str">
        <f>IFERROR(IF(INDEX('WPTM - Section F'!E$8:E$89,MATCH('Print View'!$A246,'WPTM - Section F'!$A$8:$A$89,0))&lt;&gt;0,INDEX('WPTM - Section F'!E$8:E$89,MATCH('Print View'!$A246,'WPTM - Section F'!$A$8:$A$89,0)),""),"")</f>
        <v/>
      </c>
      <c r="F246" s="315" t="str">
        <f>IFERROR(IF(INDEX('WPTM - Section F'!N$8:N$89,MATCH('Print View'!$A246,'WPTM - Section F'!$A$8:$A$89,0))&lt;&gt;0,INDEX('WPTM - Section F'!N$8:N$89,MATCH('Print View'!$A246,'WPTM - Section F'!$A$8:$A$89,0)),""),"")</f>
        <v/>
      </c>
      <c r="G246" s="600" t="str">
        <f ca="1">IFERROR(IF(INDEX('WPTM - Section F'!D$93:D$574,MATCH('Print View'!$AR246,'WPTM - Section F'!L$93:L$574,0))&lt;&gt;0,INDEX('WPTM - Section F'!D$93:D$574,MATCH('Print View'!$AR246,'WPTM - Section F'!L$93:L$574,0)),""),"")</f>
        <v/>
      </c>
      <c r="H246" s="601"/>
      <c r="I246" s="600" t="str">
        <f ca="1">IFERROR(IF(INDEX('WPTM - Section F'!E$93:E$574,MATCH('Print View'!$AR246,'WPTM - Section F'!L$93:L$574,0))&lt;&gt;0,INDEX('WPTM - Section F'!E$93:E$574,MATCH('Print View'!$AR246,'WPTM - Section F'!L$93:L$574,0)),""),"")</f>
        <v/>
      </c>
      <c r="J246" s="601"/>
      <c r="K246" s="600" t="str">
        <f ca="1">IFERROR(IF(INDEX('WPTM - Section F'!D$93:D$574,MATCH('Print View'!$AS246,'WPTM - Section F'!L$93:L$574,0))&lt;&gt;0,INDEX('WPTM - Section F'!D$93:D$574,MATCH('Print View'!$AS246,'WPTM - Section F'!L$93:L$574,0)),""),"")</f>
        <v/>
      </c>
      <c r="L246" s="601"/>
      <c r="M246" s="600" t="str">
        <f ca="1">IFERROR(IF(INDEX('WPTM - Section F'!E$93:E$574,MATCH('Print View'!$AS246,'WPTM - Section F'!L$93:L$574,0))&lt;&gt;0,INDEX('WPTM - Section F'!E$93:E$574,MATCH('Print View'!$AS246,'WPTM - Section F'!L$93:L$574,0)),""),"")</f>
        <v/>
      </c>
      <c r="N246" s="601"/>
      <c r="O246" s="600" t="str">
        <f ca="1">IFERROR(IF(INDEX('WPTM - Section F'!D$93:D$574,MATCH('Print View'!$AT246,'WPTM - Section F'!L$93:L$574,0))&lt;&gt;0,INDEX('WPTM - Section F'!D$93:D$574,MATCH('Print View'!$AT246,'WPTM - Section F'!L$93:L$574,0)),""),"")</f>
        <v/>
      </c>
      <c r="P246" s="601"/>
      <c r="Q246" s="600" t="str">
        <f ca="1">IFERROR(IF(INDEX('WPTM - Section F'!E$93:E$574,MATCH('Print View'!$AT246,'WPTM - Section F'!L$93:L$574,0))&lt;&gt;0,INDEX('WPTM - Section F'!E$93:E$574,MATCH('Print View'!$AT246,'WPTM - Section F'!L$93:L$574,0)),""),"")</f>
        <v/>
      </c>
      <c r="R246" s="601"/>
      <c r="S246" s="600" t="str">
        <f ca="1">IFERROR(IF(INDEX('WPTM - Section F'!D$93:D$574,MATCH('Print View'!$AU246,'WPTM - Section F'!L$93:L$574,0))&lt;&gt;0,INDEX('WPTM - Section F'!D$93:D$574,MATCH('Print View'!$AU246,'WPTM - Section F'!L$93:L$574,0)),""),"")</f>
        <v/>
      </c>
      <c r="T246" s="601"/>
      <c r="U246" s="600" t="str">
        <f ca="1">IFERROR(IF(INDEX('WPTM - Section F'!E$93:E$574,MATCH('Print View'!$AU246,'WPTM - Section F'!L$93:L$574,0))&lt;&gt;0,INDEX('WPTM - Section F'!E$93:E$574,MATCH('Print View'!$AU246,'WPTM - Section F'!L$93:L$574,0)),""),"")</f>
        <v/>
      </c>
      <c r="V246" s="601"/>
      <c r="W246" s="600" t="str">
        <f ca="1">IFERROR(IF(INDEX('WPTM - Section F'!D$93:D$574,MATCH('Print View'!$AV246,'WPTM - Section F'!L$93:L$574,0))&lt;&gt;0,INDEX('WPTM - Section F'!D$93:D$574,MATCH('Print View'!$AV246,'WPTM - Section F'!L$93:L$574,0)),""),"")</f>
        <v/>
      </c>
      <c r="X246" s="601"/>
      <c r="Y246" s="600" t="str">
        <f ca="1">IFERROR(IF(INDEX('WPTM - Section F'!E$93:E$574,MATCH('Print View'!$AV246,'WPTM - Section F'!L$93:L$574,0))&lt;&gt;0,INDEX('WPTM - Section F'!E$93:E$574,MATCH('Print View'!$AV246,'WPTM - Section F'!L$93:L$574,0)),""),"")</f>
        <v/>
      </c>
      <c r="Z246" s="601"/>
      <c r="AA246" s="600" t="str">
        <f ca="1">IFERROR(IF(INDEX('WPTM - Section F'!D$93:D$574,MATCH('Print View'!$AW246,'WPTM - Section F'!L$93:L$574,0))&lt;&gt;0,INDEX('WPTM - Section F'!D$93:D$574,MATCH('Print View'!$AW246,'WPTM - Section F'!L$93:L$574,0)),""),"")</f>
        <v/>
      </c>
      <c r="AB246" s="601"/>
      <c r="AC246" s="600" t="str">
        <f ca="1">IFERROR(IF(INDEX('WPTM - Section F'!E$93:E$574,MATCH('Print View'!$AW246,'WPTM - Section F'!L$93:L$574,0))&lt;&gt;0,INDEX('WPTM - Section F'!E$93:E$574,MATCH('Print View'!$AW246,'WPTM - Section F'!L$93:L$574,0)),""),"")</f>
        <v/>
      </c>
      <c r="AD246" s="601"/>
      <c r="AE246" s="600" t="str">
        <f ca="1">IFERROR(IF(INDEX('WPTM - Section F'!D$93:D$574,MATCH('Print View'!$AX246,'WPTM - Section F'!L$93:L$574,0))&lt;&gt;0,INDEX('WPTM - Section F'!D$93:D$574,MATCH('Print View'!$AX246,'WPTM - Section F'!L$93:L$574,0)),""),"")</f>
        <v/>
      </c>
      <c r="AF246" s="601"/>
      <c r="AG246" s="600" t="str">
        <f ca="1">IFERROR(IF(INDEX('WPTM - Section F'!E$93:E$574,MATCH('Print View'!$AX246,'WPTM - Section F'!L$93:L$574,0))&lt;&gt;0,INDEX('WPTM - Section F'!E$93:E$574,MATCH('Print View'!$AX246,'WPTM - Section F'!L$93:L$574,0)),""),"")</f>
        <v/>
      </c>
      <c r="AH246" s="601"/>
      <c r="AI246" s="600" t="str">
        <f ca="1">IFERROR(IF(INDEX('WPTM - Section F'!D$93:D$574,MATCH('Print View'!$AY246,'WPTM - Section F'!L$93:L$574,0))&lt;&gt;0,INDEX('WPTM - Section F'!D$93:D$574,MATCH('Print View'!$AY246,'WPTM - Section F'!L$93:L$574,0)),""),"")</f>
        <v/>
      </c>
      <c r="AJ246" s="601"/>
      <c r="AK246" s="600" t="str">
        <f ca="1">IFERROR(IF(INDEX('WPTM - Section F'!E$93:E$574,MATCH('Print View'!$AY246,'WPTM - Section F'!L$93:L$574,0))&lt;&gt;0,INDEX('WPTM - Section F'!E$93:E$574,MATCH('Print View'!$AY246,'WPTM - Section F'!L$93:L$574,0)),""),"")</f>
        <v/>
      </c>
      <c r="AL246" s="601"/>
      <c r="AM246" s="316" t="str">
        <f>IFERROR(IF(INDEX('WPTM - Section F'!O$8:O$89,MATCH('Print View'!$A246,'WPTM - Section F'!D$8:D$89,0))&lt;&gt;0,INDEX('WPTM - Section F'!O$8:O$89,MATCH('Print View'!$A246,'WPTM - Section F'!D$8:D$89,0)),""),"")</f>
        <v/>
      </c>
      <c r="AN246" s="222"/>
      <c r="AO246" s="310"/>
      <c r="AP246" s="311"/>
      <c r="AQ246" s="311"/>
      <c r="AR246" s="247" t="str">
        <f t="shared" ca="1" si="372"/>
        <v>63</v>
      </c>
      <c r="AS246" s="3" t="str">
        <f t="shared" ca="1" si="373"/>
        <v>631-Jan-20 to 31-Dec-20</v>
      </c>
      <c r="AT246" s="3" t="str">
        <f t="shared" ca="1" si="374"/>
        <v>631-Jan-21 to 31-Dec-21</v>
      </c>
      <c r="AU246" s="3" t="str">
        <f t="shared" ca="1" si="375"/>
        <v>631-Jan-22 to 30-Jun-22</v>
      </c>
      <c r="AV246" s="3" t="str">
        <f t="shared" ca="1" si="376"/>
        <v>631-Jul-22 to 30-Jun-23</v>
      </c>
      <c r="AW246" s="3" t="str">
        <f t="shared" ca="1" si="377"/>
        <v>631-Jul-23 to 30-Jun-24</v>
      </c>
      <c r="AX246" s="9" t="str">
        <f t="shared" si="378"/>
        <v xml:space="preserve">63 to </v>
      </c>
      <c r="AY246" s="9" t="str">
        <f t="shared" si="379"/>
        <v xml:space="preserve">63 to </v>
      </c>
      <c r="AZ246" s="9"/>
      <c r="BA246" s="9"/>
    </row>
    <row r="247" spans="1:53" s="227" customFormat="1" ht="60" hidden="1" customHeight="1" x14ac:dyDescent="0.25">
      <c r="A247" s="297">
        <v>64</v>
      </c>
      <c r="B247" s="315" t="str">
        <f>IFERROR(IF(INDEX('WPTM - Section F'!B$8:B$89,MATCH('Print View'!$A247,'WPTM - Section F'!$A$8:$A$89,0))&lt;&gt;0,INDEX('WPTM - Section F'!B$8:B$89,MATCH('Print View'!$A247,'WPTM - Section F'!$A$8:$A$89,0)),""),"")</f>
        <v/>
      </c>
      <c r="C247" s="315" t="str">
        <f>IFERROR(IF(INDEX('WPTM - Section F'!C$8:C$89,MATCH('Print View'!$A247,'WPTM - Section F'!$A$8:$A$89,0))&lt;&gt;0,INDEX('WPTM - Section F'!C$8:C$89,MATCH('Print View'!$A247,'WPTM - Section F'!$A$8:$A$89,0)),""),"")</f>
        <v/>
      </c>
      <c r="D247" s="315" t="str">
        <f>IFERROR(IF(INDEX('WPTM - Section F'!D$8:D$89,MATCH('Print View'!$A247,'WPTM - Section F'!$A$8:$A$89,0))&lt;&gt;0,INDEX('WPTM - Section F'!D$8:D$89,MATCH('Print View'!$A247,'WPTM - Section F'!$A$8:$A$89,0)),""),"")</f>
        <v/>
      </c>
      <c r="E247" s="315" t="str">
        <f>IFERROR(IF(INDEX('WPTM - Section F'!E$8:E$89,MATCH('Print View'!$A247,'WPTM - Section F'!$A$8:$A$89,0))&lt;&gt;0,INDEX('WPTM - Section F'!E$8:E$89,MATCH('Print View'!$A247,'WPTM - Section F'!$A$8:$A$89,0)),""),"")</f>
        <v/>
      </c>
      <c r="F247" s="315" t="str">
        <f>IFERROR(IF(INDEX('WPTM - Section F'!N$8:N$89,MATCH('Print View'!$A247,'WPTM - Section F'!$A$8:$A$89,0))&lt;&gt;0,INDEX('WPTM - Section F'!N$8:N$89,MATCH('Print View'!$A247,'WPTM - Section F'!$A$8:$A$89,0)),""),"")</f>
        <v/>
      </c>
      <c r="G247" s="600" t="str">
        <f ca="1">IFERROR(IF(INDEX('WPTM - Section F'!D$93:D$574,MATCH('Print View'!$AR247,'WPTM - Section F'!L$93:L$574,0))&lt;&gt;0,INDEX('WPTM - Section F'!D$93:D$574,MATCH('Print View'!$AR247,'WPTM - Section F'!L$93:L$574,0)),""),"")</f>
        <v/>
      </c>
      <c r="H247" s="601"/>
      <c r="I247" s="600" t="str">
        <f ca="1">IFERROR(IF(INDEX('WPTM - Section F'!E$93:E$574,MATCH('Print View'!$AR247,'WPTM - Section F'!L$93:L$574,0))&lt;&gt;0,INDEX('WPTM - Section F'!E$93:E$574,MATCH('Print View'!$AR247,'WPTM - Section F'!L$93:L$574,0)),""),"")</f>
        <v/>
      </c>
      <c r="J247" s="601"/>
      <c r="K247" s="600" t="str">
        <f ca="1">IFERROR(IF(INDEX('WPTM - Section F'!D$93:D$574,MATCH('Print View'!$AS247,'WPTM - Section F'!L$93:L$574,0))&lt;&gt;0,INDEX('WPTM - Section F'!D$93:D$574,MATCH('Print View'!$AS247,'WPTM - Section F'!L$93:L$574,0)),""),"")</f>
        <v/>
      </c>
      <c r="L247" s="601"/>
      <c r="M247" s="600" t="str">
        <f ca="1">IFERROR(IF(INDEX('WPTM - Section F'!E$93:E$574,MATCH('Print View'!$AS247,'WPTM - Section F'!L$93:L$574,0))&lt;&gt;0,INDEX('WPTM - Section F'!E$93:E$574,MATCH('Print View'!$AS247,'WPTM - Section F'!L$93:L$574,0)),""),"")</f>
        <v/>
      </c>
      <c r="N247" s="601"/>
      <c r="O247" s="600" t="str">
        <f ca="1">IFERROR(IF(INDEX('WPTM - Section F'!D$93:D$574,MATCH('Print View'!$AT247,'WPTM - Section F'!L$93:L$574,0))&lt;&gt;0,INDEX('WPTM - Section F'!D$93:D$574,MATCH('Print View'!$AT247,'WPTM - Section F'!L$93:L$574,0)),""),"")</f>
        <v/>
      </c>
      <c r="P247" s="601"/>
      <c r="Q247" s="600" t="str">
        <f ca="1">IFERROR(IF(INDEX('WPTM - Section F'!E$93:E$574,MATCH('Print View'!$AT247,'WPTM - Section F'!L$93:L$574,0))&lt;&gt;0,INDEX('WPTM - Section F'!E$93:E$574,MATCH('Print View'!$AT247,'WPTM - Section F'!L$93:L$574,0)),""),"")</f>
        <v/>
      </c>
      <c r="R247" s="601"/>
      <c r="S247" s="600" t="str">
        <f ca="1">IFERROR(IF(INDEX('WPTM - Section F'!D$93:D$574,MATCH('Print View'!$AU247,'WPTM - Section F'!L$93:L$574,0))&lt;&gt;0,INDEX('WPTM - Section F'!D$93:D$574,MATCH('Print View'!$AU247,'WPTM - Section F'!L$93:L$574,0)),""),"")</f>
        <v/>
      </c>
      <c r="T247" s="601"/>
      <c r="U247" s="600" t="str">
        <f ca="1">IFERROR(IF(INDEX('WPTM - Section F'!E$93:E$574,MATCH('Print View'!$AU247,'WPTM - Section F'!L$93:L$574,0))&lt;&gt;0,INDEX('WPTM - Section F'!E$93:E$574,MATCH('Print View'!$AU247,'WPTM - Section F'!L$93:L$574,0)),""),"")</f>
        <v/>
      </c>
      <c r="V247" s="601"/>
      <c r="W247" s="600" t="str">
        <f ca="1">IFERROR(IF(INDEX('WPTM - Section F'!D$93:D$574,MATCH('Print View'!$AV247,'WPTM - Section F'!L$93:L$574,0))&lt;&gt;0,INDEX('WPTM - Section F'!D$93:D$574,MATCH('Print View'!$AV247,'WPTM - Section F'!L$93:L$574,0)),""),"")</f>
        <v/>
      </c>
      <c r="X247" s="601"/>
      <c r="Y247" s="600" t="str">
        <f ca="1">IFERROR(IF(INDEX('WPTM - Section F'!E$93:E$574,MATCH('Print View'!$AV247,'WPTM - Section F'!L$93:L$574,0))&lt;&gt;0,INDEX('WPTM - Section F'!E$93:E$574,MATCH('Print View'!$AV247,'WPTM - Section F'!L$93:L$574,0)),""),"")</f>
        <v/>
      </c>
      <c r="Z247" s="601"/>
      <c r="AA247" s="600" t="str">
        <f ca="1">IFERROR(IF(INDEX('WPTM - Section F'!D$93:D$574,MATCH('Print View'!$AW247,'WPTM - Section F'!L$93:L$574,0))&lt;&gt;0,INDEX('WPTM - Section F'!D$93:D$574,MATCH('Print View'!$AW247,'WPTM - Section F'!L$93:L$574,0)),""),"")</f>
        <v/>
      </c>
      <c r="AB247" s="601"/>
      <c r="AC247" s="600" t="str">
        <f ca="1">IFERROR(IF(INDEX('WPTM - Section F'!E$93:E$574,MATCH('Print View'!$AW247,'WPTM - Section F'!L$93:L$574,0))&lt;&gt;0,INDEX('WPTM - Section F'!E$93:E$574,MATCH('Print View'!$AW247,'WPTM - Section F'!L$93:L$574,0)),""),"")</f>
        <v/>
      </c>
      <c r="AD247" s="601"/>
      <c r="AE247" s="600" t="str">
        <f ca="1">IFERROR(IF(INDEX('WPTM - Section F'!D$93:D$574,MATCH('Print View'!$AX247,'WPTM - Section F'!L$93:L$574,0))&lt;&gt;0,INDEX('WPTM - Section F'!D$93:D$574,MATCH('Print View'!$AX247,'WPTM - Section F'!L$93:L$574,0)),""),"")</f>
        <v/>
      </c>
      <c r="AF247" s="601"/>
      <c r="AG247" s="600" t="str">
        <f ca="1">IFERROR(IF(INDEX('WPTM - Section F'!E$93:E$574,MATCH('Print View'!$AX247,'WPTM - Section F'!L$93:L$574,0))&lt;&gt;0,INDEX('WPTM - Section F'!E$93:E$574,MATCH('Print View'!$AX247,'WPTM - Section F'!L$93:L$574,0)),""),"")</f>
        <v/>
      </c>
      <c r="AH247" s="601"/>
      <c r="AI247" s="600" t="str">
        <f ca="1">IFERROR(IF(INDEX('WPTM - Section F'!D$93:D$574,MATCH('Print View'!$AY247,'WPTM - Section F'!L$93:L$574,0))&lt;&gt;0,INDEX('WPTM - Section F'!D$93:D$574,MATCH('Print View'!$AY247,'WPTM - Section F'!L$93:L$574,0)),""),"")</f>
        <v/>
      </c>
      <c r="AJ247" s="601"/>
      <c r="AK247" s="600" t="str">
        <f ca="1">IFERROR(IF(INDEX('WPTM - Section F'!E$93:E$574,MATCH('Print View'!$AY247,'WPTM - Section F'!L$93:L$574,0))&lt;&gt;0,INDEX('WPTM - Section F'!E$93:E$574,MATCH('Print View'!$AY247,'WPTM - Section F'!L$93:L$574,0)),""),"")</f>
        <v/>
      </c>
      <c r="AL247" s="601"/>
      <c r="AM247" s="316" t="str">
        <f>IFERROR(IF(INDEX('WPTM - Section F'!O$8:O$89,MATCH('Print View'!$A247,'WPTM - Section F'!D$8:D$89,0))&lt;&gt;0,INDEX('WPTM - Section F'!O$8:O$89,MATCH('Print View'!$A247,'WPTM - Section F'!D$8:D$89,0)),""),"")</f>
        <v/>
      </c>
      <c r="AN247" s="222"/>
      <c r="AO247" s="310"/>
      <c r="AP247" s="311"/>
      <c r="AQ247" s="311"/>
      <c r="AR247" s="247" t="str">
        <f t="shared" ca="1" si="372"/>
        <v>64</v>
      </c>
      <c r="AS247" s="3" t="str">
        <f t="shared" ca="1" si="373"/>
        <v>641-Jan-20 to 31-Dec-20</v>
      </c>
      <c r="AT247" s="3" t="str">
        <f t="shared" ca="1" si="374"/>
        <v>641-Jan-21 to 31-Dec-21</v>
      </c>
      <c r="AU247" s="3" t="str">
        <f t="shared" ca="1" si="375"/>
        <v>641-Jan-22 to 30-Jun-22</v>
      </c>
      <c r="AV247" s="3" t="str">
        <f t="shared" ca="1" si="376"/>
        <v>641-Jul-22 to 30-Jun-23</v>
      </c>
      <c r="AW247" s="3" t="str">
        <f t="shared" ca="1" si="377"/>
        <v>641-Jul-23 to 30-Jun-24</v>
      </c>
      <c r="AX247" s="9" t="str">
        <f t="shared" si="378"/>
        <v xml:space="preserve">64 to </v>
      </c>
      <c r="AY247" s="9" t="str">
        <f t="shared" si="379"/>
        <v xml:space="preserve">64 to </v>
      </c>
      <c r="AZ247" s="9"/>
      <c r="BA247" s="9"/>
    </row>
    <row r="248" spans="1:53" s="227" customFormat="1" ht="60" hidden="1" customHeight="1" x14ac:dyDescent="0.25">
      <c r="A248" s="297">
        <v>65</v>
      </c>
      <c r="B248" s="315" t="str">
        <f>IFERROR(IF(INDEX('WPTM - Section F'!B$8:B$89,MATCH('Print View'!$A248,'WPTM - Section F'!$A$8:$A$89,0))&lt;&gt;0,INDEX('WPTM - Section F'!B$8:B$89,MATCH('Print View'!$A248,'WPTM - Section F'!$A$8:$A$89,0)),""),"")</f>
        <v/>
      </c>
      <c r="C248" s="315" t="str">
        <f>IFERROR(IF(INDEX('WPTM - Section F'!C$8:C$89,MATCH('Print View'!$A248,'WPTM - Section F'!$A$8:$A$89,0))&lt;&gt;0,INDEX('WPTM - Section F'!C$8:C$89,MATCH('Print View'!$A248,'WPTM - Section F'!$A$8:$A$89,0)),""),"")</f>
        <v/>
      </c>
      <c r="D248" s="315" t="str">
        <f>IFERROR(IF(INDEX('WPTM - Section F'!D$8:D$89,MATCH('Print View'!$A248,'WPTM - Section F'!$A$8:$A$89,0))&lt;&gt;0,INDEX('WPTM - Section F'!D$8:D$89,MATCH('Print View'!$A248,'WPTM - Section F'!$A$8:$A$89,0)),""),"")</f>
        <v/>
      </c>
      <c r="E248" s="315" t="str">
        <f>IFERROR(IF(INDEX('WPTM - Section F'!E$8:E$89,MATCH('Print View'!$A248,'WPTM - Section F'!$A$8:$A$89,0))&lt;&gt;0,INDEX('WPTM - Section F'!E$8:E$89,MATCH('Print View'!$A248,'WPTM - Section F'!$A$8:$A$89,0)),""),"")</f>
        <v/>
      </c>
      <c r="F248" s="315" t="str">
        <f>IFERROR(IF(INDEX('WPTM - Section F'!N$8:N$89,MATCH('Print View'!$A248,'WPTM - Section F'!$A$8:$A$89,0))&lt;&gt;0,INDEX('WPTM - Section F'!N$8:N$89,MATCH('Print View'!$A248,'WPTM - Section F'!$A$8:$A$89,0)),""),"")</f>
        <v/>
      </c>
      <c r="G248" s="600" t="str">
        <f ca="1">IFERROR(IF(INDEX('WPTM - Section F'!D$93:D$574,MATCH('Print View'!$AR248,'WPTM - Section F'!L$93:L$574,0))&lt;&gt;0,INDEX('WPTM - Section F'!D$93:D$574,MATCH('Print View'!$AR248,'WPTM - Section F'!L$93:L$574,0)),""),"")</f>
        <v/>
      </c>
      <c r="H248" s="601"/>
      <c r="I248" s="600" t="str">
        <f ca="1">IFERROR(IF(INDEX('WPTM - Section F'!E$93:E$574,MATCH('Print View'!$AR248,'WPTM - Section F'!L$93:L$574,0))&lt;&gt;0,INDEX('WPTM - Section F'!E$93:E$574,MATCH('Print View'!$AR248,'WPTM - Section F'!L$93:L$574,0)),""),"")</f>
        <v/>
      </c>
      <c r="J248" s="601"/>
      <c r="K248" s="600" t="str">
        <f ca="1">IFERROR(IF(INDEX('WPTM - Section F'!D$93:D$574,MATCH('Print View'!$AS248,'WPTM - Section F'!L$93:L$574,0))&lt;&gt;0,INDEX('WPTM - Section F'!D$93:D$574,MATCH('Print View'!$AS248,'WPTM - Section F'!L$93:L$574,0)),""),"")</f>
        <v/>
      </c>
      <c r="L248" s="601"/>
      <c r="M248" s="600" t="str">
        <f ca="1">IFERROR(IF(INDEX('WPTM - Section F'!E$93:E$574,MATCH('Print View'!$AS248,'WPTM - Section F'!L$93:L$574,0))&lt;&gt;0,INDEX('WPTM - Section F'!E$93:E$574,MATCH('Print View'!$AS248,'WPTM - Section F'!L$93:L$574,0)),""),"")</f>
        <v/>
      </c>
      <c r="N248" s="601"/>
      <c r="O248" s="600" t="str">
        <f ca="1">IFERROR(IF(INDEX('WPTM - Section F'!D$93:D$574,MATCH('Print View'!$AT248,'WPTM - Section F'!L$93:L$574,0))&lt;&gt;0,INDEX('WPTM - Section F'!D$93:D$574,MATCH('Print View'!$AT248,'WPTM - Section F'!L$93:L$574,0)),""),"")</f>
        <v/>
      </c>
      <c r="P248" s="601"/>
      <c r="Q248" s="600" t="str">
        <f ca="1">IFERROR(IF(INDEX('WPTM - Section F'!E$93:E$574,MATCH('Print View'!$AT248,'WPTM - Section F'!L$93:L$574,0))&lt;&gt;0,INDEX('WPTM - Section F'!E$93:E$574,MATCH('Print View'!$AT248,'WPTM - Section F'!L$93:L$574,0)),""),"")</f>
        <v/>
      </c>
      <c r="R248" s="601"/>
      <c r="S248" s="600" t="str">
        <f ca="1">IFERROR(IF(INDEX('WPTM - Section F'!D$93:D$574,MATCH('Print View'!$AU248,'WPTM - Section F'!L$93:L$574,0))&lt;&gt;0,INDEX('WPTM - Section F'!D$93:D$574,MATCH('Print View'!$AU248,'WPTM - Section F'!L$93:L$574,0)),""),"")</f>
        <v/>
      </c>
      <c r="T248" s="601"/>
      <c r="U248" s="600" t="str">
        <f ca="1">IFERROR(IF(INDEX('WPTM - Section F'!E$93:E$574,MATCH('Print View'!$AU248,'WPTM - Section F'!L$93:L$574,0))&lt;&gt;0,INDEX('WPTM - Section F'!E$93:E$574,MATCH('Print View'!$AU248,'WPTM - Section F'!L$93:L$574,0)),""),"")</f>
        <v/>
      </c>
      <c r="V248" s="601"/>
      <c r="W248" s="600" t="str">
        <f ca="1">IFERROR(IF(INDEX('WPTM - Section F'!D$93:D$574,MATCH('Print View'!$AV248,'WPTM - Section F'!L$93:L$574,0))&lt;&gt;0,INDEX('WPTM - Section F'!D$93:D$574,MATCH('Print View'!$AV248,'WPTM - Section F'!L$93:L$574,0)),""),"")</f>
        <v/>
      </c>
      <c r="X248" s="601"/>
      <c r="Y248" s="600" t="str">
        <f ca="1">IFERROR(IF(INDEX('WPTM - Section F'!E$93:E$574,MATCH('Print View'!$AV248,'WPTM - Section F'!L$93:L$574,0))&lt;&gt;0,INDEX('WPTM - Section F'!E$93:E$574,MATCH('Print View'!$AV248,'WPTM - Section F'!L$93:L$574,0)),""),"")</f>
        <v/>
      </c>
      <c r="Z248" s="601"/>
      <c r="AA248" s="600" t="str">
        <f ca="1">IFERROR(IF(INDEX('WPTM - Section F'!D$93:D$574,MATCH('Print View'!$AW248,'WPTM - Section F'!L$93:L$574,0))&lt;&gt;0,INDEX('WPTM - Section F'!D$93:D$574,MATCH('Print View'!$AW248,'WPTM - Section F'!L$93:L$574,0)),""),"")</f>
        <v/>
      </c>
      <c r="AB248" s="601"/>
      <c r="AC248" s="600" t="str">
        <f ca="1">IFERROR(IF(INDEX('WPTM - Section F'!E$93:E$574,MATCH('Print View'!$AW248,'WPTM - Section F'!L$93:L$574,0))&lt;&gt;0,INDEX('WPTM - Section F'!E$93:E$574,MATCH('Print View'!$AW248,'WPTM - Section F'!L$93:L$574,0)),""),"")</f>
        <v/>
      </c>
      <c r="AD248" s="601"/>
      <c r="AE248" s="600" t="str">
        <f ca="1">IFERROR(IF(INDEX('WPTM - Section F'!D$93:D$574,MATCH('Print View'!$AX248,'WPTM - Section F'!L$93:L$574,0))&lt;&gt;0,INDEX('WPTM - Section F'!D$93:D$574,MATCH('Print View'!$AX248,'WPTM - Section F'!L$93:L$574,0)),""),"")</f>
        <v/>
      </c>
      <c r="AF248" s="601"/>
      <c r="AG248" s="600" t="str">
        <f ca="1">IFERROR(IF(INDEX('WPTM - Section F'!E$93:E$574,MATCH('Print View'!$AX248,'WPTM - Section F'!L$93:L$574,0))&lt;&gt;0,INDEX('WPTM - Section F'!E$93:E$574,MATCH('Print View'!$AX248,'WPTM - Section F'!L$93:L$574,0)),""),"")</f>
        <v/>
      </c>
      <c r="AH248" s="601"/>
      <c r="AI248" s="600" t="str">
        <f ca="1">IFERROR(IF(INDEX('WPTM - Section F'!D$93:D$574,MATCH('Print View'!$AY248,'WPTM - Section F'!L$93:L$574,0))&lt;&gt;0,INDEX('WPTM - Section F'!D$93:D$574,MATCH('Print View'!$AY248,'WPTM - Section F'!L$93:L$574,0)),""),"")</f>
        <v/>
      </c>
      <c r="AJ248" s="601"/>
      <c r="AK248" s="600" t="str">
        <f ca="1">IFERROR(IF(INDEX('WPTM - Section F'!E$93:E$574,MATCH('Print View'!$AY248,'WPTM - Section F'!L$93:L$574,0))&lt;&gt;0,INDEX('WPTM - Section F'!E$93:E$574,MATCH('Print View'!$AY248,'WPTM - Section F'!L$93:L$574,0)),""),"")</f>
        <v/>
      </c>
      <c r="AL248" s="601"/>
      <c r="AM248" s="316" t="str">
        <f>IFERROR(IF(INDEX('WPTM - Section F'!O$8:O$89,MATCH('Print View'!$A248,'WPTM - Section F'!D$8:D$89,0))&lt;&gt;0,INDEX('WPTM - Section F'!O$8:O$89,MATCH('Print View'!$A248,'WPTM - Section F'!D$8:D$89,0)),""),"")</f>
        <v/>
      </c>
      <c r="AN248" s="222"/>
      <c r="AO248" s="310"/>
      <c r="AP248" s="311"/>
      <c r="AQ248" s="311"/>
      <c r="AR248" s="247" t="str">
        <f t="shared" ca="1" si="372"/>
        <v>65</v>
      </c>
      <c r="AS248" s="3" t="str">
        <f t="shared" ca="1" si="373"/>
        <v>651-Jan-20 to 31-Dec-20</v>
      </c>
      <c r="AT248" s="3" t="str">
        <f t="shared" ca="1" si="374"/>
        <v>651-Jan-21 to 31-Dec-21</v>
      </c>
      <c r="AU248" s="3" t="str">
        <f t="shared" ca="1" si="375"/>
        <v>651-Jan-22 to 30-Jun-22</v>
      </c>
      <c r="AV248" s="3" t="str">
        <f t="shared" ca="1" si="376"/>
        <v>651-Jul-22 to 30-Jun-23</v>
      </c>
      <c r="AW248" s="3" t="str">
        <f t="shared" ca="1" si="377"/>
        <v>651-Jul-23 to 30-Jun-24</v>
      </c>
      <c r="AX248" s="9" t="str">
        <f t="shared" si="378"/>
        <v xml:space="preserve">65 to </v>
      </c>
      <c r="AY248" s="9" t="str">
        <f t="shared" si="379"/>
        <v xml:space="preserve">65 to </v>
      </c>
      <c r="AZ248" s="9"/>
      <c r="BA248" s="9"/>
    </row>
    <row r="249" spans="1:53" s="227" customFormat="1" ht="60" hidden="1" customHeight="1" x14ac:dyDescent="0.25">
      <c r="A249" s="297">
        <v>66</v>
      </c>
      <c r="B249" s="315" t="str">
        <f>IFERROR(IF(INDEX('WPTM - Section F'!B$8:B$89,MATCH('Print View'!$A249,'WPTM - Section F'!$A$8:$A$89,0))&lt;&gt;0,INDEX('WPTM - Section F'!B$8:B$89,MATCH('Print View'!$A249,'WPTM - Section F'!$A$8:$A$89,0)),""),"")</f>
        <v/>
      </c>
      <c r="C249" s="315" t="str">
        <f>IFERROR(IF(INDEX('WPTM - Section F'!C$8:C$89,MATCH('Print View'!$A249,'WPTM - Section F'!$A$8:$A$89,0))&lt;&gt;0,INDEX('WPTM - Section F'!C$8:C$89,MATCH('Print View'!$A249,'WPTM - Section F'!$A$8:$A$89,0)),""),"")</f>
        <v/>
      </c>
      <c r="D249" s="315" t="str">
        <f>IFERROR(IF(INDEX('WPTM - Section F'!D$8:D$89,MATCH('Print View'!$A249,'WPTM - Section F'!$A$8:$A$89,0))&lt;&gt;0,INDEX('WPTM - Section F'!D$8:D$89,MATCH('Print View'!$A249,'WPTM - Section F'!$A$8:$A$89,0)),""),"")</f>
        <v/>
      </c>
      <c r="E249" s="315" t="str">
        <f>IFERROR(IF(INDEX('WPTM - Section F'!E$8:E$89,MATCH('Print View'!$A249,'WPTM - Section F'!$A$8:$A$89,0))&lt;&gt;0,INDEX('WPTM - Section F'!E$8:E$89,MATCH('Print View'!$A249,'WPTM - Section F'!$A$8:$A$89,0)),""),"")</f>
        <v/>
      </c>
      <c r="F249" s="315" t="str">
        <f>IFERROR(IF(INDEX('WPTM - Section F'!N$8:N$89,MATCH('Print View'!$A249,'WPTM - Section F'!$A$8:$A$89,0))&lt;&gt;0,INDEX('WPTM - Section F'!N$8:N$89,MATCH('Print View'!$A249,'WPTM - Section F'!$A$8:$A$89,0)),""),"")</f>
        <v/>
      </c>
      <c r="G249" s="600" t="str">
        <f ca="1">IFERROR(IF(INDEX('WPTM - Section F'!D$93:D$574,MATCH('Print View'!$AR249,'WPTM - Section F'!L$93:L$574,0))&lt;&gt;0,INDEX('WPTM - Section F'!D$93:D$574,MATCH('Print View'!$AR249,'WPTM - Section F'!L$93:L$574,0)),""),"")</f>
        <v/>
      </c>
      <c r="H249" s="601"/>
      <c r="I249" s="600" t="str">
        <f ca="1">IFERROR(IF(INDEX('WPTM - Section F'!E$93:E$574,MATCH('Print View'!$AR249,'WPTM - Section F'!L$93:L$574,0))&lt;&gt;0,INDEX('WPTM - Section F'!E$93:E$574,MATCH('Print View'!$AR249,'WPTM - Section F'!L$93:L$574,0)),""),"")</f>
        <v/>
      </c>
      <c r="J249" s="601"/>
      <c r="K249" s="600" t="str">
        <f ca="1">IFERROR(IF(INDEX('WPTM - Section F'!D$93:D$574,MATCH('Print View'!$AS249,'WPTM - Section F'!L$93:L$574,0))&lt;&gt;0,INDEX('WPTM - Section F'!D$93:D$574,MATCH('Print View'!$AS249,'WPTM - Section F'!L$93:L$574,0)),""),"")</f>
        <v/>
      </c>
      <c r="L249" s="601"/>
      <c r="M249" s="600" t="str">
        <f ca="1">IFERROR(IF(INDEX('WPTM - Section F'!E$93:E$574,MATCH('Print View'!$AS249,'WPTM - Section F'!L$93:L$574,0))&lt;&gt;0,INDEX('WPTM - Section F'!E$93:E$574,MATCH('Print View'!$AS249,'WPTM - Section F'!L$93:L$574,0)),""),"")</f>
        <v/>
      </c>
      <c r="N249" s="601"/>
      <c r="O249" s="600" t="str">
        <f ca="1">IFERROR(IF(INDEX('WPTM - Section F'!D$93:D$574,MATCH('Print View'!$AT249,'WPTM - Section F'!L$93:L$574,0))&lt;&gt;0,INDEX('WPTM - Section F'!D$93:D$574,MATCH('Print View'!$AT249,'WPTM - Section F'!L$93:L$574,0)),""),"")</f>
        <v/>
      </c>
      <c r="P249" s="601"/>
      <c r="Q249" s="600" t="str">
        <f ca="1">IFERROR(IF(INDEX('WPTM - Section F'!E$93:E$574,MATCH('Print View'!$AT249,'WPTM - Section F'!L$93:L$574,0))&lt;&gt;0,INDEX('WPTM - Section F'!E$93:E$574,MATCH('Print View'!$AT249,'WPTM - Section F'!L$93:L$574,0)),""),"")</f>
        <v/>
      </c>
      <c r="R249" s="601"/>
      <c r="S249" s="600" t="str">
        <f ca="1">IFERROR(IF(INDEX('WPTM - Section F'!D$93:D$574,MATCH('Print View'!$AU249,'WPTM - Section F'!L$93:L$574,0))&lt;&gt;0,INDEX('WPTM - Section F'!D$93:D$574,MATCH('Print View'!$AU249,'WPTM - Section F'!L$93:L$574,0)),""),"")</f>
        <v/>
      </c>
      <c r="T249" s="601"/>
      <c r="U249" s="600" t="str">
        <f ca="1">IFERROR(IF(INDEX('WPTM - Section F'!E$93:E$574,MATCH('Print View'!$AU249,'WPTM - Section F'!L$93:L$574,0))&lt;&gt;0,INDEX('WPTM - Section F'!E$93:E$574,MATCH('Print View'!$AU249,'WPTM - Section F'!L$93:L$574,0)),""),"")</f>
        <v/>
      </c>
      <c r="V249" s="601"/>
      <c r="W249" s="600" t="str">
        <f ca="1">IFERROR(IF(INDEX('WPTM - Section F'!D$93:D$574,MATCH('Print View'!$AV249,'WPTM - Section F'!L$93:L$574,0))&lt;&gt;0,INDEX('WPTM - Section F'!D$93:D$574,MATCH('Print View'!$AV249,'WPTM - Section F'!L$93:L$574,0)),""),"")</f>
        <v/>
      </c>
      <c r="X249" s="601"/>
      <c r="Y249" s="600" t="str">
        <f ca="1">IFERROR(IF(INDEX('WPTM - Section F'!E$93:E$574,MATCH('Print View'!$AV249,'WPTM - Section F'!L$93:L$574,0))&lt;&gt;0,INDEX('WPTM - Section F'!E$93:E$574,MATCH('Print View'!$AV249,'WPTM - Section F'!L$93:L$574,0)),""),"")</f>
        <v/>
      </c>
      <c r="Z249" s="601"/>
      <c r="AA249" s="600" t="str">
        <f ca="1">IFERROR(IF(INDEX('WPTM - Section F'!D$93:D$574,MATCH('Print View'!$AW249,'WPTM - Section F'!L$93:L$574,0))&lt;&gt;0,INDEX('WPTM - Section F'!D$93:D$574,MATCH('Print View'!$AW249,'WPTM - Section F'!L$93:L$574,0)),""),"")</f>
        <v/>
      </c>
      <c r="AB249" s="601"/>
      <c r="AC249" s="600" t="str">
        <f ca="1">IFERROR(IF(INDEX('WPTM - Section F'!E$93:E$574,MATCH('Print View'!$AW249,'WPTM - Section F'!L$93:L$574,0))&lt;&gt;0,INDEX('WPTM - Section F'!E$93:E$574,MATCH('Print View'!$AW249,'WPTM - Section F'!L$93:L$574,0)),""),"")</f>
        <v/>
      </c>
      <c r="AD249" s="601"/>
      <c r="AE249" s="600" t="str">
        <f ca="1">IFERROR(IF(INDEX('WPTM - Section F'!D$93:D$574,MATCH('Print View'!$AX249,'WPTM - Section F'!L$93:L$574,0))&lt;&gt;0,INDEX('WPTM - Section F'!D$93:D$574,MATCH('Print View'!$AX249,'WPTM - Section F'!L$93:L$574,0)),""),"")</f>
        <v/>
      </c>
      <c r="AF249" s="601"/>
      <c r="AG249" s="600" t="str">
        <f ca="1">IFERROR(IF(INDEX('WPTM - Section F'!E$93:E$574,MATCH('Print View'!$AX249,'WPTM - Section F'!L$93:L$574,0))&lt;&gt;0,INDEX('WPTM - Section F'!E$93:E$574,MATCH('Print View'!$AX249,'WPTM - Section F'!L$93:L$574,0)),""),"")</f>
        <v/>
      </c>
      <c r="AH249" s="601"/>
      <c r="AI249" s="600" t="str">
        <f ca="1">IFERROR(IF(INDEX('WPTM - Section F'!D$93:D$574,MATCH('Print View'!$AY249,'WPTM - Section F'!L$93:L$574,0))&lt;&gt;0,INDEX('WPTM - Section F'!D$93:D$574,MATCH('Print View'!$AY249,'WPTM - Section F'!L$93:L$574,0)),""),"")</f>
        <v/>
      </c>
      <c r="AJ249" s="601"/>
      <c r="AK249" s="600" t="str">
        <f ca="1">IFERROR(IF(INDEX('WPTM - Section F'!E$93:E$574,MATCH('Print View'!$AY249,'WPTM - Section F'!L$93:L$574,0))&lt;&gt;0,INDEX('WPTM - Section F'!E$93:E$574,MATCH('Print View'!$AY249,'WPTM - Section F'!L$93:L$574,0)),""),"")</f>
        <v/>
      </c>
      <c r="AL249" s="601"/>
      <c r="AM249" s="316" t="str">
        <f>IFERROR(IF(INDEX('WPTM - Section F'!O$8:O$89,MATCH('Print View'!$A249,'WPTM - Section F'!D$8:D$89,0))&lt;&gt;0,INDEX('WPTM - Section F'!O$8:O$89,MATCH('Print View'!$A249,'WPTM - Section F'!D$8:D$89,0)),""),"")</f>
        <v/>
      </c>
      <c r="AN249" s="222"/>
      <c r="AO249" s="310"/>
      <c r="AP249" s="311"/>
      <c r="AQ249" s="311"/>
      <c r="AR249" s="247" t="str">
        <f t="shared" ref="AR249:AR263" ca="1" si="380">CONCATENATE($A249,G247)</f>
        <v>66</v>
      </c>
      <c r="AS249" s="3" t="str">
        <f t="shared" ref="AS249:AS263" ca="1" si="381">CONCATENATE($A249,K$182)</f>
        <v>661-Jan-20 to 31-Dec-20</v>
      </c>
      <c r="AT249" s="3" t="str">
        <f t="shared" ref="AT249:AT263" ca="1" si="382">CONCATENATE($A249,O$182)</f>
        <v>661-Jan-21 to 31-Dec-21</v>
      </c>
      <c r="AU249" s="3" t="str">
        <f t="shared" ref="AU249:AU263" ca="1" si="383">CONCATENATE($A249,S$182)</f>
        <v>661-Jan-22 to 30-Jun-22</v>
      </c>
      <c r="AV249" s="3" t="str">
        <f t="shared" ref="AV249:AV263" ca="1" si="384">CONCATENATE($A249,W$182)</f>
        <v>661-Jul-22 to 30-Jun-23</v>
      </c>
      <c r="AW249" s="3" t="str">
        <f t="shared" ref="AW249:AW263" ca="1" si="385">CONCATENATE($A249,AA$182)</f>
        <v>661-Jul-23 to 30-Jun-24</v>
      </c>
      <c r="AX249" s="9" t="str">
        <f t="shared" ref="AX249:AX263" si="386">CONCATENATE($A249,AE$182)</f>
        <v xml:space="preserve">66 to </v>
      </c>
      <c r="AY249" s="9" t="str">
        <f t="shared" ref="AY249:AY263" si="387">CONCATENATE($A249,AI$182)</f>
        <v xml:space="preserve">66 to </v>
      </c>
      <c r="AZ249" s="9"/>
      <c r="BA249" s="9"/>
    </row>
    <row r="250" spans="1:53" s="227" customFormat="1" ht="60" hidden="1" customHeight="1" x14ac:dyDescent="0.25">
      <c r="A250" s="297">
        <v>67</v>
      </c>
      <c r="B250" s="315" t="str">
        <f>IFERROR(IF(INDEX('WPTM - Section F'!B$8:B$89,MATCH('Print View'!$A250,'WPTM - Section F'!$A$8:$A$89,0))&lt;&gt;0,INDEX('WPTM - Section F'!B$8:B$89,MATCH('Print View'!$A250,'WPTM - Section F'!$A$8:$A$89,0)),""),"")</f>
        <v/>
      </c>
      <c r="C250" s="315" t="str">
        <f>IFERROR(IF(INDEX('WPTM - Section F'!C$8:C$89,MATCH('Print View'!$A250,'WPTM - Section F'!$A$8:$A$89,0))&lt;&gt;0,INDEX('WPTM - Section F'!C$8:C$89,MATCH('Print View'!$A250,'WPTM - Section F'!$A$8:$A$89,0)),""),"")</f>
        <v/>
      </c>
      <c r="D250" s="315" t="str">
        <f>IFERROR(IF(INDEX('WPTM - Section F'!D$8:D$89,MATCH('Print View'!$A250,'WPTM - Section F'!$A$8:$A$89,0))&lt;&gt;0,INDEX('WPTM - Section F'!D$8:D$89,MATCH('Print View'!$A250,'WPTM - Section F'!$A$8:$A$89,0)),""),"")</f>
        <v/>
      </c>
      <c r="E250" s="315" t="str">
        <f>IFERROR(IF(INDEX('WPTM - Section F'!E$8:E$89,MATCH('Print View'!$A250,'WPTM - Section F'!$A$8:$A$89,0))&lt;&gt;0,INDEX('WPTM - Section F'!E$8:E$89,MATCH('Print View'!$A250,'WPTM - Section F'!$A$8:$A$89,0)),""),"")</f>
        <v/>
      </c>
      <c r="F250" s="315" t="str">
        <f>IFERROR(IF(INDEX('WPTM - Section F'!N$8:N$89,MATCH('Print View'!$A250,'WPTM - Section F'!$A$8:$A$89,0))&lt;&gt;0,INDEX('WPTM - Section F'!N$8:N$89,MATCH('Print View'!$A250,'WPTM - Section F'!$A$8:$A$89,0)),""),"")</f>
        <v/>
      </c>
      <c r="G250" s="600" t="str">
        <f ca="1">IFERROR(IF(INDEX('WPTM - Section F'!D$93:D$574,MATCH('Print View'!$AR250,'WPTM - Section F'!L$93:L$574,0))&lt;&gt;0,INDEX('WPTM - Section F'!D$93:D$574,MATCH('Print View'!$AR250,'WPTM - Section F'!L$93:L$574,0)),""),"")</f>
        <v/>
      </c>
      <c r="H250" s="601"/>
      <c r="I250" s="600" t="str">
        <f ca="1">IFERROR(IF(INDEX('WPTM - Section F'!E$93:E$574,MATCH('Print View'!$AR250,'WPTM - Section F'!L$93:L$574,0))&lt;&gt;0,INDEX('WPTM - Section F'!E$93:E$574,MATCH('Print View'!$AR250,'WPTM - Section F'!L$93:L$574,0)),""),"")</f>
        <v/>
      </c>
      <c r="J250" s="601"/>
      <c r="K250" s="600" t="str">
        <f ca="1">IFERROR(IF(INDEX('WPTM - Section F'!D$93:D$574,MATCH('Print View'!$AS250,'WPTM - Section F'!L$93:L$574,0))&lt;&gt;0,INDEX('WPTM - Section F'!D$93:D$574,MATCH('Print View'!$AS250,'WPTM - Section F'!L$93:L$574,0)),""),"")</f>
        <v/>
      </c>
      <c r="L250" s="601"/>
      <c r="M250" s="600" t="str">
        <f ca="1">IFERROR(IF(INDEX('WPTM - Section F'!E$93:E$574,MATCH('Print View'!$AS250,'WPTM - Section F'!L$93:L$574,0))&lt;&gt;0,INDEX('WPTM - Section F'!E$93:E$574,MATCH('Print View'!$AS250,'WPTM - Section F'!L$93:L$574,0)),""),"")</f>
        <v/>
      </c>
      <c r="N250" s="601"/>
      <c r="O250" s="600" t="str">
        <f ca="1">IFERROR(IF(INDEX('WPTM - Section F'!D$93:D$574,MATCH('Print View'!$AT250,'WPTM - Section F'!L$93:L$574,0))&lt;&gt;0,INDEX('WPTM - Section F'!D$93:D$574,MATCH('Print View'!$AT250,'WPTM - Section F'!L$93:L$574,0)),""),"")</f>
        <v/>
      </c>
      <c r="P250" s="601"/>
      <c r="Q250" s="600" t="str">
        <f ca="1">IFERROR(IF(INDEX('WPTM - Section F'!E$93:E$574,MATCH('Print View'!$AT250,'WPTM - Section F'!L$93:L$574,0))&lt;&gt;0,INDEX('WPTM - Section F'!E$93:E$574,MATCH('Print View'!$AT250,'WPTM - Section F'!L$93:L$574,0)),""),"")</f>
        <v/>
      </c>
      <c r="R250" s="601"/>
      <c r="S250" s="600" t="str">
        <f ca="1">IFERROR(IF(INDEX('WPTM - Section F'!D$93:D$574,MATCH('Print View'!$AU250,'WPTM - Section F'!L$93:L$574,0))&lt;&gt;0,INDEX('WPTM - Section F'!D$93:D$574,MATCH('Print View'!$AU250,'WPTM - Section F'!L$93:L$574,0)),""),"")</f>
        <v/>
      </c>
      <c r="T250" s="601"/>
      <c r="U250" s="600" t="str">
        <f ca="1">IFERROR(IF(INDEX('WPTM - Section F'!E$93:E$574,MATCH('Print View'!$AU250,'WPTM - Section F'!L$93:L$574,0))&lt;&gt;0,INDEX('WPTM - Section F'!E$93:E$574,MATCH('Print View'!$AU250,'WPTM - Section F'!L$93:L$574,0)),""),"")</f>
        <v/>
      </c>
      <c r="V250" s="601"/>
      <c r="W250" s="600" t="str">
        <f ca="1">IFERROR(IF(INDEX('WPTM - Section F'!D$93:D$574,MATCH('Print View'!$AV250,'WPTM - Section F'!L$93:L$574,0))&lt;&gt;0,INDEX('WPTM - Section F'!D$93:D$574,MATCH('Print View'!$AV250,'WPTM - Section F'!L$93:L$574,0)),""),"")</f>
        <v/>
      </c>
      <c r="X250" s="601"/>
      <c r="Y250" s="600" t="str">
        <f ca="1">IFERROR(IF(INDEX('WPTM - Section F'!E$93:E$574,MATCH('Print View'!$AV250,'WPTM - Section F'!L$93:L$574,0))&lt;&gt;0,INDEX('WPTM - Section F'!E$93:E$574,MATCH('Print View'!$AV250,'WPTM - Section F'!L$93:L$574,0)),""),"")</f>
        <v/>
      </c>
      <c r="Z250" s="601"/>
      <c r="AA250" s="600" t="str">
        <f ca="1">IFERROR(IF(INDEX('WPTM - Section F'!D$93:D$574,MATCH('Print View'!$AW250,'WPTM - Section F'!L$93:L$574,0))&lt;&gt;0,INDEX('WPTM - Section F'!D$93:D$574,MATCH('Print View'!$AW250,'WPTM - Section F'!L$93:L$574,0)),""),"")</f>
        <v/>
      </c>
      <c r="AB250" s="601"/>
      <c r="AC250" s="600" t="str">
        <f ca="1">IFERROR(IF(INDEX('WPTM - Section F'!E$93:E$574,MATCH('Print View'!$AW250,'WPTM - Section F'!L$93:L$574,0))&lt;&gt;0,INDEX('WPTM - Section F'!E$93:E$574,MATCH('Print View'!$AW250,'WPTM - Section F'!L$93:L$574,0)),""),"")</f>
        <v/>
      </c>
      <c r="AD250" s="601"/>
      <c r="AE250" s="600" t="str">
        <f ca="1">IFERROR(IF(INDEX('WPTM - Section F'!D$93:D$574,MATCH('Print View'!$AX250,'WPTM - Section F'!L$93:L$574,0))&lt;&gt;0,INDEX('WPTM - Section F'!D$93:D$574,MATCH('Print View'!$AX250,'WPTM - Section F'!L$93:L$574,0)),""),"")</f>
        <v/>
      </c>
      <c r="AF250" s="601"/>
      <c r="AG250" s="600" t="str">
        <f ca="1">IFERROR(IF(INDEX('WPTM - Section F'!E$93:E$574,MATCH('Print View'!$AX250,'WPTM - Section F'!L$93:L$574,0))&lt;&gt;0,INDEX('WPTM - Section F'!E$93:E$574,MATCH('Print View'!$AX250,'WPTM - Section F'!L$93:L$574,0)),""),"")</f>
        <v/>
      </c>
      <c r="AH250" s="601"/>
      <c r="AI250" s="600" t="str">
        <f ca="1">IFERROR(IF(INDEX('WPTM - Section F'!D$93:D$574,MATCH('Print View'!$AY250,'WPTM - Section F'!L$93:L$574,0))&lt;&gt;0,INDEX('WPTM - Section F'!D$93:D$574,MATCH('Print View'!$AY250,'WPTM - Section F'!L$93:L$574,0)),""),"")</f>
        <v/>
      </c>
      <c r="AJ250" s="601"/>
      <c r="AK250" s="600" t="str">
        <f ca="1">IFERROR(IF(INDEX('WPTM - Section F'!E$93:E$574,MATCH('Print View'!$AY250,'WPTM - Section F'!L$93:L$574,0))&lt;&gt;0,INDEX('WPTM - Section F'!E$93:E$574,MATCH('Print View'!$AY250,'WPTM - Section F'!L$93:L$574,0)),""),"")</f>
        <v/>
      </c>
      <c r="AL250" s="601"/>
      <c r="AM250" s="316" t="str">
        <f>IFERROR(IF(INDEX('WPTM - Section F'!O$8:O$89,MATCH('Print View'!$A250,'WPTM - Section F'!D$8:D$89,0))&lt;&gt;0,INDEX('WPTM - Section F'!O$8:O$89,MATCH('Print View'!$A250,'WPTM - Section F'!D$8:D$89,0)),""),"")</f>
        <v/>
      </c>
      <c r="AN250" s="222"/>
      <c r="AO250" s="310"/>
      <c r="AP250" s="311"/>
      <c r="AQ250" s="311"/>
      <c r="AR250" s="247" t="str">
        <f t="shared" ca="1" si="380"/>
        <v>67</v>
      </c>
      <c r="AS250" s="3" t="str">
        <f t="shared" ca="1" si="381"/>
        <v>671-Jan-20 to 31-Dec-20</v>
      </c>
      <c r="AT250" s="3" t="str">
        <f t="shared" ca="1" si="382"/>
        <v>671-Jan-21 to 31-Dec-21</v>
      </c>
      <c r="AU250" s="3" t="str">
        <f t="shared" ca="1" si="383"/>
        <v>671-Jan-22 to 30-Jun-22</v>
      </c>
      <c r="AV250" s="3" t="str">
        <f t="shared" ca="1" si="384"/>
        <v>671-Jul-22 to 30-Jun-23</v>
      </c>
      <c r="AW250" s="3" t="str">
        <f t="shared" ca="1" si="385"/>
        <v>671-Jul-23 to 30-Jun-24</v>
      </c>
      <c r="AX250" s="9" t="str">
        <f t="shared" si="386"/>
        <v xml:space="preserve">67 to </v>
      </c>
      <c r="AY250" s="9" t="str">
        <f t="shared" si="387"/>
        <v xml:space="preserve">67 to </v>
      </c>
      <c r="AZ250" s="9"/>
      <c r="BA250" s="9"/>
    </row>
    <row r="251" spans="1:53" s="227" customFormat="1" ht="60" hidden="1" customHeight="1" x14ac:dyDescent="0.25">
      <c r="A251" s="297">
        <v>68</v>
      </c>
      <c r="B251" s="315" t="str">
        <f>IFERROR(IF(INDEX('WPTM - Section F'!B$8:B$89,MATCH('Print View'!$A251,'WPTM - Section F'!$A$8:$A$89,0))&lt;&gt;0,INDEX('WPTM - Section F'!B$8:B$89,MATCH('Print View'!$A251,'WPTM - Section F'!$A$8:$A$89,0)),""),"")</f>
        <v/>
      </c>
      <c r="C251" s="315" t="str">
        <f>IFERROR(IF(INDEX('WPTM - Section F'!C$8:C$89,MATCH('Print View'!$A251,'WPTM - Section F'!$A$8:$A$89,0))&lt;&gt;0,INDEX('WPTM - Section F'!C$8:C$89,MATCH('Print View'!$A251,'WPTM - Section F'!$A$8:$A$89,0)),""),"")</f>
        <v/>
      </c>
      <c r="D251" s="315" t="str">
        <f>IFERROR(IF(INDEX('WPTM - Section F'!D$8:D$89,MATCH('Print View'!$A251,'WPTM - Section F'!$A$8:$A$89,0))&lt;&gt;0,INDEX('WPTM - Section F'!D$8:D$89,MATCH('Print View'!$A251,'WPTM - Section F'!$A$8:$A$89,0)),""),"")</f>
        <v/>
      </c>
      <c r="E251" s="315" t="str">
        <f>IFERROR(IF(INDEX('WPTM - Section F'!E$8:E$89,MATCH('Print View'!$A251,'WPTM - Section F'!$A$8:$A$89,0))&lt;&gt;0,INDEX('WPTM - Section F'!E$8:E$89,MATCH('Print View'!$A251,'WPTM - Section F'!$A$8:$A$89,0)),""),"")</f>
        <v/>
      </c>
      <c r="F251" s="315" t="str">
        <f>IFERROR(IF(INDEX('WPTM - Section F'!N$8:N$89,MATCH('Print View'!$A251,'WPTM - Section F'!$A$8:$A$89,0))&lt;&gt;0,INDEX('WPTM - Section F'!N$8:N$89,MATCH('Print View'!$A251,'WPTM - Section F'!$A$8:$A$89,0)),""),"")</f>
        <v/>
      </c>
      <c r="G251" s="600" t="str">
        <f ca="1">IFERROR(IF(INDEX('WPTM - Section F'!D$93:D$574,MATCH('Print View'!$AR251,'WPTM - Section F'!L$93:L$574,0))&lt;&gt;0,INDEX('WPTM - Section F'!D$93:D$574,MATCH('Print View'!$AR251,'WPTM - Section F'!L$93:L$574,0)),""),"")</f>
        <v/>
      </c>
      <c r="H251" s="601"/>
      <c r="I251" s="600" t="str">
        <f ca="1">IFERROR(IF(INDEX('WPTM - Section F'!E$93:E$574,MATCH('Print View'!$AR251,'WPTM - Section F'!L$93:L$574,0))&lt;&gt;0,INDEX('WPTM - Section F'!E$93:E$574,MATCH('Print View'!$AR251,'WPTM - Section F'!L$93:L$574,0)),""),"")</f>
        <v/>
      </c>
      <c r="J251" s="601"/>
      <c r="K251" s="600" t="str">
        <f ca="1">IFERROR(IF(INDEX('WPTM - Section F'!D$93:D$574,MATCH('Print View'!$AS251,'WPTM - Section F'!L$93:L$574,0))&lt;&gt;0,INDEX('WPTM - Section F'!D$93:D$574,MATCH('Print View'!$AS251,'WPTM - Section F'!L$93:L$574,0)),""),"")</f>
        <v/>
      </c>
      <c r="L251" s="601"/>
      <c r="M251" s="600" t="str">
        <f ca="1">IFERROR(IF(INDEX('WPTM - Section F'!E$93:E$574,MATCH('Print View'!$AS251,'WPTM - Section F'!L$93:L$574,0))&lt;&gt;0,INDEX('WPTM - Section F'!E$93:E$574,MATCH('Print View'!$AS251,'WPTM - Section F'!L$93:L$574,0)),""),"")</f>
        <v/>
      </c>
      <c r="N251" s="601"/>
      <c r="O251" s="600" t="str">
        <f ca="1">IFERROR(IF(INDEX('WPTM - Section F'!D$93:D$574,MATCH('Print View'!$AT251,'WPTM - Section F'!L$93:L$574,0))&lt;&gt;0,INDEX('WPTM - Section F'!D$93:D$574,MATCH('Print View'!$AT251,'WPTM - Section F'!L$93:L$574,0)),""),"")</f>
        <v/>
      </c>
      <c r="P251" s="601"/>
      <c r="Q251" s="600" t="str">
        <f ca="1">IFERROR(IF(INDEX('WPTM - Section F'!E$93:E$574,MATCH('Print View'!$AT251,'WPTM - Section F'!L$93:L$574,0))&lt;&gt;0,INDEX('WPTM - Section F'!E$93:E$574,MATCH('Print View'!$AT251,'WPTM - Section F'!L$93:L$574,0)),""),"")</f>
        <v/>
      </c>
      <c r="R251" s="601"/>
      <c r="S251" s="600" t="str">
        <f ca="1">IFERROR(IF(INDEX('WPTM - Section F'!D$93:D$574,MATCH('Print View'!$AU251,'WPTM - Section F'!L$93:L$574,0))&lt;&gt;0,INDEX('WPTM - Section F'!D$93:D$574,MATCH('Print View'!$AU251,'WPTM - Section F'!L$93:L$574,0)),""),"")</f>
        <v/>
      </c>
      <c r="T251" s="601"/>
      <c r="U251" s="600" t="str">
        <f ca="1">IFERROR(IF(INDEX('WPTM - Section F'!E$93:E$574,MATCH('Print View'!$AU251,'WPTM - Section F'!L$93:L$574,0))&lt;&gt;0,INDEX('WPTM - Section F'!E$93:E$574,MATCH('Print View'!$AU251,'WPTM - Section F'!L$93:L$574,0)),""),"")</f>
        <v/>
      </c>
      <c r="V251" s="601"/>
      <c r="W251" s="600" t="str">
        <f ca="1">IFERROR(IF(INDEX('WPTM - Section F'!D$93:D$574,MATCH('Print View'!$AV251,'WPTM - Section F'!L$93:L$574,0))&lt;&gt;0,INDEX('WPTM - Section F'!D$93:D$574,MATCH('Print View'!$AV251,'WPTM - Section F'!L$93:L$574,0)),""),"")</f>
        <v/>
      </c>
      <c r="X251" s="601"/>
      <c r="Y251" s="600" t="str">
        <f ca="1">IFERROR(IF(INDEX('WPTM - Section F'!E$93:E$574,MATCH('Print View'!$AV251,'WPTM - Section F'!L$93:L$574,0))&lt;&gt;0,INDEX('WPTM - Section F'!E$93:E$574,MATCH('Print View'!$AV251,'WPTM - Section F'!L$93:L$574,0)),""),"")</f>
        <v/>
      </c>
      <c r="Z251" s="601"/>
      <c r="AA251" s="600" t="str">
        <f ca="1">IFERROR(IF(INDEX('WPTM - Section F'!D$93:D$574,MATCH('Print View'!$AW251,'WPTM - Section F'!L$93:L$574,0))&lt;&gt;0,INDEX('WPTM - Section F'!D$93:D$574,MATCH('Print View'!$AW251,'WPTM - Section F'!L$93:L$574,0)),""),"")</f>
        <v/>
      </c>
      <c r="AB251" s="601"/>
      <c r="AC251" s="600" t="str">
        <f ca="1">IFERROR(IF(INDEX('WPTM - Section F'!E$93:E$574,MATCH('Print View'!$AW251,'WPTM - Section F'!L$93:L$574,0))&lt;&gt;0,INDEX('WPTM - Section F'!E$93:E$574,MATCH('Print View'!$AW251,'WPTM - Section F'!L$93:L$574,0)),""),"")</f>
        <v/>
      </c>
      <c r="AD251" s="601"/>
      <c r="AE251" s="600" t="str">
        <f ca="1">IFERROR(IF(INDEX('WPTM - Section F'!D$93:D$574,MATCH('Print View'!$AX251,'WPTM - Section F'!L$93:L$574,0))&lt;&gt;0,INDEX('WPTM - Section F'!D$93:D$574,MATCH('Print View'!$AX251,'WPTM - Section F'!L$93:L$574,0)),""),"")</f>
        <v/>
      </c>
      <c r="AF251" s="601"/>
      <c r="AG251" s="600" t="str">
        <f ca="1">IFERROR(IF(INDEX('WPTM - Section F'!E$93:E$574,MATCH('Print View'!$AX251,'WPTM - Section F'!L$93:L$574,0))&lt;&gt;0,INDEX('WPTM - Section F'!E$93:E$574,MATCH('Print View'!$AX251,'WPTM - Section F'!L$93:L$574,0)),""),"")</f>
        <v/>
      </c>
      <c r="AH251" s="601"/>
      <c r="AI251" s="600" t="str">
        <f ca="1">IFERROR(IF(INDEX('WPTM - Section F'!D$93:D$574,MATCH('Print View'!$AY251,'WPTM - Section F'!L$93:L$574,0))&lt;&gt;0,INDEX('WPTM - Section F'!D$93:D$574,MATCH('Print View'!$AY251,'WPTM - Section F'!L$93:L$574,0)),""),"")</f>
        <v/>
      </c>
      <c r="AJ251" s="601"/>
      <c r="AK251" s="600" t="str">
        <f ca="1">IFERROR(IF(INDEX('WPTM - Section F'!E$93:E$574,MATCH('Print View'!$AY251,'WPTM - Section F'!L$93:L$574,0))&lt;&gt;0,INDEX('WPTM - Section F'!E$93:E$574,MATCH('Print View'!$AY251,'WPTM - Section F'!L$93:L$574,0)),""),"")</f>
        <v/>
      </c>
      <c r="AL251" s="601"/>
      <c r="AM251" s="316" t="str">
        <f>IFERROR(IF(INDEX('WPTM - Section F'!O$8:O$89,MATCH('Print View'!$A251,'WPTM - Section F'!D$8:D$89,0))&lt;&gt;0,INDEX('WPTM - Section F'!O$8:O$89,MATCH('Print View'!$A251,'WPTM - Section F'!D$8:D$89,0)),""),"")</f>
        <v/>
      </c>
      <c r="AN251" s="222"/>
      <c r="AO251" s="310"/>
      <c r="AP251" s="311"/>
      <c r="AQ251" s="311"/>
      <c r="AR251" s="247" t="str">
        <f t="shared" ca="1" si="380"/>
        <v>68</v>
      </c>
      <c r="AS251" s="3" t="str">
        <f t="shared" ca="1" si="381"/>
        <v>681-Jan-20 to 31-Dec-20</v>
      </c>
      <c r="AT251" s="3" t="str">
        <f t="shared" ca="1" si="382"/>
        <v>681-Jan-21 to 31-Dec-21</v>
      </c>
      <c r="AU251" s="3" t="str">
        <f t="shared" ca="1" si="383"/>
        <v>681-Jan-22 to 30-Jun-22</v>
      </c>
      <c r="AV251" s="3" t="str">
        <f t="shared" ca="1" si="384"/>
        <v>681-Jul-22 to 30-Jun-23</v>
      </c>
      <c r="AW251" s="3" t="str">
        <f t="shared" ca="1" si="385"/>
        <v>681-Jul-23 to 30-Jun-24</v>
      </c>
      <c r="AX251" s="9" t="str">
        <f t="shared" si="386"/>
        <v xml:space="preserve">68 to </v>
      </c>
      <c r="AY251" s="9" t="str">
        <f t="shared" si="387"/>
        <v xml:space="preserve">68 to </v>
      </c>
      <c r="AZ251" s="9"/>
      <c r="BA251" s="9"/>
    </row>
    <row r="252" spans="1:53" s="227" customFormat="1" ht="60" hidden="1" customHeight="1" x14ac:dyDescent="0.25">
      <c r="A252" s="297">
        <v>69</v>
      </c>
      <c r="B252" s="315" t="str">
        <f>IFERROR(IF(INDEX('WPTM - Section F'!B$8:B$89,MATCH('Print View'!$A252,'WPTM - Section F'!$A$8:$A$89,0))&lt;&gt;0,INDEX('WPTM - Section F'!B$8:B$89,MATCH('Print View'!$A252,'WPTM - Section F'!$A$8:$A$89,0)),""),"")</f>
        <v/>
      </c>
      <c r="C252" s="315" t="str">
        <f>IFERROR(IF(INDEX('WPTM - Section F'!C$8:C$89,MATCH('Print View'!$A252,'WPTM - Section F'!$A$8:$A$89,0))&lt;&gt;0,INDEX('WPTM - Section F'!C$8:C$89,MATCH('Print View'!$A252,'WPTM - Section F'!$A$8:$A$89,0)),""),"")</f>
        <v/>
      </c>
      <c r="D252" s="315" t="str">
        <f>IFERROR(IF(INDEX('WPTM - Section F'!D$8:D$89,MATCH('Print View'!$A252,'WPTM - Section F'!$A$8:$A$89,0))&lt;&gt;0,INDEX('WPTM - Section F'!D$8:D$89,MATCH('Print View'!$A252,'WPTM - Section F'!$A$8:$A$89,0)),""),"")</f>
        <v/>
      </c>
      <c r="E252" s="315" t="str">
        <f>IFERROR(IF(INDEX('WPTM - Section F'!E$8:E$89,MATCH('Print View'!$A252,'WPTM - Section F'!$A$8:$A$89,0))&lt;&gt;0,INDEX('WPTM - Section F'!E$8:E$89,MATCH('Print View'!$A252,'WPTM - Section F'!$A$8:$A$89,0)),""),"")</f>
        <v/>
      </c>
      <c r="F252" s="315" t="str">
        <f>IFERROR(IF(INDEX('WPTM - Section F'!N$8:N$89,MATCH('Print View'!$A252,'WPTM - Section F'!$A$8:$A$89,0))&lt;&gt;0,INDEX('WPTM - Section F'!N$8:N$89,MATCH('Print View'!$A252,'WPTM - Section F'!$A$8:$A$89,0)),""),"")</f>
        <v/>
      </c>
      <c r="G252" s="600" t="str">
        <f ca="1">IFERROR(IF(INDEX('WPTM - Section F'!D$93:D$574,MATCH('Print View'!$AR252,'WPTM - Section F'!L$93:L$574,0))&lt;&gt;0,INDEX('WPTM - Section F'!D$93:D$574,MATCH('Print View'!$AR252,'WPTM - Section F'!L$93:L$574,0)),""),"")</f>
        <v/>
      </c>
      <c r="H252" s="601"/>
      <c r="I252" s="600" t="str">
        <f ca="1">IFERROR(IF(INDEX('WPTM - Section F'!E$93:E$574,MATCH('Print View'!$AR252,'WPTM - Section F'!L$93:L$574,0))&lt;&gt;0,INDEX('WPTM - Section F'!E$93:E$574,MATCH('Print View'!$AR252,'WPTM - Section F'!L$93:L$574,0)),""),"")</f>
        <v/>
      </c>
      <c r="J252" s="601"/>
      <c r="K252" s="600" t="str">
        <f ca="1">IFERROR(IF(INDEX('WPTM - Section F'!D$93:D$574,MATCH('Print View'!$AS252,'WPTM - Section F'!L$93:L$574,0))&lt;&gt;0,INDEX('WPTM - Section F'!D$93:D$574,MATCH('Print View'!$AS252,'WPTM - Section F'!L$93:L$574,0)),""),"")</f>
        <v/>
      </c>
      <c r="L252" s="601"/>
      <c r="M252" s="600" t="str">
        <f ca="1">IFERROR(IF(INDEX('WPTM - Section F'!E$93:E$574,MATCH('Print View'!$AS252,'WPTM - Section F'!L$93:L$574,0))&lt;&gt;0,INDEX('WPTM - Section F'!E$93:E$574,MATCH('Print View'!$AS252,'WPTM - Section F'!L$93:L$574,0)),""),"")</f>
        <v/>
      </c>
      <c r="N252" s="601"/>
      <c r="O252" s="600" t="str">
        <f ca="1">IFERROR(IF(INDEX('WPTM - Section F'!D$93:D$574,MATCH('Print View'!$AT252,'WPTM - Section F'!L$93:L$574,0))&lt;&gt;0,INDEX('WPTM - Section F'!D$93:D$574,MATCH('Print View'!$AT252,'WPTM - Section F'!L$93:L$574,0)),""),"")</f>
        <v/>
      </c>
      <c r="P252" s="601"/>
      <c r="Q252" s="600" t="str">
        <f ca="1">IFERROR(IF(INDEX('WPTM - Section F'!E$93:E$574,MATCH('Print View'!$AT252,'WPTM - Section F'!L$93:L$574,0))&lt;&gt;0,INDEX('WPTM - Section F'!E$93:E$574,MATCH('Print View'!$AT252,'WPTM - Section F'!L$93:L$574,0)),""),"")</f>
        <v/>
      </c>
      <c r="R252" s="601"/>
      <c r="S252" s="600" t="str">
        <f ca="1">IFERROR(IF(INDEX('WPTM - Section F'!D$93:D$574,MATCH('Print View'!$AU252,'WPTM - Section F'!L$93:L$574,0))&lt;&gt;0,INDEX('WPTM - Section F'!D$93:D$574,MATCH('Print View'!$AU252,'WPTM - Section F'!L$93:L$574,0)),""),"")</f>
        <v/>
      </c>
      <c r="T252" s="601"/>
      <c r="U252" s="600" t="str">
        <f ca="1">IFERROR(IF(INDEX('WPTM - Section F'!E$93:E$574,MATCH('Print View'!$AU252,'WPTM - Section F'!L$93:L$574,0))&lt;&gt;0,INDEX('WPTM - Section F'!E$93:E$574,MATCH('Print View'!$AU252,'WPTM - Section F'!L$93:L$574,0)),""),"")</f>
        <v/>
      </c>
      <c r="V252" s="601"/>
      <c r="W252" s="600" t="str">
        <f ca="1">IFERROR(IF(INDEX('WPTM - Section F'!D$93:D$574,MATCH('Print View'!$AV252,'WPTM - Section F'!L$93:L$574,0))&lt;&gt;0,INDEX('WPTM - Section F'!D$93:D$574,MATCH('Print View'!$AV252,'WPTM - Section F'!L$93:L$574,0)),""),"")</f>
        <v/>
      </c>
      <c r="X252" s="601"/>
      <c r="Y252" s="600" t="str">
        <f ca="1">IFERROR(IF(INDEX('WPTM - Section F'!E$93:E$574,MATCH('Print View'!$AV252,'WPTM - Section F'!L$93:L$574,0))&lt;&gt;0,INDEX('WPTM - Section F'!E$93:E$574,MATCH('Print View'!$AV252,'WPTM - Section F'!L$93:L$574,0)),""),"")</f>
        <v/>
      </c>
      <c r="Z252" s="601"/>
      <c r="AA252" s="600" t="str">
        <f ca="1">IFERROR(IF(INDEX('WPTM - Section F'!D$93:D$574,MATCH('Print View'!$AW252,'WPTM - Section F'!L$93:L$574,0))&lt;&gt;0,INDEX('WPTM - Section F'!D$93:D$574,MATCH('Print View'!$AW252,'WPTM - Section F'!L$93:L$574,0)),""),"")</f>
        <v/>
      </c>
      <c r="AB252" s="601"/>
      <c r="AC252" s="600" t="str">
        <f ca="1">IFERROR(IF(INDEX('WPTM - Section F'!E$93:E$574,MATCH('Print View'!$AW252,'WPTM - Section F'!L$93:L$574,0))&lt;&gt;0,INDEX('WPTM - Section F'!E$93:E$574,MATCH('Print View'!$AW252,'WPTM - Section F'!L$93:L$574,0)),""),"")</f>
        <v/>
      </c>
      <c r="AD252" s="601"/>
      <c r="AE252" s="600" t="str">
        <f ca="1">IFERROR(IF(INDEX('WPTM - Section F'!D$93:D$574,MATCH('Print View'!$AX252,'WPTM - Section F'!L$93:L$574,0))&lt;&gt;0,INDEX('WPTM - Section F'!D$93:D$574,MATCH('Print View'!$AX252,'WPTM - Section F'!L$93:L$574,0)),""),"")</f>
        <v/>
      </c>
      <c r="AF252" s="601"/>
      <c r="AG252" s="600" t="str">
        <f ca="1">IFERROR(IF(INDEX('WPTM - Section F'!E$93:E$574,MATCH('Print View'!$AX252,'WPTM - Section F'!L$93:L$574,0))&lt;&gt;0,INDEX('WPTM - Section F'!E$93:E$574,MATCH('Print View'!$AX252,'WPTM - Section F'!L$93:L$574,0)),""),"")</f>
        <v/>
      </c>
      <c r="AH252" s="601"/>
      <c r="AI252" s="600" t="str">
        <f ca="1">IFERROR(IF(INDEX('WPTM - Section F'!D$93:D$574,MATCH('Print View'!$AY252,'WPTM - Section F'!L$93:L$574,0))&lt;&gt;0,INDEX('WPTM - Section F'!D$93:D$574,MATCH('Print View'!$AY252,'WPTM - Section F'!L$93:L$574,0)),""),"")</f>
        <v/>
      </c>
      <c r="AJ252" s="601"/>
      <c r="AK252" s="600" t="str">
        <f ca="1">IFERROR(IF(INDEX('WPTM - Section F'!E$93:E$574,MATCH('Print View'!$AY252,'WPTM - Section F'!L$93:L$574,0))&lt;&gt;0,INDEX('WPTM - Section F'!E$93:E$574,MATCH('Print View'!$AY252,'WPTM - Section F'!L$93:L$574,0)),""),"")</f>
        <v/>
      </c>
      <c r="AL252" s="601"/>
      <c r="AM252" s="316" t="str">
        <f>IFERROR(IF(INDEX('WPTM - Section F'!O$8:O$89,MATCH('Print View'!$A252,'WPTM - Section F'!D$8:D$89,0))&lt;&gt;0,INDEX('WPTM - Section F'!O$8:O$89,MATCH('Print View'!$A252,'WPTM - Section F'!D$8:D$89,0)),""),"")</f>
        <v/>
      </c>
      <c r="AN252" s="222"/>
      <c r="AO252" s="310"/>
      <c r="AP252" s="311"/>
      <c r="AQ252" s="311"/>
      <c r="AR252" s="247" t="str">
        <f t="shared" ca="1" si="380"/>
        <v>69</v>
      </c>
      <c r="AS252" s="3" t="str">
        <f t="shared" ca="1" si="381"/>
        <v>691-Jan-20 to 31-Dec-20</v>
      </c>
      <c r="AT252" s="3" t="str">
        <f t="shared" ca="1" si="382"/>
        <v>691-Jan-21 to 31-Dec-21</v>
      </c>
      <c r="AU252" s="3" t="str">
        <f t="shared" ca="1" si="383"/>
        <v>691-Jan-22 to 30-Jun-22</v>
      </c>
      <c r="AV252" s="3" t="str">
        <f t="shared" ca="1" si="384"/>
        <v>691-Jul-22 to 30-Jun-23</v>
      </c>
      <c r="AW252" s="3" t="str">
        <f t="shared" ca="1" si="385"/>
        <v>691-Jul-23 to 30-Jun-24</v>
      </c>
      <c r="AX252" s="9" t="str">
        <f t="shared" si="386"/>
        <v xml:space="preserve">69 to </v>
      </c>
      <c r="AY252" s="9" t="str">
        <f t="shared" si="387"/>
        <v xml:space="preserve">69 to </v>
      </c>
      <c r="AZ252" s="9"/>
      <c r="BA252" s="9"/>
    </row>
    <row r="253" spans="1:53" s="227" customFormat="1" ht="60" hidden="1" customHeight="1" x14ac:dyDescent="0.25">
      <c r="A253" s="297">
        <v>70</v>
      </c>
      <c r="B253" s="315" t="str">
        <f>IFERROR(IF(INDEX('WPTM - Section F'!B$8:B$89,MATCH('Print View'!$A253,'WPTM - Section F'!$A$8:$A$89,0))&lt;&gt;0,INDEX('WPTM - Section F'!B$8:B$89,MATCH('Print View'!$A253,'WPTM - Section F'!$A$8:$A$89,0)),""),"")</f>
        <v/>
      </c>
      <c r="C253" s="315" t="str">
        <f>IFERROR(IF(INDEX('WPTM - Section F'!C$8:C$89,MATCH('Print View'!$A253,'WPTM - Section F'!$A$8:$A$89,0))&lt;&gt;0,INDEX('WPTM - Section F'!C$8:C$89,MATCH('Print View'!$A253,'WPTM - Section F'!$A$8:$A$89,0)),""),"")</f>
        <v/>
      </c>
      <c r="D253" s="315" t="str">
        <f>IFERROR(IF(INDEX('WPTM - Section F'!D$8:D$89,MATCH('Print View'!$A253,'WPTM - Section F'!$A$8:$A$89,0))&lt;&gt;0,INDEX('WPTM - Section F'!D$8:D$89,MATCH('Print View'!$A253,'WPTM - Section F'!$A$8:$A$89,0)),""),"")</f>
        <v/>
      </c>
      <c r="E253" s="315" t="str">
        <f>IFERROR(IF(INDEX('WPTM - Section F'!E$8:E$89,MATCH('Print View'!$A253,'WPTM - Section F'!$A$8:$A$89,0))&lt;&gt;0,INDEX('WPTM - Section F'!E$8:E$89,MATCH('Print View'!$A253,'WPTM - Section F'!$A$8:$A$89,0)),""),"")</f>
        <v/>
      </c>
      <c r="F253" s="315" t="str">
        <f>IFERROR(IF(INDEX('WPTM - Section F'!N$8:N$89,MATCH('Print View'!$A253,'WPTM - Section F'!$A$8:$A$89,0))&lt;&gt;0,INDEX('WPTM - Section F'!N$8:N$89,MATCH('Print View'!$A253,'WPTM - Section F'!$A$8:$A$89,0)),""),"")</f>
        <v/>
      </c>
      <c r="G253" s="600" t="str">
        <f ca="1">IFERROR(IF(INDEX('WPTM - Section F'!D$93:D$574,MATCH('Print View'!$AR253,'WPTM - Section F'!L$93:L$574,0))&lt;&gt;0,INDEX('WPTM - Section F'!D$93:D$574,MATCH('Print View'!$AR253,'WPTM - Section F'!L$93:L$574,0)),""),"")</f>
        <v/>
      </c>
      <c r="H253" s="601"/>
      <c r="I253" s="600" t="str">
        <f ca="1">IFERROR(IF(INDEX('WPTM - Section F'!E$93:E$574,MATCH('Print View'!$AR253,'WPTM - Section F'!L$93:L$574,0))&lt;&gt;0,INDEX('WPTM - Section F'!E$93:E$574,MATCH('Print View'!$AR253,'WPTM - Section F'!L$93:L$574,0)),""),"")</f>
        <v/>
      </c>
      <c r="J253" s="601"/>
      <c r="K253" s="600" t="str">
        <f ca="1">IFERROR(IF(INDEX('WPTM - Section F'!D$93:D$574,MATCH('Print View'!$AS253,'WPTM - Section F'!L$93:L$574,0))&lt;&gt;0,INDEX('WPTM - Section F'!D$93:D$574,MATCH('Print View'!$AS253,'WPTM - Section F'!L$93:L$574,0)),""),"")</f>
        <v/>
      </c>
      <c r="L253" s="601"/>
      <c r="M253" s="600" t="str">
        <f ca="1">IFERROR(IF(INDEX('WPTM - Section F'!E$93:E$574,MATCH('Print View'!$AS253,'WPTM - Section F'!L$93:L$574,0))&lt;&gt;0,INDEX('WPTM - Section F'!E$93:E$574,MATCH('Print View'!$AS253,'WPTM - Section F'!L$93:L$574,0)),""),"")</f>
        <v/>
      </c>
      <c r="N253" s="601"/>
      <c r="O253" s="600" t="str">
        <f ca="1">IFERROR(IF(INDEX('WPTM - Section F'!D$93:D$574,MATCH('Print View'!$AT253,'WPTM - Section F'!L$93:L$574,0))&lt;&gt;0,INDEX('WPTM - Section F'!D$93:D$574,MATCH('Print View'!$AT253,'WPTM - Section F'!L$93:L$574,0)),""),"")</f>
        <v/>
      </c>
      <c r="P253" s="601"/>
      <c r="Q253" s="600" t="str">
        <f ca="1">IFERROR(IF(INDEX('WPTM - Section F'!E$93:E$574,MATCH('Print View'!$AT253,'WPTM - Section F'!L$93:L$574,0))&lt;&gt;0,INDEX('WPTM - Section F'!E$93:E$574,MATCH('Print View'!$AT253,'WPTM - Section F'!L$93:L$574,0)),""),"")</f>
        <v/>
      </c>
      <c r="R253" s="601"/>
      <c r="S253" s="600" t="str">
        <f ca="1">IFERROR(IF(INDEX('WPTM - Section F'!D$93:D$574,MATCH('Print View'!$AU253,'WPTM - Section F'!L$93:L$574,0))&lt;&gt;0,INDEX('WPTM - Section F'!D$93:D$574,MATCH('Print View'!$AU253,'WPTM - Section F'!L$93:L$574,0)),""),"")</f>
        <v/>
      </c>
      <c r="T253" s="601"/>
      <c r="U253" s="600" t="str">
        <f ca="1">IFERROR(IF(INDEX('WPTM - Section F'!E$93:E$574,MATCH('Print View'!$AU253,'WPTM - Section F'!L$93:L$574,0))&lt;&gt;0,INDEX('WPTM - Section F'!E$93:E$574,MATCH('Print View'!$AU253,'WPTM - Section F'!L$93:L$574,0)),""),"")</f>
        <v/>
      </c>
      <c r="V253" s="601"/>
      <c r="W253" s="600" t="str">
        <f ca="1">IFERROR(IF(INDEX('WPTM - Section F'!D$93:D$574,MATCH('Print View'!$AV253,'WPTM - Section F'!L$93:L$574,0))&lt;&gt;0,INDEX('WPTM - Section F'!D$93:D$574,MATCH('Print View'!$AV253,'WPTM - Section F'!L$93:L$574,0)),""),"")</f>
        <v/>
      </c>
      <c r="X253" s="601"/>
      <c r="Y253" s="600" t="str">
        <f ca="1">IFERROR(IF(INDEX('WPTM - Section F'!E$93:E$574,MATCH('Print View'!$AV253,'WPTM - Section F'!L$93:L$574,0))&lt;&gt;0,INDEX('WPTM - Section F'!E$93:E$574,MATCH('Print View'!$AV253,'WPTM - Section F'!L$93:L$574,0)),""),"")</f>
        <v/>
      </c>
      <c r="Z253" s="601"/>
      <c r="AA253" s="600" t="str">
        <f ca="1">IFERROR(IF(INDEX('WPTM - Section F'!D$93:D$574,MATCH('Print View'!$AW253,'WPTM - Section F'!L$93:L$574,0))&lt;&gt;0,INDEX('WPTM - Section F'!D$93:D$574,MATCH('Print View'!$AW253,'WPTM - Section F'!L$93:L$574,0)),""),"")</f>
        <v/>
      </c>
      <c r="AB253" s="601"/>
      <c r="AC253" s="600" t="str">
        <f ca="1">IFERROR(IF(INDEX('WPTM - Section F'!E$93:E$574,MATCH('Print View'!$AW253,'WPTM - Section F'!L$93:L$574,0))&lt;&gt;0,INDEX('WPTM - Section F'!E$93:E$574,MATCH('Print View'!$AW253,'WPTM - Section F'!L$93:L$574,0)),""),"")</f>
        <v/>
      </c>
      <c r="AD253" s="601"/>
      <c r="AE253" s="600" t="str">
        <f ca="1">IFERROR(IF(INDEX('WPTM - Section F'!D$93:D$574,MATCH('Print View'!$AX253,'WPTM - Section F'!L$93:L$574,0))&lt;&gt;0,INDEX('WPTM - Section F'!D$93:D$574,MATCH('Print View'!$AX253,'WPTM - Section F'!L$93:L$574,0)),""),"")</f>
        <v/>
      </c>
      <c r="AF253" s="601"/>
      <c r="AG253" s="600" t="str">
        <f ca="1">IFERROR(IF(INDEX('WPTM - Section F'!E$93:E$574,MATCH('Print View'!$AX253,'WPTM - Section F'!L$93:L$574,0))&lt;&gt;0,INDEX('WPTM - Section F'!E$93:E$574,MATCH('Print View'!$AX253,'WPTM - Section F'!L$93:L$574,0)),""),"")</f>
        <v/>
      </c>
      <c r="AH253" s="601"/>
      <c r="AI253" s="600" t="str">
        <f ca="1">IFERROR(IF(INDEX('WPTM - Section F'!D$93:D$574,MATCH('Print View'!$AY253,'WPTM - Section F'!L$93:L$574,0))&lt;&gt;0,INDEX('WPTM - Section F'!D$93:D$574,MATCH('Print View'!$AY253,'WPTM - Section F'!L$93:L$574,0)),""),"")</f>
        <v/>
      </c>
      <c r="AJ253" s="601"/>
      <c r="AK253" s="600" t="str">
        <f ca="1">IFERROR(IF(INDEX('WPTM - Section F'!E$93:E$574,MATCH('Print View'!$AY253,'WPTM - Section F'!L$93:L$574,0))&lt;&gt;0,INDEX('WPTM - Section F'!E$93:E$574,MATCH('Print View'!$AY253,'WPTM - Section F'!L$93:L$574,0)),""),"")</f>
        <v/>
      </c>
      <c r="AL253" s="601"/>
      <c r="AM253" s="316" t="str">
        <f>IFERROR(IF(INDEX('WPTM - Section F'!O$8:O$89,MATCH('Print View'!$A253,'WPTM - Section F'!D$8:D$89,0))&lt;&gt;0,INDEX('WPTM - Section F'!O$8:O$89,MATCH('Print View'!$A253,'WPTM - Section F'!D$8:D$89,0)),""),"")</f>
        <v/>
      </c>
      <c r="AN253" s="222"/>
      <c r="AO253" s="310"/>
      <c r="AP253" s="311"/>
      <c r="AQ253" s="311"/>
      <c r="AR253" s="247" t="str">
        <f t="shared" ca="1" si="380"/>
        <v>70</v>
      </c>
      <c r="AS253" s="3" t="str">
        <f t="shared" ca="1" si="381"/>
        <v>701-Jan-20 to 31-Dec-20</v>
      </c>
      <c r="AT253" s="3" t="str">
        <f t="shared" ca="1" si="382"/>
        <v>701-Jan-21 to 31-Dec-21</v>
      </c>
      <c r="AU253" s="3" t="str">
        <f t="shared" ca="1" si="383"/>
        <v>701-Jan-22 to 30-Jun-22</v>
      </c>
      <c r="AV253" s="3" t="str">
        <f t="shared" ca="1" si="384"/>
        <v>701-Jul-22 to 30-Jun-23</v>
      </c>
      <c r="AW253" s="3" t="str">
        <f t="shared" ca="1" si="385"/>
        <v>701-Jul-23 to 30-Jun-24</v>
      </c>
      <c r="AX253" s="9" t="str">
        <f t="shared" si="386"/>
        <v xml:space="preserve">70 to </v>
      </c>
      <c r="AY253" s="9" t="str">
        <f t="shared" si="387"/>
        <v xml:space="preserve">70 to </v>
      </c>
      <c r="AZ253" s="9"/>
      <c r="BA253" s="9"/>
    </row>
    <row r="254" spans="1:53" s="227" customFormat="1" ht="60" hidden="1" customHeight="1" x14ac:dyDescent="0.25">
      <c r="A254" s="297">
        <v>71</v>
      </c>
      <c r="B254" s="315" t="str">
        <f>IFERROR(IF(INDEX('WPTM - Section F'!B$8:B$89,MATCH('Print View'!$A254,'WPTM - Section F'!$A$8:$A$89,0))&lt;&gt;0,INDEX('WPTM - Section F'!B$8:B$89,MATCH('Print View'!$A254,'WPTM - Section F'!$A$8:$A$89,0)),""),"")</f>
        <v/>
      </c>
      <c r="C254" s="315" t="str">
        <f>IFERROR(IF(INDEX('WPTM - Section F'!C$8:C$89,MATCH('Print View'!$A254,'WPTM - Section F'!$A$8:$A$89,0))&lt;&gt;0,INDEX('WPTM - Section F'!C$8:C$89,MATCH('Print View'!$A254,'WPTM - Section F'!$A$8:$A$89,0)),""),"")</f>
        <v/>
      </c>
      <c r="D254" s="315" t="str">
        <f>IFERROR(IF(INDEX('WPTM - Section F'!D$8:D$89,MATCH('Print View'!$A254,'WPTM - Section F'!$A$8:$A$89,0))&lt;&gt;0,INDEX('WPTM - Section F'!D$8:D$89,MATCH('Print View'!$A254,'WPTM - Section F'!$A$8:$A$89,0)),""),"")</f>
        <v/>
      </c>
      <c r="E254" s="315" t="str">
        <f>IFERROR(IF(INDEX('WPTM - Section F'!E$8:E$89,MATCH('Print View'!$A254,'WPTM - Section F'!$A$8:$A$89,0))&lt;&gt;0,INDEX('WPTM - Section F'!E$8:E$89,MATCH('Print View'!$A254,'WPTM - Section F'!$A$8:$A$89,0)),""),"")</f>
        <v/>
      </c>
      <c r="F254" s="315" t="str">
        <f>IFERROR(IF(INDEX('WPTM - Section F'!N$8:N$89,MATCH('Print View'!$A254,'WPTM - Section F'!$A$8:$A$89,0))&lt;&gt;0,INDEX('WPTM - Section F'!N$8:N$89,MATCH('Print View'!$A254,'WPTM - Section F'!$A$8:$A$89,0)),""),"")</f>
        <v/>
      </c>
      <c r="G254" s="600" t="str">
        <f ca="1">IFERROR(IF(INDEX('WPTM - Section F'!D$93:D$574,MATCH('Print View'!$AR254,'WPTM - Section F'!L$93:L$574,0))&lt;&gt;0,INDEX('WPTM - Section F'!D$93:D$574,MATCH('Print View'!$AR254,'WPTM - Section F'!L$93:L$574,0)),""),"")</f>
        <v/>
      </c>
      <c r="H254" s="601"/>
      <c r="I254" s="600" t="str">
        <f ca="1">IFERROR(IF(INDEX('WPTM - Section F'!E$93:E$574,MATCH('Print View'!$AR254,'WPTM - Section F'!L$93:L$574,0))&lt;&gt;0,INDEX('WPTM - Section F'!E$93:E$574,MATCH('Print View'!$AR254,'WPTM - Section F'!L$93:L$574,0)),""),"")</f>
        <v/>
      </c>
      <c r="J254" s="601"/>
      <c r="K254" s="600" t="str">
        <f ca="1">IFERROR(IF(INDEX('WPTM - Section F'!D$93:D$574,MATCH('Print View'!$AS254,'WPTM - Section F'!L$93:L$574,0))&lt;&gt;0,INDEX('WPTM - Section F'!D$93:D$574,MATCH('Print View'!$AS254,'WPTM - Section F'!L$93:L$574,0)),""),"")</f>
        <v/>
      </c>
      <c r="L254" s="601"/>
      <c r="M254" s="600" t="str">
        <f ca="1">IFERROR(IF(INDEX('WPTM - Section F'!E$93:E$574,MATCH('Print View'!$AS254,'WPTM - Section F'!L$93:L$574,0))&lt;&gt;0,INDEX('WPTM - Section F'!E$93:E$574,MATCH('Print View'!$AS254,'WPTM - Section F'!L$93:L$574,0)),""),"")</f>
        <v/>
      </c>
      <c r="N254" s="601"/>
      <c r="O254" s="600" t="str">
        <f ca="1">IFERROR(IF(INDEX('WPTM - Section F'!D$93:D$574,MATCH('Print View'!$AT254,'WPTM - Section F'!L$93:L$574,0))&lt;&gt;0,INDEX('WPTM - Section F'!D$93:D$574,MATCH('Print View'!$AT254,'WPTM - Section F'!L$93:L$574,0)),""),"")</f>
        <v/>
      </c>
      <c r="P254" s="601"/>
      <c r="Q254" s="600" t="str">
        <f ca="1">IFERROR(IF(INDEX('WPTM - Section F'!E$93:E$574,MATCH('Print View'!$AT254,'WPTM - Section F'!L$93:L$574,0))&lt;&gt;0,INDEX('WPTM - Section F'!E$93:E$574,MATCH('Print View'!$AT254,'WPTM - Section F'!L$93:L$574,0)),""),"")</f>
        <v/>
      </c>
      <c r="R254" s="601"/>
      <c r="S254" s="600" t="str">
        <f ca="1">IFERROR(IF(INDEX('WPTM - Section F'!D$93:D$574,MATCH('Print View'!$AU254,'WPTM - Section F'!L$93:L$574,0))&lt;&gt;0,INDEX('WPTM - Section F'!D$93:D$574,MATCH('Print View'!$AU254,'WPTM - Section F'!L$93:L$574,0)),""),"")</f>
        <v/>
      </c>
      <c r="T254" s="601"/>
      <c r="U254" s="600" t="str">
        <f ca="1">IFERROR(IF(INDEX('WPTM - Section F'!E$93:E$574,MATCH('Print View'!$AU254,'WPTM - Section F'!L$93:L$574,0))&lt;&gt;0,INDEX('WPTM - Section F'!E$93:E$574,MATCH('Print View'!$AU254,'WPTM - Section F'!L$93:L$574,0)),""),"")</f>
        <v/>
      </c>
      <c r="V254" s="601"/>
      <c r="W254" s="600" t="str">
        <f ca="1">IFERROR(IF(INDEX('WPTM - Section F'!D$93:D$574,MATCH('Print View'!$AV254,'WPTM - Section F'!L$93:L$574,0))&lt;&gt;0,INDEX('WPTM - Section F'!D$93:D$574,MATCH('Print View'!$AV254,'WPTM - Section F'!L$93:L$574,0)),""),"")</f>
        <v/>
      </c>
      <c r="X254" s="601"/>
      <c r="Y254" s="600" t="str">
        <f ca="1">IFERROR(IF(INDEX('WPTM - Section F'!E$93:E$574,MATCH('Print View'!$AV254,'WPTM - Section F'!L$93:L$574,0))&lt;&gt;0,INDEX('WPTM - Section F'!E$93:E$574,MATCH('Print View'!$AV254,'WPTM - Section F'!L$93:L$574,0)),""),"")</f>
        <v/>
      </c>
      <c r="Z254" s="601"/>
      <c r="AA254" s="600" t="str">
        <f ca="1">IFERROR(IF(INDEX('WPTM - Section F'!D$93:D$574,MATCH('Print View'!$AW254,'WPTM - Section F'!L$93:L$574,0))&lt;&gt;0,INDEX('WPTM - Section F'!D$93:D$574,MATCH('Print View'!$AW254,'WPTM - Section F'!L$93:L$574,0)),""),"")</f>
        <v/>
      </c>
      <c r="AB254" s="601"/>
      <c r="AC254" s="600" t="str">
        <f ca="1">IFERROR(IF(INDEX('WPTM - Section F'!E$93:E$574,MATCH('Print View'!$AW254,'WPTM - Section F'!L$93:L$574,0))&lt;&gt;0,INDEX('WPTM - Section F'!E$93:E$574,MATCH('Print View'!$AW254,'WPTM - Section F'!L$93:L$574,0)),""),"")</f>
        <v/>
      </c>
      <c r="AD254" s="601"/>
      <c r="AE254" s="600" t="str">
        <f ca="1">IFERROR(IF(INDEX('WPTM - Section F'!D$93:D$574,MATCH('Print View'!$AX254,'WPTM - Section F'!L$93:L$574,0))&lt;&gt;0,INDEX('WPTM - Section F'!D$93:D$574,MATCH('Print View'!$AX254,'WPTM - Section F'!L$93:L$574,0)),""),"")</f>
        <v/>
      </c>
      <c r="AF254" s="601"/>
      <c r="AG254" s="600" t="str">
        <f ca="1">IFERROR(IF(INDEX('WPTM - Section F'!E$93:E$574,MATCH('Print View'!$AX254,'WPTM - Section F'!L$93:L$574,0))&lt;&gt;0,INDEX('WPTM - Section F'!E$93:E$574,MATCH('Print View'!$AX254,'WPTM - Section F'!L$93:L$574,0)),""),"")</f>
        <v/>
      </c>
      <c r="AH254" s="601"/>
      <c r="AI254" s="600" t="str">
        <f ca="1">IFERROR(IF(INDEX('WPTM - Section F'!D$93:D$574,MATCH('Print View'!$AY254,'WPTM - Section F'!L$93:L$574,0))&lt;&gt;0,INDEX('WPTM - Section F'!D$93:D$574,MATCH('Print View'!$AY254,'WPTM - Section F'!L$93:L$574,0)),""),"")</f>
        <v/>
      </c>
      <c r="AJ254" s="601"/>
      <c r="AK254" s="600" t="str">
        <f ca="1">IFERROR(IF(INDEX('WPTM - Section F'!E$93:E$574,MATCH('Print View'!$AY254,'WPTM - Section F'!L$93:L$574,0))&lt;&gt;0,INDEX('WPTM - Section F'!E$93:E$574,MATCH('Print View'!$AY254,'WPTM - Section F'!L$93:L$574,0)),""),"")</f>
        <v/>
      </c>
      <c r="AL254" s="601"/>
      <c r="AM254" s="316" t="str">
        <f>IFERROR(IF(INDEX('WPTM - Section F'!O$8:O$89,MATCH('Print View'!$A254,'WPTM - Section F'!D$8:D$89,0))&lt;&gt;0,INDEX('WPTM - Section F'!O$8:O$89,MATCH('Print View'!$A254,'WPTM - Section F'!D$8:D$89,0)),""),"")</f>
        <v/>
      </c>
      <c r="AN254" s="222"/>
      <c r="AO254" s="310"/>
      <c r="AP254" s="311"/>
      <c r="AQ254" s="311"/>
      <c r="AR254" s="247" t="str">
        <f t="shared" ca="1" si="380"/>
        <v>71</v>
      </c>
      <c r="AS254" s="3" t="str">
        <f t="shared" ca="1" si="381"/>
        <v>711-Jan-20 to 31-Dec-20</v>
      </c>
      <c r="AT254" s="3" t="str">
        <f t="shared" ca="1" si="382"/>
        <v>711-Jan-21 to 31-Dec-21</v>
      </c>
      <c r="AU254" s="3" t="str">
        <f t="shared" ca="1" si="383"/>
        <v>711-Jan-22 to 30-Jun-22</v>
      </c>
      <c r="AV254" s="3" t="str">
        <f t="shared" ca="1" si="384"/>
        <v>711-Jul-22 to 30-Jun-23</v>
      </c>
      <c r="AW254" s="3" t="str">
        <f t="shared" ca="1" si="385"/>
        <v>711-Jul-23 to 30-Jun-24</v>
      </c>
      <c r="AX254" s="9" t="str">
        <f t="shared" si="386"/>
        <v xml:space="preserve">71 to </v>
      </c>
      <c r="AY254" s="9" t="str">
        <f t="shared" si="387"/>
        <v xml:space="preserve">71 to </v>
      </c>
      <c r="AZ254" s="9"/>
      <c r="BA254" s="9"/>
    </row>
    <row r="255" spans="1:53" s="227" customFormat="1" ht="60" hidden="1" customHeight="1" x14ac:dyDescent="0.25">
      <c r="A255" s="297">
        <v>72</v>
      </c>
      <c r="B255" s="315" t="str">
        <f>IFERROR(IF(INDEX('WPTM - Section F'!B$8:B$89,MATCH('Print View'!$A255,'WPTM - Section F'!$A$8:$A$89,0))&lt;&gt;0,INDEX('WPTM - Section F'!B$8:B$89,MATCH('Print View'!$A255,'WPTM - Section F'!$A$8:$A$89,0)),""),"")</f>
        <v/>
      </c>
      <c r="C255" s="315" t="str">
        <f>IFERROR(IF(INDEX('WPTM - Section F'!C$8:C$89,MATCH('Print View'!$A255,'WPTM - Section F'!$A$8:$A$89,0))&lt;&gt;0,INDEX('WPTM - Section F'!C$8:C$89,MATCH('Print View'!$A255,'WPTM - Section F'!$A$8:$A$89,0)),""),"")</f>
        <v/>
      </c>
      <c r="D255" s="315" t="str">
        <f>IFERROR(IF(INDEX('WPTM - Section F'!D$8:D$89,MATCH('Print View'!$A255,'WPTM - Section F'!$A$8:$A$89,0))&lt;&gt;0,INDEX('WPTM - Section F'!D$8:D$89,MATCH('Print View'!$A255,'WPTM - Section F'!$A$8:$A$89,0)),""),"")</f>
        <v/>
      </c>
      <c r="E255" s="315" t="str">
        <f>IFERROR(IF(INDEX('WPTM - Section F'!E$8:E$89,MATCH('Print View'!$A255,'WPTM - Section F'!$A$8:$A$89,0))&lt;&gt;0,INDEX('WPTM - Section F'!E$8:E$89,MATCH('Print View'!$A255,'WPTM - Section F'!$A$8:$A$89,0)),""),"")</f>
        <v/>
      </c>
      <c r="F255" s="315" t="str">
        <f>IFERROR(IF(INDEX('WPTM - Section F'!N$8:N$89,MATCH('Print View'!$A255,'WPTM - Section F'!$A$8:$A$89,0))&lt;&gt;0,INDEX('WPTM - Section F'!N$8:N$89,MATCH('Print View'!$A255,'WPTM - Section F'!$A$8:$A$89,0)),""),"")</f>
        <v/>
      </c>
      <c r="G255" s="600" t="str">
        <f ca="1">IFERROR(IF(INDEX('WPTM - Section F'!D$93:D$574,MATCH('Print View'!$AR255,'WPTM - Section F'!L$93:L$574,0))&lt;&gt;0,INDEX('WPTM - Section F'!D$93:D$574,MATCH('Print View'!$AR255,'WPTM - Section F'!L$93:L$574,0)),""),"")</f>
        <v/>
      </c>
      <c r="H255" s="601"/>
      <c r="I255" s="600" t="str">
        <f ca="1">IFERROR(IF(INDEX('WPTM - Section F'!E$93:E$574,MATCH('Print View'!$AR255,'WPTM - Section F'!L$93:L$574,0))&lt;&gt;0,INDEX('WPTM - Section F'!E$93:E$574,MATCH('Print View'!$AR255,'WPTM - Section F'!L$93:L$574,0)),""),"")</f>
        <v/>
      </c>
      <c r="J255" s="601"/>
      <c r="K255" s="600" t="str">
        <f ca="1">IFERROR(IF(INDEX('WPTM - Section F'!D$93:D$574,MATCH('Print View'!$AS255,'WPTM - Section F'!L$93:L$574,0))&lt;&gt;0,INDEX('WPTM - Section F'!D$93:D$574,MATCH('Print View'!$AS255,'WPTM - Section F'!L$93:L$574,0)),""),"")</f>
        <v/>
      </c>
      <c r="L255" s="601"/>
      <c r="M255" s="600" t="str">
        <f ca="1">IFERROR(IF(INDEX('WPTM - Section F'!E$93:E$574,MATCH('Print View'!$AS255,'WPTM - Section F'!L$93:L$574,0))&lt;&gt;0,INDEX('WPTM - Section F'!E$93:E$574,MATCH('Print View'!$AS255,'WPTM - Section F'!L$93:L$574,0)),""),"")</f>
        <v/>
      </c>
      <c r="N255" s="601"/>
      <c r="O255" s="600" t="str">
        <f ca="1">IFERROR(IF(INDEX('WPTM - Section F'!D$93:D$574,MATCH('Print View'!$AT255,'WPTM - Section F'!L$93:L$574,0))&lt;&gt;0,INDEX('WPTM - Section F'!D$93:D$574,MATCH('Print View'!$AT255,'WPTM - Section F'!L$93:L$574,0)),""),"")</f>
        <v/>
      </c>
      <c r="P255" s="601"/>
      <c r="Q255" s="600" t="str">
        <f ca="1">IFERROR(IF(INDEX('WPTM - Section F'!E$93:E$574,MATCH('Print View'!$AT255,'WPTM - Section F'!L$93:L$574,0))&lt;&gt;0,INDEX('WPTM - Section F'!E$93:E$574,MATCH('Print View'!$AT255,'WPTM - Section F'!L$93:L$574,0)),""),"")</f>
        <v/>
      </c>
      <c r="R255" s="601"/>
      <c r="S255" s="600" t="str">
        <f ca="1">IFERROR(IF(INDEX('WPTM - Section F'!D$93:D$574,MATCH('Print View'!$AU255,'WPTM - Section F'!L$93:L$574,0))&lt;&gt;0,INDEX('WPTM - Section F'!D$93:D$574,MATCH('Print View'!$AU255,'WPTM - Section F'!L$93:L$574,0)),""),"")</f>
        <v/>
      </c>
      <c r="T255" s="601"/>
      <c r="U255" s="600" t="str">
        <f ca="1">IFERROR(IF(INDEX('WPTM - Section F'!E$93:E$574,MATCH('Print View'!$AU255,'WPTM - Section F'!L$93:L$574,0))&lt;&gt;0,INDEX('WPTM - Section F'!E$93:E$574,MATCH('Print View'!$AU255,'WPTM - Section F'!L$93:L$574,0)),""),"")</f>
        <v/>
      </c>
      <c r="V255" s="601"/>
      <c r="W255" s="600" t="str">
        <f ca="1">IFERROR(IF(INDEX('WPTM - Section F'!D$93:D$574,MATCH('Print View'!$AV255,'WPTM - Section F'!L$93:L$574,0))&lt;&gt;0,INDEX('WPTM - Section F'!D$93:D$574,MATCH('Print View'!$AV255,'WPTM - Section F'!L$93:L$574,0)),""),"")</f>
        <v/>
      </c>
      <c r="X255" s="601"/>
      <c r="Y255" s="600" t="str">
        <f ca="1">IFERROR(IF(INDEX('WPTM - Section F'!E$93:E$574,MATCH('Print View'!$AV255,'WPTM - Section F'!L$93:L$574,0))&lt;&gt;0,INDEX('WPTM - Section F'!E$93:E$574,MATCH('Print View'!$AV255,'WPTM - Section F'!L$93:L$574,0)),""),"")</f>
        <v/>
      </c>
      <c r="Z255" s="601"/>
      <c r="AA255" s="600" t="str">
        <f ca="1">IFERROR(IF(INDEX('WPTM - Section F'!D$93:D$574,MATCH('Print View'!$AW255,'WPTM - Section F'!L$93:L$574,0))&lt;&gt;0,INDEX('WPTM - Section F'!D$93:D$574,MATCH('Print View'!$AW255,'WPTM - Section F'!L$93:L$574,0)),""),"")</f>
        <v/>
      </c>
      <c r="AB255" s="601"/>
      <c r="AC255" s="600" t="str">
        <f ca="1">IFERROR(IF(INDEX('WPTM - Section F'!E$93:E$574,MATCH('Print View'!$AW255,'WPTM - Section F'!L$93:L$574,0))&lt;&gt;0,INDEX('WPTM - Section F'!E$93:E$574,MATCH('Print View'!$AW255,'WPTM - Section F'!L$93:L$574,0)),""),"")</f>
        <v/>
      </c>
      <c r="AD255" s="601"/>
      <c r="AE255" s="600" t="str">
        <f ca="1">IFERROR(IF(INDEX('WPTM - Section F'!D$93:D$574,MATCH('Print View'!$AX255,'WPTM - Section F'!L$93:L$574,0))&lt;&gt;0,INDEX('WPTM - Section F'!D$93:D$574,MATCH('Print View'!$AX255,'WPTM - Section F'!L$93:L$574,0)),""),"")</f>
        <v/>
      </c>
      <c r="AF255" s="601"/>
      <c r="AG255" s="600" t="str">
        <f ca="1">IFERROR(IF(INDEX('WPTM - Section F'!E$93:E$574,MATCH('Print View'!$AX255,'WPTM - Section F'!L$93:L$574,0))&lt;&gt;0,INDEX('WPTM - Section F'!E$93:E$574,MATCH('Print View'!$AX255,'WPTM - Section F'!L$93:L$574,0)),""),"")</f>
        <v/>
      </c>
      <c r="AH255" s="601"/>
      <c r="AI255" s="600" t="str">
        <f ca="1">IFERROR(IF(INDEX('WPTM - Section F'!D$93:D$574,MATCH('Print View'!$AY255,'WPTM - Section F'!L$93:L$574,0))&lt;&gt;0,INDEX('WPTM - Section F'!D$93:D$574,MATCH('Print View'!$AY255,'WPTM - Section F'!L$93:L$574,0)),""),"")</f>
        <v/>
      </c>
      <c r="AJ255" s="601"/>
      <c r="AK255" s="600" t="str">
        <f ca="1">IFERROR(IF(INDEX('WPTM - Section F'!E$93:E$574,MATCH('Print View'!$AY255,'WPTM - Section F'!L$93:L$574,0))&lt;&gt;0,INDEX('WPTM - Section F'!E$93:E$574,MATCH('Print View'!$AY255,'WPTM - Section F'!L$93:L$574,0)),""),"")</f>
        <v/>
      </c>
      <c r="AL255" s="601"/>
      <c r="AM255" s="316" t="str">
        <f>IFERROR(IF(INDEX('WPTM - Section F'!O$8:O$89,MATCH('Print View'!$A255,'WPTM - Section F'!D$8:D$89,0))&lt;&gt;0,INDEX('WPTM - Section F'!O$8:O$89,MATCH('Print View'!$A255,'WPTM - Section F'!D$8:D$89,0)),""),"")</f>
        <v/>
      </c>
      <c r="AN255" s="222"/>
      <c r="AO255" s="310"/>
      <c r="AP255" s="311"/>
      <c r="AQ255" s="311"/>
      <c r="AR255" s="247" t="str">
        <f t="shared" ca="1" si="380"/>
        <v>72</v>
      </c>
      <c r="AS255" s="3" t="str">
        <f t="shared" ca="1" si="381"/>
        <v>721-Jan-20 to 31-Dec-20</v>
      </c>
      <c r="AT255" s="3" t="str">
        <f t="shared" ca="1" si="382"/>
        <v>721-Jan-21 to 31-Dec-21</v>
      </c>
      <c r="AU255" s="3" t="str">
        <f t="shared" ca="1" si="383"/>
        <v>721-Jan-22 to 30-Jun-22</v>
      </c>
      <c r="AV255" s="3" t="str">
        <f t="shared" ca="1" si="384"/>
        <v>721-Jul-22 to 30-Jun-23</v>
      </c>
      <c r="AW255" s="3" t="str">
        <f t="shared" ca="1" si="385"/>
        <v>721-Jul-23 to 30-Jun-24</v>
      </c>
      <c r="AX255" s="9" t="str">
        <f t="shared" si="386"/>
        <v xml:space="preserve">72 to </v>
      </c>
      <c r="AY255" s="9" t="str">
        <f t="shared" si="387"/>
        <v xml:space="preserve">72 to </v>
      </c>
      <c r="AZ255" s="9"/>
      <c r="BA255" s="9"/>
    </row>
    <row r="256" spans="1:53" s="227" customFormat="1" ht="60" hidden="1" customHeight="1" x14ac:dyDescent="0.25">
      <c r="A256" s="297">
        <v>73</v>
      </c>
      <c r="B256" s="315" t="str">
        <f>IFERROR(IF(INDEX('WPTM - Section F'!B$8:B$89,MATCH('Print View'!$A256,'WPTM - Section F'!$A$8:$A$89,0))&lt;&gt;0,INDEX('WPTM - Section F'!B$8:B$89,MATCH('Print View'!$A256,'WPTM - Section F'!$A$8:$A$89,0)),""),"")</f>
        <v/>
      </c>
      <c r="C256" s="315" t="str">
        <f>IFERROR(IF(INDEX('WPTM - Section F'!C$8:C$89,MATCH('Print View'!$A256,'WPTM - Section F'!$A$8:$A$89,0))&lt;&gt;0,INDEX('WPTM - Section F'!C$8:C$89,MATCH('Print View'!$A256,'WPTM - Section F'!$A$8:$A$89,0)),""),"")</f>
        <v/>
      </c>
      <c r="D256" s="315" t="str">
        <f>IFERROR(IF(INDEX('WPTM - Section F'!D$8:D$89,MATCH('Print View'!$A256,'WPTM - Section F'!$A$8:$A$89,0))&lt;&gt;0,INDEX('WPTM - Section F'!D$8:D$89,MATCH('Print View'!$A256,'WPTM - Section F'!$A$8:$A$89,0)),""),"")</f>
        <v/>
      </c>
      <c r="E256" s="315" t="str">
        <f>IFERROR(IF(INDEX('WPTM - Section F'!E$8:E$89,MATCH('Print View'!$A256,'WPTM - Section F'!$A$8:$A$89,0))&lt;&gt;0,INDEX('WPTM - Section F'!E$8:E$89,MATCH('Print View'!$A256,'WPTM - Section F'!$A$8:$A$89,0)),""),"")</f>
        <v/>
      </c>
      <c r="F256" s="315" t="str">
        <f>IFERROR(IF(INDEX('WPTM - Section F'!N$8:N$89,MATCH('Print View'!$A256,'WPTM - Section F'!$A$8:$A$89,0))&lt;&gt;0,INDEX('WPTM - Section F'!N$8:N$89,MATCH('Print View'!$A256,'WPTM - Section F'!$A$8:$A$89,0)),""),"")</f>
        <v/>
      </c>
      <c r="G256" s="600" t="str">
        <f ca="1">IFERROR(IF(INDEX('WPTM - Section F'!D$93:D$574,MATCH('Print View'!$AR256,'WPTM - Section F'!L$93:L$574,0))&lt;&gt;0,INDEX('WPTM - Section F'!D$93:D$574,MATCH('Print View'!$AR256,'WPTM - Section F'!L$93:L$574,0)),""),"")</f>
        <v/>
      </c>
      <c r="H256" s="601"/>
      <c r="I256" s="600" t="str">
        <f ca="1">IFERROR(IF(INDEX('WPTM - Section F'!E$93:E$574,MATCH('Print View'!$AR256,'WPTM - Section F'!L$93:L$574,0))&lt;&gt;0,INDEX('WPTM - Section F'!E$93:E$574,MATCH('Print View'!$AR256,'WPTM - Section F'!L$93:L$574,0)),""),"")</f>
        <v/>
      </c>
      <c r="J256" s="601"/>
      <c r="K256" s="600" t="str">
        <f ca="1">IFERROR(IF(INDEX('WPTM - Section F'!D$93:D$574,MATCH('Print View'!$AS256,'WPTM - Section F'!L$93:L$574,0))&lt;&gt;0,INDEX('WPTM - Section F'!D$93:D$574,MATCH('Print View'!$AS256,'WPTM - Section F'!L$93:L$574,0)),""),"")</f>
        <v/>
      </c>
      <c r="L256" s="601"/>
      <c r="M256" s="600" t="str">
        <f ca="1">IFERROR(IF(INDEX('WPTM - Section F'!E$93:E$574,MATCH('Print View'!$AS256,'WPTM - Section F'!L$93:L$574,0))&lt;&gt;0,INDEX('WPTM - Section F'!E$93:E$574,MATCH('Print View'!$AS256,'WPTM - Section F'!L$93:L$574,0)),""),"")</f>
        <v/>
      </c>
      <c r="N256" s="601"/>
      <c r="O256" s="600" t="str">
        <f ca="1">IFERROR(IF(INDEX('WPTM - Section F'!D$93:D$574,MATCH('Print View'!$AT256,'WPTM - Section F'!L$93:L$574,0))&lt;&gt;0,INDEX('WPTM - Section F'!D$93:D$574,MATCH('Print View'!$AT256,'WPTM - Section F'!L$93:L$574,0)),""),"")</f>
        <v/>
      </c>
      <c r="P256" s="601"/>
      <c r="Q256" s="600" t="str">
        <f ca="1">IFERROR(IF(INDEX('WPTM - Section F'!E$93:E$574,MATCH('Print View'!$AT256,'WPTM - Section F'!L$93:L$574,0))&lt;&gt;0,INDEX('WPTM - Section F'!E$93:E$574,MATCH('Print View'!$AT256,'WPTM - Section F'!L$93:L$574,0)),""),"")</f>
        <v/>
      </c>
      <c r="R256" s="601"/>
      <c r="S256" s="600" t="str">
        <f ca="1">IFERROR(IF(INDEX('WPTM - Section F'!D$93:D$574,MATCH('Print View'!$AU256,'WPTM - Section F'!L$93:L$574,0))&lt;&gt;0,INDEX('WPTM - Section F'!D$93:D$574,MATCH('Print View'!$AU256,'WPTM - Section F'!L$93:L$574,0)),""),"")</f>
        <v/>
      </c>
      <c r="T256" s="601"/>
      <c r="U256" s="600" t="str">
        <f ca="1">IFERROR(IF(INDEX('WPTM - Section F'!E$93:E$574,MATCH('Print View'!$AU256,'WPTM - Section F'!L$93:L$574,0))&lt;&gt;0,INDEX('WPTM - Section F'!E$93:E$574,MATCH('Print View'!$AU256,'WPTM - Section F'!L$93:L$574,0)),""),"")</f>
        <v/>
      </c>
      <c r="V256" s="601"/>
      <c r="W256" s="600" t="str">
        <f ca="1">IFERROR(IF(INDEX('WPTM - Section F'!D$93:D$574,MATCH('Print View'!$AV256,'WPTM - Section F'!L$93:L$574,0))&lt;&gt;0,INDEX('WPTM - Section F'!D$93:D$574,MATCH('Print View'!$AV256,'WPTM - Section F'!L$93:L$574,0)),""),"")</f>
        <v/>
      </c>
      <c r="X256" s="601"/>
      <c r="Y256" s="600" t="str">
        <f ca="1">IFERROR(IF(INDEX('WPTM - Section F'!E$93:E$574,MATCH('Print View'!$AV256,'WPTM - Section F'!L$93:L$574,0))&lt;&gt;0,INDEX('WPTM - Section F'!E$93:E$574,MATCH('Print View'!$AV256,'WPTM - Section F'!L$93:L$574,0)),""),"")</f>
        <v/>
      </c>
      <c r="Z256" s="601"/>
      <c r="AA256" s="600" t="str">
        <f ca="1">IFERROR(IF(INDEX('WPTM - Section F'!D$93:D$574,MATCH('Print View'!$AW256,'WPTM - Section F'!L$93:L$574,0))&lt;&gt;0,INDEX('WPTM - Section F'!D$93:D$574,MATCH('Print View'!$AW256,'WPTM - Section F'!L$93:L$574,0)),""),"")</f>
        <v/>
      </c>
      <c r="AB256" s="601"/>
      <c r="AC256" s="600" t="str">
        <f ca="1">IFERROR(IF(INDEX('WPTM - Section F'!E$93:E$574,MATCH('Print View'!$AW256,'WPTM - Section F'!L$93:L$574,0))&lt;&gt;0,INDEX('WPTM - Section F'!E$93:E$574,MATCH('Print View'!$AW256,'WPTM - Section F'!L$93:L$574,0)),""),"")</f>
        <v/>
      </c>
      <c r="AD256" s="601"/>
      <c r="AE256" s="600" t="str">
        <f ca="1">IFERROR(IF(INDEX('WPTM - Section F'!D$93:D$574,MATCH('Print View'!$AX256,'WPTM - Section F'!L$93:L$574,0))&lt;&gt;0,INDEX('WPTM - Section F'!D$93:D$574,MATCH('Print View'!$AX256,'WPTM - Section F'!L$93:L$574,0)),""),"")</f>
        <v/>
      </c>
      <c r="AF256" s="601"/>
      <c r="AG256" s="600" t="str">
        <f ca="1">IFERROR(IF(INDEX('WPTM - Section F'!E$93:E$574,MATCH('Print View'!$AX256,'WPTM - Section F'!L$93:L$574,0))&lt;&gt;0,INDEX('WPTM - Section F'!E$93:E$574,MATCH('Print View'!$AX256,'WPTM - Section F'!L$93:L$574,0)),""),"")</f>
        <v/>
      </c>
      <c r="AH256" s="601"/>
      <c r="AI256" s="600" t="str">
        <f ca="1">IFERROR(IF(INDEX('WPTM - Section F'!D$93:D$574,MATCH('Print View'!$AY256,'WPTM - Section F'!L$93:L$574,0))&lt;&gt;0,INDEX('WPTM - Section F'!D$93:D$574,MATCH('Print View'!$AY256,'WPTM - Section F'!L$93:L$574,0)),""),"")</f>
        <v/>
      </c>
      <c r="AJ256" s="601"/>
      <c r="AK256" s="600" t="str">
        <f ca="1">IFERROR(IF(INDEX('WPTM - Section F'!E$93:E$574,MATCH('Print View'!$AY256,'WPTM - Section F'!L$93:L$574,0))&lt;&gt;0,INDEX('WPTM - Section F'!E$93:E$574,MATCH('Print View'!$AY256,'WPTM - Section F'!L$93:L$574,0)),""),"")</f>
        <v/>
      </c>
      <c r="AL256" s="601"/>
      <c r="AM256" s="316" t="str">
        <f>IFERROR(IF(INDEX('WPTM - Section F'!O$8:O$89,MATCH('Print View'!$A256,'WPTM - Section F'!D$8:D$89,0))&lt;&gt;0,INDEX('WPTM - Section F'!O$8:O$89,MATCH('Print View'!$A256,'WPTM - Section F'!D$8:D$89,0)),""),"")</f>
        <v/>
      </c>
      <c r="AN256" s="222"/>
      <c r="AO256" s="310"/>
      <c r="AP256" s="311"/>
      <c r="AQ256" s="311"/>
      <c r="AR256" s="247" t="str">
        <f t="shared" ca="1" si="380"/>
        <v>73</v>
      </c>
      <c r="AS256" s="3" t="str">
        <f t="shared" ca="1" si="381"/>
        <v>731-Jan-20 to 31-Dec-20</v>
      </c>
      <c r="AT256" s="3" t="str">
        <f t="shared" ca="1" si="382"/>
        <v>731-Jan-21 to 31-Dec-21</v>
      </c>
      <c r="AU256" s="3" t="str">
        <f t="shared" ca="1" si="383"/>
        <v>731-Jan-22 to 30-Jun-22</v>
      </c>
      <c r="AV256" s="3" t="str">
        <f t="shared" ca="1" si="384"/>
        <v>731-Jul-22 to 30-Jun-23</v>
      </c>
      <c r="AW256" s="3" t="str">
        <f t="shared" ca="1" si="385"/>
        <v>731-Jul-23 to 30-Jun-24</v>
      </c>
      <c r="AX256" s="9" t="str">
        <f t="shared" si="386"/>
        <v xml:space="preserve">73 to </v>
      </c>
      <c r="AY256" s="9" t="str">
        <f t="shared" si="387"/>
        <v xml:space="preserve">73 to </v>
      </c>
      <c r="AZ256" s="9"/>
      <c r="BA256" s="9"/>
    </row>
    <row r="257" spans="1:53" s="227" customFormat="1" ht="60" hidden="1" customHeight="1" x14ac:dyDescent="0.25">
      <c r="A257" s="297">
        <v>74</v>
      </c>
      <c r="B257" s="315" t="str">
        <f>IFERROR(IF(INDEX('WPTM - Section F'!B$8:B$89,MATCH('Print View'!$A257,'WPTM - Section F'!$A$8:$A$89,0))&lt;&gt;0,INDEX('WPTM - Section F'!B$8:B$89,MATCH('Print View'!$A257,'WPTM - Section F'!$A$8:$A$89,0)),""),"")</f>
        <v/>
      </c>
      <c r="C257" s="315" t="str">
        <f>IFERROR(IF(INDEX('WPTM - Section F'!C$8:C$89,MATCH('Print View'!$A257,'WPTM - Section F'!$A$8:$A$89,0))&lt;&gt;0,INDEX('WPTM - Section F'!C$8:C$89,MATCH('Print View'!$A257,'WPTM - Section F'!$A$8:$A$89,0)),""),"")</f>
        <v/>
      </c>
      <c r="D257" s="315" t="str">
        <f>IFERROR(IF(INDEX('WPTM - Section F'!D$8:D$89,MATCH('Print View'!$A257,'WPTM - Section F'!$A$8:$A$89,0))&lt;&gt;0,INDEX('WPTM - Section F'!D$8:D$89,MATCH('Print View'!$A257,'WPTM - Section F'!$A$8:$A$89,0)),""),"")</f>
        <v/>
      </c>
      <c r="E257" s="315" t="str">
        <f>IFERROR(IF(INDEX('WPTM - Section F'!E$8:E$89,MATCH('Print View'!$A257,'WPTM - Section F'!$A$8:$A$89,0))&lt;&gt;0,INDEX('WPTM - Section F'!E$8:E$89,MATCH('Print View'!$A257,'WPTM - Section F'!$A$8:$A$89,0)),""),"")</f>
        <v/>
      </c>
      <c r="F257" s="315" t="str">
        <f>IFERROR(IF(INDEX('WPTM - Section F'!N$8:N$89,MATCH('Print View'!$A257,'WPTM - Section F'!$A$8:$A$89,0))&lt;&gt;0,INDEX('WPTM - Section F'!N$8:N$89,MATCH('Print View'!$A257,'WPTM - Section F'!$A$8:$A$89,0)),""),"")</f>
        <v/>
      </c>
      <c r="G257" s="600" t="str">
        <f ca="1">IFERROR(IF(INDEX('WPTM - Section F'!D$93:D$574,MATCH('Print View'!$AR257,'WPTM - Section F'!L$93:L$574,0))&lt;&gt;0,INDEX('WPTM - Section F'!D$93:D$574,MATCH('Print View'!$AR257,'WPTM - Section F'!L$93:L$574,0)),""),"")</f>
        <v/>
      </c>
      <c r="H257" s="601"/>
      <c r="I257" s="600" t="str">
        <f ca="1">IFERROR(IF(INDEX('WPTM - Section F'!E$93:E$574,MATCH('Print View'!$AR257,'WPTM - Section F'!L$93:L$574,0))&lt;&gt;0,INDEX('WPTM - Section F'!E$93:E$574,MATCH('Print View'!$AR257,'WPTM - Section F'!L$93:L$574,0)),""),"")</f>
        <v/>
      </c>
      <c r="J257" s="601"/>
      <c r="K257" s="600" t="str">
        <f ca="1">IFERROR(IF(INDEX('WPTM - Section F'!D$93:D$574,MATCH('Print View'!$AS257,'WPTM - Section F'!L$93:L$574,0))&lt;&gt;0,INDEX('WPTM - Section F'!D$93:D$574,MATCH('Print View'!$AS257,'WPTM - Section F'!L$93:L$574,0)),""),"")</f>
        <v/>
      </c>
      <c r="L257" s="601"/>
      <c r="M257" s="600" t="str">
        <f ca="1">IFERROR(IF(INDEX('WPTM - Section F'!E$93:E$574,MATCH('Print View'!$AS257,'WPTM - Section F'!L$93:L$574,0))&lt;&gt;0,INDEX('WPTM - Section F'!E$93:E$574,MATCH('Print View'!$AS257,'WPTM - Section F'!L$93:L$574,0)),""),"")</f>
        <v/>
      </c>
      <c r="N257" s="601"/>
      <c r="O257" s="600" t="str">
        <f ca="1">IFERROR(IF(INDEX('WPTM - Section F'!D$93:D$574,MATCH('Print View'!$AT257,'WPTM - Section F'!L$93:L$574,0))&lt;&gt;0,INDEX('WPTM - Section F'!D$93:D$574,MATCH('Print View'!$AT257,'WPTM - Section F'!L$93:L$574,0)),""),"")</f>
        <v/>
      </c>
      <c r="P257" s="601"/>
      <c r="Q257" s="600" t="str">
        <f ca="1">IFERROR(IF(INDEX('WPTM - Section F'!E$93:E$574,MATCH('Print View'!$AT257,'WPTM - Section F'!L$93:L$574,0))&lt;&gt;0,INDEX('WPTM - Section F'!E$93:E$574,MATCH('Print View'!$AT257,'WPTM - Section F'!L$93:L$574,0)),""),"")</f>
        <v/>
      </c>
      <c r="R257" s="601"/>
      <c r="S257" s="600" t="str">
        <f ca="1">IFERROR(IF(INDEX('WPTM - Section F'!D$93:D$574,MATCH('Print View'!$AU257,'WPTM - Section F'!L$93:L$574,0))&lt;&gt;0,INDEX('WPTM - Section F'!D$93:D$574,MATCH('Print View'!$AU257,'WPTM - Section F'!L$93:L$574,0)),""),"")</f>
        <v/>
      </c>
      <c r="T257" s="601"/>
      <c r="U257" s="600" t="str">
        <f ca="1">IFERROR(IF(INDEX('WPTM - Section F'!E$93:E$574,MATCH('Print View'!$AU257,'WPTM - Section F'!L$93:L$574,0))&lt;&gt;0,INDEX('WPTM - Section F'!E$93:E$574,MATCH('Print View'!$AU257,'WPTM - Section F'!L$93:L$574,0)),""),"")</f>
        <v/>
      </c>
      <c r="V257" s="601"/>
      <c r="W257" s="600" t="str">
        <f ca="1">IFERROR(IF(INDEX('WPTM - Section F'!D$93:D$574,MATCH('Print View'!$AV257,'WPTM - Section F'!L$93:L$574,0))&lt;&gt;0,INDEX('WPTM - Section F'!D$93:D$574,MATCH('Print View'!$AV257,'WPTM - Section F'!L$93:L$574,0)),""),"")</f>
        <v/>
      </c>
      <c r="X257" s="601"/>
      <c r="Y257" s="600" t="str">
        <f ca="1">IFERROR(IF(INDEX('WPTM - Section F'!E$93:E$574,MATCH('Print View'!$AV257,'WPTM - Section F'!L$93:L$574,0))&lt;&gt;0,INDEX('WPTM - Section F'!E$93:E$574,MATCH('Print View'!$AV257,'WPTM - Section F'!L$93:L$574,0)),""),"")</f>
        <v/>
      </c>
      <c r="Z257" s="601"/>
      <c r="AA257" s="600" t="str">
        <f ca="1">IFERROR(IF(INDEX('WPTM - Section F'!D$93:D$574,MATCH('Print View'!$AW257,'WPTM - Section F'!L$93:L$574,0))&lt;&gt;0,INDEX('WPTM - Section F'!D$93:D$574,MATCH('Print View'!$AW257,'WPTM - Section F'!L$93:L$574,0)),""),"")</f>
        <v/>
      </c>
      <c r="AB257" s="601"/>
      <c r="AC257" s="600" t="str">
        <f ca="1">IFERROR(IF(INDEX('WPTM - Section F'!E$93:E$574,MATCH('Print View'!$AW257,'WPTM - Section F'!L$93:L$574,0))&lt;&gt;0,INDEX('WPTM - Section F'!E$93:E$574,MATCH('Print View'!$AW257,'WPTM - Section F'!L$93:L$574,0)),""),"")</f>
        <v/>
      </c>
      <c r="AD257" s="601"/>
      <c r="AE257" s="600" t="str">
        <f ca="1">IFERROR(IF(INDEX('WPTM - Section F'!D$93:D$574,MATCH('Print View'!$AX257,'WPTM - Section F'!L$93:L$574,0))&lt;&gt;0,INDEX('WPTM - Section F'!D$93:D$574,MATCH('Print View'!$AX257,'WPTM - Section F'!L$93:L$574,0)),""),"")</f>
        <v/>
      </c>
      <c r="AF257" s="601"/>
      <c r="AG257" s="600" t="str">
        <f ca="1">IFERROR(IF(INDEX('WPTM - Section F'!E$93:E$574,MATCH('Print View'!$AX257,'WPTM - Section F'!L$93:L$574,0))&lt;&gt;0,INDEX('WPTM - Section F'!E$93:E$574,MATCH('Print View'!$AX257,'WPTM - Section F'!L$93:L$574,0)),""),"")</f>
        <v/>
      </c>
      <c r="AH257" s="601"/>
      <c r="AI257" s="600" t="str">
        <f ca="1">IFERROR(IF(INDEX('WPTM - Section F'!D$93:D$574,MATCH('Print View'!$AY257,'WPTM - Section F'!L$93:L$574,0))&lt;&gt;0,INDEX('WPTM - Section F'!D$93:D$574,MATCH('Print View'!$AY257,'WPTM - Section F'!L$93:L$574,0)),""),"")</f>
        <v/>
      </c>
      <c r="AJ257" s="601"/>
      <c r="AK257" s="600" t="str">
        <f ca="1">IFERROR(IF(INDEX('WPTM - Section F'!E$93:E$574,MATCH('Print View'!$AY257,'WPTM - Section F'!L$93:L$574,0))&lt;&gt;0,INDEX('WPTM - Section F'!E$93:E$574,MATCH('Print View'!$AY257,'WPTM - Section F'!L$93:L$574,0)),""),"")</f>
        <v/>
      </c>
      <c r="AL257" s="601"/>
      <c r="AM257" s="316" t="str">
        <f>IFERROR(IF(INDEX('WPTM - Section F'!O$8:O$89,MATCH('Print View'!$A257,'WPTM - Section F'!D$8:D$89,0))&lt;&gt;0,INDEX('WPTM - Section F'!O$8:O$89,MATCH('Print View'!$A257,'WPTM - Section F'!D$8:D$89,0)),""),"")</f>
        <v/>
      </c>
      <c r="AN257" s="222"/>
      <c r="AO257" s="310"/>
      <c r="AP257" s="311"/>
      <c r="AQ257" s="311"/>
      <c r="AR257" s="247" t="str">
        <f t="shared" ca="1" si="380"/>
        <v>74</v>
      </c>
      <c r="AS257" s="3" t="str">
        <f t="shared" ca="1" si="381"/>
        <v>741-Jan-20 to 31-Dec-20</v>
      </c>
      <c r="AT257" s="3" t="str">
        <f t="shared" ca="1" si="382"/>
        <v>741-Jan-21 to 31-Dec-21</v>
      </c>
      <c r="AU257" s="3" t="str">
        <f t="shared" ca="1" si="383"/>
        <v>741-Jan-22 to 30-Jun-22</v>
      </c>
      <c r="AV257" s="3" t="str">
        <f t="shared" ca="1" si="384"/>
        <v>741-Jul-22 to 30-Jun-23</v>
      </c>
      <c r="AW257" s="3" t="str">
        <f t="shared" ca="1" si="385"/>
        <v>741-Jul-23 to 30-Jun-24</v>
      </c>
      <c r="AX257" s="9" t="str">
        <f t="shared" si="386"/>
        <v xml:space="preserve">74 to </v>
      </c>
      <c r="AY257" s="9" t="str">
        <f t="shared" si="387"/>
        <v xml:space="preserve">74 to </v>
      </c>
      <c r="AZ257" s="9"/>
      <c r="BA257" s="9"/>
    </row>
    <row r="258" spans="1:53" s="227" customFormat="1" ht="60" hidden="1" customHeight="1" x14ac:dyDescent="0.25">
      <c r="A258" s="297">
        <v>75</v>
      </c>
      <c r="B258" s="315" t="str">
        <f>IFERROR(IF(INDEX('WPTM - Section F'!B$8:B$89,MATCH('Print View'!$A258,'WPTM - Section F'!$A$8:$A$89,0))&lt;&gt;0,INDEX('WPTM - Section F'!B$8:B$89,MATCH('Print View'!$A258,'WPTM - Section F'!$A$8:$A$89,0)),""),"")</f>
        <v/>
      </c>
      <c r="C258" s="315" t="str">
        <f>IFERROR(IF(INDEX('WPTM - Section F'!C$8:C$89,MATCH('Print View'!$A258,'WPTM - Section F'!$A$8:$A$89,0))&lt;&gt;0,INDEX('WPTM - Section F'!C$8:C$89,MATCH('Print View'!$A258,'WPTM - Section F'!$A$8:$A$89,0)),""),"")</f>
        <v/>
      </c>
      <c r="D258" s="315" t="str">
        <f>IFERROR(IF(INDEX('WPTM - Section F'!D$8:D$89,MATCH('Print View'!$A258,'WPTM - Section F'!$A$8:$A$89,0))&lt;&gt;0,INDEX('WPTM - Section F'!D$8:D$89,MATCH('Print View'!$A258,'WPTM - Section F'!$A$8:$A$89,0)),""),"")</f>
        <v/>
      </c>
      <c r="E258" s="315" t="str">
        <f>IFERROR(IF(INDEX('WPTM - Section F'!E$8:E$89,MATCH('Print View'!$A258,'WPTM - Section F'!$A$8:$A$89,0))&lt;&gt;0,INDEX('WPTM - Section F'!E$8:E$89,MATCH('Print View'!$A258,'WPTM - Section F'!$A$8:$A$89,0)),""),"")</f>
        <v/>
      </c>
      <c r="F258" s="315" t="str">
        <f>IFERROR(IF(INDEX('WPTM - Section F'!N$8:N$89,MATCH('Print View'!$A258,'WPTM - Section F'!$A$8:$A$89,0))&lt;&gt;0,INDEX('WPTM - Section F'!N$8:N$89,MATCH('Print View'!$A258,'WPTM - Section F'!$A$8:$A$89,0)),""),"")</f>
        <v/>
      </c>
      <c r="G258" s="600" t="str">
        <f ca="1">IFERROR(IF(INDEX('WPTM - Section F'!D$93:D$574,MATCH('Print View'!$AR258,'WPTM - Section F'!L$93:L$574,0))&lt;&gt;0,INDEX('WPTM - Section F'!D$93:D$574,MATCH('Print View'!$AR258,'WPTM - Section F'!L$93:L$574,0)),""),"")</f>
        <v/>
      </c>
      <c r="H258" s="601"/>
      <c r="I258" s="600" t="str">
        <f ca="1">IFERROR(IF(INDEX('WPTM - Section F'!E$93:E$574,MATCH('Print View'!$AR258,'WPTM - Section F'!L$93:L$574,0))&lt;&gt;0,INDEX('WPTM - Section F'!E$93:E$574,MATCH('Print View'!$AR258,'WPTM - Section F'!L$93:L$574,0)),""),"")</f>
        <v/>
      </c>
      <c r="J258" s="601"/>
      <c r="K258" s="600" t="str">
        <f ca="1">IFERROR(IF(INDEX('WPTM - Section F'!D$93:D$574,MATCH('Print View'!$AS258,'WPTM - Section F'!L$93:L$574,0))&lt;&gt;0,INDEX('WPTM - Section F'!D$93:D$574,MATCH('Print View'!$AS258,'WPTM - Section F'!L$93:L$574,0)),""),"")</f>
        <v/>
      </c>
      <c r="L258" s="601"/>
      <c r="M258" s="600" t="str">
        <f ca="1">IFERROR(IF(INDEX('WPTM - Section F'!E$93:E$574,MATCH('Print View'!$AS258,'WPTM - Section F'!L$93:L$574,0))&lt;&gt;0,INDEX('WPTM - Section F'!E$93:E$574,MATCH('Print View'!$AS258,'WPTM - Section F'!L$93:L$574,0)),""),"")</f>
        <v/>
      </c>
      <c r="N258" s="601"/>
      <c r="O258" s="600" t="str">
        <f ca="1">IFERROR(IF(INDEX('WPTM - Section F'!D$93:D$574,MATCH('Print View'!$AT258,'WPTM - Section F'!L$93:L$574,0))&lt;&gt;0,INDEX('WPTM - Section F'!D$93:D$574,MATCH('Print View'!$AT258,'WPTM - Section F'!L$93:L$574,0)),""),"")</f>
        <v/>
      </c>
      <c r="P258" s="601"/>
      <c r="Q258" s="600" t="str">
        <f ca="1">IFERROR(IF(INDEX('WPTM - Section F'!E$93:E$574,MATCH('Print View'!$AT258,'WPTM - Section F'!L$93:L$574,0))&lt;&gt;0,INDEX('WPTM - Section F'!E$93:E$574,MATCH('Print View'!$AT258,'WPTM - Section F'!L$93:L$574,0)),""),"")</f>
        <v/>
      </c>
      <c r="R258" s="601"/>
      <c r="S258" s="600" t="str">
        <f ca="1">IFERROR(IF(INDEX('WPTM - Section F'!D$93:D$574,MATCH('Print View'!$AU258,'WPTM - Section F'!L$93:L$574,0))&lt;&gt;0,INDEX('WPTM - Section F'!D$93:D$574,MATCH('Print View'!$AU258,'WPTM - Section F'!L$93:L$574,0)),""),"")</f>
        <v/>
      </c>
      <c r="T258" s="601"/>
      <c r="U258" s="600" t="str">
        <f ca="1">IFERROR(IF(INDEX('WPTM - Section F'!E$93:E$574,MATCH('Print View'!$AU258,'WPTM - Section F'!L$93:L$574,0))&lt;&gt;0,INDEX('WPTM - Section F'!E$93:E$574,MATCH('Print View'!$AU258,'WPTM - Section F'!L$93:L$574,0)),""),"")</f>
        <v/>
      </c>
      <c r="V258" s="601"/>
      <c r="W258" s="600" t="str">
        <f ca="1">IFERROR(IF(INDEX('WPTM - Section F'!D$93:D$574,MATCH('Print View'!$AV258,'WPTM - Section F'!L$93:L$574,0))&lt;&gt;0,INDEX('WPTM - Section F'!D$93:D$574,MATCH('Print View'!$AV258,'WPTM - Section F'!L$93:L$574,0)),""),"")</f>
        <v/>
      </c>
      <c r="X258" s="601"/>
      <c r="Y258" s="600" t="str">
        <f ca="1">IFERROR(IF(INDEX('WPTM - Section F'!E$93:E$574,MATCH('Print View'!$AV258,'WPTM - Section F'!L$93:L$574,0))&lt;&gt;0,INDEX('WPTM - Section F'!E$93:E$574,MATCH('Print View'!$AV258,'WPTM - Section F'!L$93:L$574,0)),""),"")</f>
        <v/>
      </c>
      <c r="Z258" s="601"/>
      <c r="AA258" s="600" t="str">
        <f ca="1">IFERROR(IF(INDEX('WPTM - Section F'!D$93:D$574,MATCH('Print View'!$AW258,'WPTM - Section F'!L$93:L$574,0))&lt;&gt;0,INDEX('WPTM - Section F'!D$93:D$574,MATCH('Print View'!$AW258,'WPTM - Section F'!L$93:L$574,0)),""),"")</f>
        <v/>
      </c>
      <c r="AB258" s="601"/>
      <c r="AC258" s="600" t="str">
        <f ca="1">IFERROR(IF(INDEX('WPTM - Section F'!E$93:E$574,MATCH('Print View'!$AW258,'WPTM - Section F'!L$93:L$574,0))&lt;&gt;0,INDEX('WPTM - Section F'!E$93:E$574,MATCH('Print View'!$AW258,'WPTM - Section F'!L$93:L$574,0)),""),"")</f>
        <v/>
      </c>
      <c r="AD258" s="601"/>
      <c r="AE258" s="600" t="str">
        <f ca="1">IFERROR(IF(INDEX('WPTM - Section F'!D$93:D$574,MATCH('Print View'!$AX258,'WPTM - Section F'!L$93:L$574,0))&lt;&gt;0,INDEX('WPTM - Section F'!D$93:D$574,MATCH('Print View'!$AX258,'WPTM - Section F'!L$93:L$574,0)),""),"")</f>
        <v/>
      </c>
      <c r="AF258" s="601"/>
      <c r="AG258" s="600" t="str">
        <f ca="1">IFERROR(IF(INDEX('WPTM - Section F'!E$93:E$574,MATCH('Print View'!$AX258,'WPTM - Section F'!L$93:L$574,0))&lt;&gt;0,INDEX('WPTM - Section F'!E$93:E$574,MATCH('Print View'!$AX258,'WPTM - Section F'!L$93:L$574,0)),""),"")</f>
        <v/>
      </c>
      <c r="AH258" s="601"/>
      <c r="AI258" s="600" t="str">
        <f ca="1">IFERROR(IF(INDEX('WPTM - Section F'!D$93:D$574,MATCH('Print View'!$AY258,'WPTM - Section F'!L$93:L$574,0))&lt;&gt;0,INDEX('WPTM - Section F'!D$93:D$574,MATCH('Print View'!$AY258,'WPTM - Section F'!L$93:L$574,0)),""),"")</f>
        <v/>
      </c>
      <c r="AJ258" s="601"/>
      <c r="AK258" s="600" t="str">
        <f ca="1">IFERROR(IF(INDEX('WPTM - Section F'!E$93:E$574,MATCH('Print View'!$AY258,'WPTM - Section F'!L$93:L$574,0))&lt;&gt;0,INDEX('WPTM - Section F'!E$93:E$574,MATCH('Print View'!$AY258,'WPTM - Section F'!L$93:L$574,0)),""),"")</f>
        <v/>
      </c>
      <c r="AL258" s="601"/>
      <c r="AM258" s="316" t="str">
        <f>IFERROR(IF(INDEX('WPTM - Section F'!O$8:O$89,MATCH('Print View'!$A258,'WPTM - Section F'!D$8:D$89,0))&lt;&gt;0,INDEX('WPTM - Section F'!O$8:O$89,MATCH('Print View'!$A258,'WPTM - Section F'!D$8:D$89,0)),""),"")</f>
        <v/>
      </c>
      <c r="AN258" s="222"/>
      <c r="AO258" s="310"/>
      <c r="AP258" s="311"/>
      <c r="AQ258" s="311"/>
      <c r="AR258" s="247" t="str">
        <f t="shared" ca="1" si="380"/>
        <v>75</v>
      </c>
      <c r="AS258" s="3" t="str">
        <f t="shared" ca="1" si="381"/>
        <v>751-Jan-20 to 31-Dec-20</v>
      </c>
      <c r="AT258" s="3" t="str">
        <f t="shared" ca="1" si="382"/>
        <v>751-Jan-21 to 31-Dec-21</v>
      </c>
      <c r="AU258" s="3" t="str">
        <f t="shared" ca="1" si="383"/>
        <v>751-Jan-22 to 30-Jun-22</v>
      </c>
      <c r="AV258" s="3" t="str">
        <f t="shared" ca="1" si="384"/>
        <v>751-Jul-22 to 30-Jun-23</v>
      </c>
      <c r="AW258" s="3" t="str">
        <f t="shared" ca="1" si="385"/>
        <v>751-Jul-23 to 30-Jun-24</v>
      </c>
      <c r="AX258" s="9" t="str">
        <f t="shared" si="386"/>
        <v xml:space="preserve">75 to </v>
      </c>
      <c r="AY258" s="9" t="str">
        <f t="shared" si="387"/>
        <v xml:space="preserve">75 to </v>
      </c>
      <c r="AZ258" s="9"/>
      <c r="BA258" s="9"/>
    </row>
    <row r="259" spans="1:53" s="227" customFormat="1" ht="60" hidden="1" customHeight="1" x14ac:dyDescent="0.25">
      <c r="A259" s="297">
        <v>76</v>
      </c>
      <c r="B259" s="315" t="str">
        <f>IFERROR(IF(INDEX('WPTM - Section F'!B$8:B$89,MATCH('Print View'!$A259,'WPTM - Section F'!$A$8:$A$89,0))&lt;&gt;0,INDEX('WPTM - Section F'!B$8:B$89,MATCH('Print View'!$A259,'WPTM - Section F'!$A$8:$A$89,0)),""),"")</f>
        <v/>
      </c>
      <c r="C259" s="315" t="str">
        <f>IFERROR(IF(INDEX('WPTM - Section F'!C$8:C$89,MATCH('Print View'!$A259,'WPTM - Section F'!$A$8:$A$89,0))&lt;&gt;0,INDEX('WPTM - Section F'!C$8:C$89,MATCH('Print View'!$A259,'WPTM - Section F'!$A$8:$A$89,0)),""),"")</f>
        <v/>
      </c>
      <c r="D259" s="315" t="str">
        <f>IFERROR(IF(INDEX('WPTM - Section F'!D$8:D$89,MATCH('Print View'!$A259,'WPTM - Section F'!$A$8:$A$89,0))&lt;&gt;0,INDEX('WPTM - Section F'!D$8:D$89,MATCH('Print View'!$A259,'WPTM - Section F'!$A$8:$A$89,0)),""),"")</f>
        <v/>
      </c>
      <c r="E259" s="315" t="str">
        <f>IFERROR(IF(INDEX('WPTM - Section F'!E$8:E$89,MATCH('Print View'!$A259,'WPTM - Section F'!$A$8:$A$89,0))&lt;&gt;0,INDEX('WPTM - Section F'!E$8:E$89,MATCH('Print View'!$A259,'WPTM - Section F'!$A$8:$A$89,0)),""),"")</f>
        <v/>
      </c>
      <c r="F259" s="315" t="str">
        <f>IFERROR(IF(INDEX('WPTM - Section F'!N$8:N$89,MATCH('Print View'!$A259,'WPTM - Section F'!$A$8:$A$89,0))&lt;&gt;0,INDEX('WPTM - Section F'!N$8:N$89,MATCH('Print View'!$A259,'WPTM - Section F'!$A$8:$A$89,0)),""),"")</f>
        <v/>
      </c>
      <c r="G259" s="600" t="str">
        <f ca="1">IFERROR(IF(INDEX('WPTM - Section F'!D$93:D$574,MATCH('Print View'!$AR259,'WPTM - Section F'!L$93:L$574,0))&lt;&gt;0,INDEX('WPTM - Section F'!D$93:D$574,MATCH('Print View'!$AR259,'WPTM - Section F'!L$93:L$574,0)),""),"")</f>
        <v/>
      </c>
      <c r="H259" s="601"/>
      <c r="I259" s="600" t="str">
        <f ca="1">IFERROR(IF(INDEX('WPTM - Section F'!E$93:E$574,MATCH('Print View'!$AR259,'WPTM - Section F'!L$93:L$574,0))&lt;&gt;0,INDEX('WPTM - Section F'!E$93:E$574,MATCH('Print View'!$AR259,'WPTM - Section F'!L$93:L$574,0)),""),"")</f>
        <v/>
      </c>
      <c r="J259" s="601"/>
      <c r="K259" s="600" t="str">
        <f ca="1">IFERROR(IF(INDEX('WPTM - Section F'!D$93:D$574,MATCH('Print View'!$AS259,'WPTM - Section F'!L$93:L$574,0))&lt;&gt;0,INDEX('WPTM - Section F'!D$93:D$574,MATCH('Print View'!$AS259,'WPTM - Section F'!L$93:L$574,0)),""),"")</f>
        <v/>
      </c>
      <c r="L259" s="601"/>
      <c r="M259" s="600" t="str">
        <f ca="1">IFERROR(IF(INDEX('WPTM - Section F'!E$93:E$574,MATCH('Print View'!$AS259,'WPTM - Section F'!L$93:L$574,0))&lt;&gt;0,INDEX('WPTM - Section F'!E$93:E$574,MATCH('Print View'!$AS259,'WPTM - Section F'!L$93:L$574,0)),""),"")</f>
        <v/>
      </c>
      <c r="N259" s="601"/>
      <c r="O259" s="600" t="str">
        <f ca="1">IFERROR(IF(INDEX('WPTM - Section F'!D$93:D$574,MATCH('Print View'!$AT259,'WPTM - Section F'!L$93:L$574,0))&lt;&gt;0,INDEX('WPTM - Section F'!D$93:D$574,MATCH('Print View'!$AT259,'WPTM - Section F'!L$93:L$574,0)),""),"")</f>
        <v/>
      </c>
      <c r="P259" s="601"/>
      <c r="Q259" s="600" t="str">
        <f ca="1">IFERROR(IF(INDEX('WPTM - Section F'!E$93:E$574,MATCH('Print View'!$AT259,'WPTM - Section F'!L$93:L$574,0))&lt;&gt;0,INDEX('WPTM - Section F'!E$93:E$574,MATCH('Print View'!$AT259,'WPTM - Section F'!L$93:L$574,0)),""),"")</f>
        <v/>
      </c>
      <c r="R259" s="601"/>
      <c r="S259" s="600" t="str">
        <f ca="1">IFERROR(IF(INDEX('WPTM - Section F'!D$93:D$574,MATCH('Print View'!$AU259,'WPTM - Section F'!L$93:L$574,0))&lt;&gt;0,INDEX('WPTM - Section F'!D$93:D$574,MATCH('Print View'!$AU259,'WPTM - Section F'!L$93:L$574,0)),""),"")</f>
        <v/>
      </c>
      <c r="T259" s="601"/>
      <c r="U259" s="600" t="str">
        <f ca="1">IFERROR(IF(INDEX('WPTM - Section F'!E$93:E$574,MATCH('Print View'!$AU259,'WPTM - Section F'!L$93:L$574,0))&lt;&gt;0,INDEX('WPTM - Section F'!E$93:E$574,MATCH('Print View'!$AU259,'WPTM - Section F'!L$93:L$574,0)),""),"")</f>
        <v/>
      </c>
      <c r="V259" s="601"/>
      <c r="W259" s="600" t="str">
        <f ca="1">IFERROR(IF(INDEX('WPTM - Section F'!D$93:D$574,MATCH('Print View'!$AV259,'WPTM - Section F'!L$93:L$574,0))&lt;&gt;0,INDEX('WPTM - Section F'!D$93:D$574,MATCH('Print View'!$AV259,'WPTM - Section F'!L$93:L$574,0)),""),"")</f>
        <v/>
      </c>
      <c r="X259" s="601"/>
      <c r="Y259" s="600" t="str">
        <f ca="1">IFERROR(IF(INDEX('WPTM - Section F'!E$93:E$574,MATCH('Print View'!$AV259,'WPTM - Section F'!L$93:L$574,0))&lt;&gt;0,INDEX('WPTM - Section F'!E$93:E$574,MATCH('Print View'!$AV259,'WPTM - Section F'!L$93:L$574,0)),""),"")</f>
        <v/>
      </c>
      <c r="Z259" s="601"/>
      <c r="AA259" s="600" t="str">
        <f ca="1">IFERROR(IF(INDEX('WPTM - Section F'!D$93:D$574,MATCH('Print View'!$AW259,'WPTM - Section F'!L$93:L$574,0))&lt;&gt;0,INDEX('WPTM - Section F'!D$93:D$574,MATCH('Print View'!$AW259,'WPTM - Section F'!L$93:L$574,0)),""),"")</f>
        <v/>
      </c>
      <c r="AB259" s="601"/>
      <c r="AC259" s="600" t="str">
        <f ca="1">IFERROR(IF(INDEX('WPTM - Section F'!E$93:E$574,MATCH('Print View'!$AW259,'WPTM - Section F'!L$93:L$574,0))&lt;&gt;0,INDEX('WPTM - Section F'!E$93:E$574,MATCH('Print View'!$AW259,'WPTM - Section F'!L$93:L$574,0)),""),"")</f>
        <v/>
      </c>
      <c r="AD259" s="601"/>
      <c r="AE259" s="600" t="str">
        <f ca="1">IFERROR(IF(INDEX('WPTM - Section F'!D$93:D$574,MATCH('Print View'!$AX259,'WPTM - Section F'!L$93:L$574,0))&lt;&gt;0,INDEX('WPTM - Section F'!D$93:D$574,MATCH('Print View'!$AX259,'WPTM - Section F'!L$93:L$574,0)),""),"")</f>
        <v/>
      </c>
      <c r="AF259" s="601"/>
      <c r="AG259" s="600" t="str">
        <f ca="1">IFERROR(IF(INDEX('WPTM - Section F'!E$93:E$574,MATCH('Print View'!$AX259,'WPTM - Section F'!L$93:L$574,0))&lt;&gt;0,INDEX('WPTM - Section F'!E$93:E$574,MATCH('Print View'!$AX259,'WPTM - Section F'!L$93:L$574,0)),""),"")</f>
        <v/>
      </c>
      <c r="AH259" s="601"/>
      <c r="AI259" s="600" t="str">
        <f ca="1">IFERROR(IF(INDEX('WPTM - Section F'!D$93:D$574,MATCH('Print View'!$AY259,'WPTM - Section F'!L$93:L$574,0))&lt;&gt;0,INDEX('WPTM - Section F'!D$93:D$574,MATCH('Print View'!$AY259,'WPTM - Section F'!L$93:L$574,0)),""),"")</f>
        <v/>
      </c>
      <c r="AJ259" s="601"/>
      <c r="AK259" s="600" t="str">
        <f ca="1">IFERROR(IF(INDEX('WPTM - Section F'!E$93:E$574,MATCH('Print View'!$AY259,'WPTM - Section F'!L$93:L$574,0))&lt;&gt;0,INDEX('WPTM - Section F'!E$93:E$574,MATCH('Print View'!$AY259,'WPTM - Section F'!L$93:L$574,0)),""),"")</f>
        <v/>
      </c>
      <c r="AL259" s="601"/>
      <c r="AM259" s="316" t="str">
        <f>IFERROR(IF(INDEX('WPTM - Section F'!O$8:O$89,MATCH('Print View'!$A259,'WPTM - Section F'!D$8:D$89,0))&lt;&gt;0,INDEX('WPTM - Section F'!O$8:O$89,MATCH('Print View'!$A259,'WPTM - Section F'!D$8:D$89,0)),""),"")</f>
        <v/>
      </c>
      <c r="AN259" s="222"/>
      <c r="AO259" s="310"/>
      <c r="AP259" s="311"/>
      <c r="AQ259" s="311"/>
      <c r="AR259" s="247" t="str">
        <f t="shared" ca="1" si="380"/>
        <v>76</v>
      </c>
      <c r="AS259" s="3" t="str">
        <f t="shared" ca="1" si="381"/>
        <v>761-Jan-20 to 31-Dec-20</v>
      </c>
      <c r="AT259" s="3" t="str">
        <f t="shared" ca="1" si="382"/>
        <v>761-Jan-21 to 31-Dec-21</v>
      </c>
      <c r="AU259" s="3" t="str">
        <f t="shared" ca="1" si="383"/>
        <v>761-Jan-22 to 30-Jun-22</v>
      </c>
      <c r="AV259" s="3" t="str">
        <f t="shared" ca="1" si="384"/>
        <v>761-Jul-22 to 30-Jun-23</v>
      </c>
      <c r="AW259" s="3" t="str">
        <f t="shared" ca="1" si="385"/>
        <v>761-Jul-23 to 30-Jun-24</v>
      </c>
      <c r="AX259" s="9" t="str">
        <f t="shared" si="386"/>
        <v xml:space="preserve">76 to </v>
      </c>
      <c r="AY259" s="9" t="str">
        <f t="shared" si="387"/>
        <v xml:space="preserve">76 to </v>
      </c>
      <c r="AZ259" s="9"/>
      <c r="BA259" s="9"/>
    </row>
    <row r="260" spans="1:53" s="227" customFormat="1" ht="60" hidden="1" customHeight="1" x14ac:dyDescent="0.25">
      <c r="A260" s="297">
        <v>77</v>
      </c>
      <c r="B260" s="315" t="str">
        <f>IFERROR(IF(INDEX('WPTM - Section F'!B$8:B$89,MATCH('Print View'!$A260,'WPTM - Section F'!$A$8:$A$89,0))&lt;&gt;0,INDEX('WPTM - Section F'!B$8:B$89,MATCH('Print View'!$A260,'WPTM - Section F'!$A$8:$A$89,0)),""),"")</f>
        <v/>
      </c>
      <c r="C260" s="315" t="str">
        <f>IFERROR(IF(INDEX('WPTM - Section F'!C$8:C$89,MATCH('Print View'!$A260,'WPTM - Section F'!$A$8:$A$89,0))&lt;&gt;0,INDEX('WPTM - Section F'!C$8:C$89,MATCH('Print View'!$A260,'WPTM - Section F'!$A$8:$A$89,0)),""),"")</f>
        <v/>
      </c>
      <c r="D260" s="315" t="str">
        <f>IFERROR(IF(INDEX('WPTM - Section F'!D$8:D$89,MATCH('Print View'!$A260,'WPTM - Section F'!$A$8:$A$89,0))&lt;&gt;0,INDEX('WPTM - Section F'!D$8:D$89,MATCH('Print View'!$A260,'WPTM - Section F'!$A$8:$A$89,0)),""),"")</f>
        <v/>
      </c>
      <c r="E260" s="315" t="str">
        <f>IFERROR(IF(INDEX('WPTM - Section F'!E$8:E$89,MATCH('Print View'!$A260,'WPTM - Section F'!$A$8:$A$89,0))&lt;&gt;0,INDEX('WPTM - Section F'!E$8:E$89,MATCH('Print View'!$A260,'WPTM - Section F'!$A$8:$A$89,0)),""),"")</f>
        <v/>
      </c>
      <c r="F260" s="315" t="str">
        <f>IFERROR(IF(INDEX('WPTM - Section F'!N$8:N$89,MATCH('Print View'!$A260,'WPTM - Section F'!$A$8:$A$89,0))&lt;&gt;0,INDEX('WPTM - Section F'!N$8:N$89,MATCH('Print View'!$A260,'WPTM - Section F'!$A$8:$A$89,0)),""),"")</f>
        <v/>
      </c>
      <c r="G260" s="600" t="str">
        <f ca="1">IFERROR(IF(INDEX('WPTM - Section F'!D$93:D$574,MATCH('Print View'!$AR260,'WPTM - Section F'!L$93:L$574,0))&lt;&gt;0,INDEX('WPTM - Section F'!D$93:D$574,MATCH('Print View'!$AR260,'WPTM - Section F'!L$93:L$574,0)),""),"")</f>
        <v/>
      </c>
      <c r="H260" s="601"/>
      <c r="I260" s="600" t="str">
        <f ca="1">IFERROR(IF(INDEX('WPTM - Section F'!E$93:E$574,MATCH('Print View'!$AR260,'WPTM - Section F'!L$93:L$574,0))&lt;&gt;0,INDEX('WPTM - Section F'!E$93:E$574,MATCH('Print View'!$AR260,'WPTM - Section F'!L$93:L$574,0)),""),"")</f>
        <v/>
      </c>
      <c r="J260" s="601"/>
      <c r="K260" s="600" t="str">
        <f ca="1">IFERROR(IF(INDEX('WPTM - Section F'!D$93:D$574,MATCH('Print View'!$AS260,'WPTM - Section F'!L$93:L$574,0))&lt;&gt;0,INDEX('WPTM - Section F'!D$93:D$574,MATCH('Print View'!$AS260,'WPTM - Section F'!L$93:L$574,0)),""),"")</f>
        <v/>
      </c>
      <c r="L260" s="601"/>
      <c r="M260" s="600" t="str">
        <f ca="1">IFERROR(IF(INDEX('WPTM - Section F'!E$93:E$574,MATCH('Print View'!$AS260,'WPTM - Section F'!L$93:L$574,0))&lt;&gt;0,INDEX('WPTM - Section F'!E$93:E$574,MATCH('Print View'!$AS260,'WPTM - Section F'!L$93:L$574,0)),""),"")</f>
        <v/>
      </c>
      <c r="N260" s="601"/>
      <c r="O260" s="600" t="str">
        <f ca="1">IFERROR(IF(INDEX('WPTM - Section F'!D$93:D$574,MATCH('Print View'!$AT260,'WPTM - Section F'!L$93:L$574,0))&lt;&gt;0,INDEX('WPTM - Section F'!D$93:D$574,MATCH('Print View'!$AT260,'WPTM - Section F'!L$93:L$574,0)),""),"")</f>
        <v/>
      </c>
      <c r="P260" s="601"/>
      <c r="Q260" s="600" t="str">
        <f ca="1">IFERROR(IF(INDEX('WPTM - Section F'!E$93:E$574,MATCH('Print View'!$AT260,'WPTM - Section F'!L$93:L$574,0))&lt;&gt;0,INDEX('WPTM - Section F'!E$93:E$574,MATCH('Print View'!$AT260,'WPTM - Section F'!L$93:L$574,0)),""),"")</f>
        <v/>
      </c>
      <c r="R260" s="601"/>
      <c r="S260" s="600" t="str">
        <f ca="1">IFERROR(IF(INDEX('WPTM - Section F'!D$93:D$574,MATCH('Print View'!$AU260,'WPTM - Section F'!L$93:L$574,0))&lt;&gt;0,INDEX('WPTM - Section F'!D$93:D$574,MATCH('Print View'!$AU260,'WPTM - Section F'!L$93:L$574,0)),""),"")</f>
        <v/>
      </c>
      <c r="T260" s="601"/>
      <c r="U260" s="600" t="str">
        <f ca="1">IFERROR(IF(INDEX('WPTM - Section F'!E$93:E$574,MATCH('Print View'!$AU260,'WPTM - Section F'!L$93:L$574,0))&lt;&gt;0,INDEX('WPTM - Section F'!E$93:E$574,MATCH('Print View'!$AU260,'WPTM - Section F'!L$93:L$574,0)),""),"")</f>
        <v/>
      </c>
      <c r="V260" s="601"/>
      <c r="W260" s="600" t="str">
        <f ca="1">IFERROR(IF(INDEX('WPTM - Section F'!D$93:D$574,MATCH('Print View'!$AV260,'WPTM - Section F'!L$93:L$574,0))&lt;&gt;0,INDEX('WPTM - Section F'!D$93:D$574,MATCH('Print View'!$AV260,'WPTM - Section F'!L$93:L$574,0)),""),"")</f>
        <v/>
      </c>
      <c r="X260" s="601"/>
      <c r="Y260" s="600" t="str">
        <f ca="1">IFERROR(IF(INDEX('WPTM - Section F'!E$93:E$574,MATCH('Print View'!$AV260,'WPTM - Section F'!L$93:L$574,0))&lt;&gt;0,INDEX('WPTM - Section F'!E$93:E$574,MATCH('Print View'!$AV260,'WPTM - Section F'!L$93:L$574,0)),""),"")</f>
        <v/>
      </c>
      <c r="Z260" s="601"/>
      <c r="AA260" s="600" t="str">
        <f ca="1">IFERROR(IF(INDEX('WPTM - Section F'!D$93:D$574,MATCH('Print View'!$AW260,'WPTM - Section F'!L$93:L$574,0))&lt;&gt;0,INDEX('WPTM - Section F'!D$93:D$574,MATCH('Print View'!$AW260,'WPTM - Section F'!L$93:L$574,0)),""),"")</f>
        <v/>
      </c>
      <c r="AB260" s="601"/>
      <c r="AC260" s="600" t="str">
        <f ca="1">IFERROR(IF(INDEX('WPTM - Section F'!E$93:E$574,MATCH('Print View'!$AW260,'WPTM - Section F'!L$93:L$574,0))&lt;&gt;0,INDEX('WPTM - Section F'!E$93:E$574,MATCH('Print View'!$AW260,'WPTM - Section F'!L$93:L$574,0)),""),"")</f>
        <v/>
      </c>
      <c r="AD260" s="601"/>
      <c r="AE260" s="600" t="str">
        <f ca="1">IFERROR(IF(INDEX('WPTM - Section F'!D$93:D$574,MATCH('Print View'!$AX260,'WPTM - Section F'!L$93:L$574,0))&lt;&gt;0,INDEX('WPTM - Section F'!D$93:D$574,MATCH('Print View'!$AX260,'WPTM - Section F'!L$93:L$574,0)),""),"")</f>
        <v/>
      </c>
      <c r="AF260" s="601"/>
      <c r="AG260" s="600" t="str">
        <f ca="1">IFERROR(IF(INDEX('WPTM - Section F'!E$93:E$574,MATCH('Print View'!$AX260,'WPTM - Section F'!L$93:L$574,0))&lt;&gt;0,INDEX('WPTM - Section F'!E$93:E$574,MATCH('Print View'!$AX260,'WPTM - Section F'!L$93:L$574,0)),""),"")</f>
        <v/>
      </c>
      <c r="AH260" s="601"/>
      <c r="AI260" s="600" t="str">
        <f ca="1">IFERROR(IF(INDEX('WPTM - Section F'!D$93:D$574,MATCH('Print View'!$AY260,'WPTM - Section F'!L$93:L$574,0))&lt;&gt;0,INDEX('WPTM - Section F'!D$93:D$574,MATCH('Print View'!$AY260,'WPTM - Section F'!L$93:L$574,0)),""),"")</f>
        <v/>
      </c>
      <c r="AJ260" s="601"/>
      <c r="AK260" s="600" t="str">
        <f ca="1">IFERROR(IF(INDEX('WPTM - Section F'!E$93:E$574,MATCH('Print View'!$AY260,'WPTM - Section F'!L$93:L$574,0))&lt;&gt;0,INDEX('WPTM - Section F'!E$93:E$574,MATCH('Print View'!$AY260,'WPTM - Section F'!L$93:L$574,0)),""),"")</f>
        <v/>
      </c>
      <c r="AL260" s="601"/>
      <c r="AM260" s="316" t="str">
        <f>IFERROR(IF(INDEX('WPTM - Section F'!O$8:O$89,MATCH('Print View'!$A260,'WPTM - Section F'!D$8:D$89,0))&lt;&gt;0,INDEX('WPTM - Section F'!O$8:O$89,MATCH('Print View'!$A260,'WPTM - Section F'!D$8:D$89,0)),""),"")</f>
        <v/>
      </c>
      <c r="AN260" s="222"/>
      <c r="AO260" s="310"/>
      <c r="AP260" s="311"/>
      <c r="AQ260" s="311"/>
      <c r="AR260" s="247" t="str">
        <f t="shared" ca="1" si="380"/>
        <v>77</v>
      </c>
      <c r="AS260" s="3" t="str">
        <f t="shared" ca="1" si="381"/>
        <v>771-Jan-20 to 31-Dec-20</v>
      </c>
      <c r="AT260" s="3" t="str">
        <f t="shared" ca="1" si="382"/>
        <v>771-Jan-21 to 31-Dec-21</v>
      </c>
      <c r="AU260" s="3" t="str">
        <f t="shared" ca="1" si="383"/>
        <v>771-Jan-22 to 30-Jun-22</v>
      </c>
      <c r="AV260" s="3" t="str">
        <f t="shared" ca="1" si="384"/>
        <v>771-Jul-22 to 30-Jun-23</v>
      </c>
      <c r="AW260" s="3" t="str">
        <f t="shared" ca="1" si="385"/>
        <v>771-Jul-23 to 30-Jun-24</v>
      </c>
      <c r="AX260" s="9" t="str">
        <f t="shared" si="386"/>
        <v xml:space="preserve">77 to </v>
      </c>
      <c r="AY260" s="9" t="str">
        <f t="shared" si="387"/>
        <v xml:space="preserve">77 to </v>
      </c>
      <c r="AZ260" s="9"/>
      <c r="BA260" s="9"/>
    </row>
    <row r="261" spans="1:53" s="227" customFormat="1" ht="60" hidden="1" customHeight="1" x14ac:dyDescent="0.25">
      <c r="A261" s="297">
        <v>78</v>
      </c>
      <c r="B261" s="315" t="str">
        <f>IFERROR(IF(INDEX('WPTM - Section F'!B$8:B$89,MATCH('Print View'!$A261,'WPTM - Section F'!$A$8:$A$89,0))&lt;&gt;0,INDEX('WPTM - Section F'!B$8:B$89,MATCH('Print View'!$A261,'WPTM - Section F'!$A$8:$A$89,0)),""),"")</f>
        <v/>
      </c>
      <c r="C261" s="315" t="str">
        <f>IFERROR(IF(INDEX('WPTM - Section F'!C$8:C$89,MATCH('Print View'!$A261,'WPTM - Section F'!$A$8:$A$89,0))&lt;&gt;0,INDEX('WPTM - Section F'!C$8:C$89,MATCH('Print View'!$A261,'WPTM - Section F'!$A$8:$A$89,0)),""),"")</f>
        <v/>
      </c>
      <c r="D261" s="315" t="str">
        <f>IFERROR(IF(INDEX('WPTM - Section F'!D$8:D$89,MATCH('Print View'!$A261,'WPTM - Section F'!$A$8:$A$89,0))&lt;&gt;0,INDEX('WPTM - Section F'!D$8:D$89,MATCH('Print View'!$A261,'WPTM - Section F'!$A$8:$A$89,0)),""),"")</f>
        <v/>
      </c>
      <c r="E261" s="315" t="str">
        <f>IFERROR(IF(INDEX('WPTM - Section F'!E$8:E$89,MATCH('Print View'!$A261,'WPTM - Section F'!$A$8:$A$89,0))&lt;&gt;0,INDEX('WPTM - Section F'!E$8:E$89,MATCH('Print View'!$A261,'WPTM - Section F'!$A$8:$A$89,0)),""),"")</f>
        <v/>
      </c>
      <c r="F261" s="315" t="str">
        <f>IFERROR(IF(INDEX('WPTM - Section F'!N$8:N$89,MATCH('Print View'!$A261,'WPTM - Section F'!$A$8:$A$89,0))&lt;&gt;0,INDEX('WPTM - Section F'!N$8:N$89,MATCH('Print View'!$A261,'WPTM - Section F'!$A$8:$A$89,0)),""),"")</f>
        <v/>
      </c>
      <c r="G261" s="600" t="str">
        <f ca="1">IFERROR(IF(INDEX('WPTM - Section F'!D$93:D$574,MATCH('Print View'!$AR261,'WPTM - Section F'!L$93:L$574,0))&lt;&gt;0,INDEX('WPTM - Section F'!D$93:D$574,MATCH('Print View'!$AR261,'WPTM - Section F'!L$93:L$574,0)),""),"")</f>
        <v/>
      </c>
      <c r="H261" s="601"/>
      <c r="I261" s="600" t="str">
        <f ca="1">IFERROR(IF(INDEX('WPTM - Section F'!E$93:E$574,MATCH('Print View'!$AR261,'WPTM - Section F'!L$93:L$574,0))&lt;&gt;0,INDEX('WPTM - Section F'!E$93:E$574,MATCH('Print View'!$AR261,'WPTM - Section F'!L$93:L$574,0)),""),"")</f>
        <v/>
      </c>
      <c r="J261" s="601"/>
      <c r="K261" s="600" t="str">
        <f ca="1">IFERROR(IF(INDEX('WPTM - Section F'!D$93:D$574,MATCH('Print View'!$AS261,'WPTM - Section F'!L$93:L$574,0))&lt;&gt;0,INDEX('WPTM - Section F'!D$93:D$574,MATCH('Print View'!$AS261,'WPTM - Section F'!L$93:L$574,0)),""),"")</f>
        <v/>
      </c>
      <c r="L261" s="601"/>
      <c r="M261" s="600" t="str">
        <f ca="1">IFERROR(IF(INDEX('WPTM - Section F'!E$93:E$574,MATCH('Print View'!$AS261,'WPTM - Section F'!L$93:L$574,0))&lt;&gt;0,INDEX('WPTM - Section F'!E$93:E$574,MATCH('Print View'!$AS261,'WPTM - Section F'!L$93:L$574,0)),""),"")</f>
        <v/>
      </c>
      <c r="N261" s="601"/>
      <c r="O261" s="600" t="str">
        <f ca="1">IFERROR(IF(INDEX('WPTM - Section F'!D$93:D$574,MATCH('Print View'!$AT261,'WPTM - Section F'!L$93:L$574,0))&lt;&gt;0,INDEX('WPTM - Section F'!D$93:D$574,MATCH('Print View'!$AT261,'WPTM - Section F'!L$93:L$574,0)),""),"")</f>
        <v/>
      </c>
      <c r="P261" s="601"/>
      <c r="Q261" s="600" t="str">
        <f ca="1">IFERROR(IF(INDEX('WPTM - Section F'!E$93:E$574,MATCH('Print View'!$AT261,'WPTM - Section F'!L$93:L$574,0))&lt;&gt;0,INDEX('WPTM - Section F'!E$93:E$574,MATCH('Print View'!$AT261,'WPTM - Section F'!L$93:L$574,0)),""),"")</f>
        <v/>
      </c>
      <c r="R261" s="601"/>
      <c r="S261" s="600" t="str">
        <f ca="1">IFERROR(IF(INDEX('WPTM - Section F'!D$93:D$574,MATCH('Print View'!$AU261,'WPTM - Section F'!L$93:L$574,0))&lt;&gt;0,INDEX('WPTM - Section F'!D$93:D$574,MATCH('Print View'!$AU261,'WPTM - Section F'!L$93:L$574,0)),""),"")</f>
        <v/>
      </c>
      <c r="T261" s="601"/>
      <c r="U261" s="600" t="str">
        <f ca="1">IFERROR(IF(INDEX('WPTM - Section F'!E$93:E$574,MATCH('Print View'!$AU261,'WPTM - Section F'!L$93:L$574,0))&lt;&gt;0,INDEX('WPTM - Section F'!E$93:E$574,MATCH('Print View'!$AU261,'WPTM - Section F'!L$93:L$574,0)),""),"")</f>
        <v/>
      </c>
      <c r="V261" s="601"/>
      <c r="W261" s="600" t="str">
        <f ca="1">IFERROR(IF(INDEX('WPTM - Section F'!D$93:D$574,MATCH('Print View'!$AV261,'WPTM - Section F'!L$93:L$574,0))&lt;&gt;0,INDEX('WPTM - Section F'!D$93:D$574,MATCH('Print View'!$AV261,'WPTM - Section F'!L$93:L$574,0)),""),"")</f>
        <v/>
      </c>
      <c r="X261" s="601"/>
      <c r="Y261" s="600" t="str">
        <f ca="1">IFERROR(IF(INDEX('WPTM - Section F'!E$93:E$574,MATCH('Print View'!$AV261,'WPTM - Section F'!L$93:L$574,0))&lt;&gt;0,INDEX('WPTM - Section F'!E$93:E$574,MATCH('Print View'!$AV261,'WPTM - Section F'!L$93:L$574,0)),""),"")</f>
        <v/>
      </c>
      <c r="Z261" s="601"/>
      <c r="AA261" s="600" t="str">
        <f ca="1">IFERROR(IF(INDEX('WPTM - Section F'!D$93:D$574,MATCH('Print View'!$AW261,'WPTM - Section F'!L$93:L$574,0))&lt;&gt;0,INDEX('WPTM - Section F'!D$93:D$574,MATCH('Print View'!$AW261,'WPTM - Section F'!L$93:L$574,0)),""),"")</f>
        <v/>
      </c>
      <c r="AB261" s="601"/>
      <c r="AC261" s="600" t="str">
        <f ca="1">IFERROR(IF(INDEX('WPTM - Section F'!E$93:E$574,MATCH('Print View'!$AW261,'WPTM - Section F'!L$93:L$574,0))&lt;&gt;0,INDEX('WPTM - Section F'!E$93:E$574,MATCH('Print View'!$AW261,'WPTM - Section F'!L$93:L$574,0)),""),"")</f>
        <v/>
      </c>
      <c r="AD261" s="601"/>
      <c r="AE261" s="600" t="str">
        <f ca="1">IFERROR(IF(INDEX('WPTM - Section F'!D$93:D$574,MATCH('Print View'!$AX261,'WPTM - Section F'!L$93:L$574,0))&lt;&gt;0,INDEX('WPTM - Section F'!D$93:D$574,MATCH('Print View'!$AX261,'WPTM - Section F'!L$93:L$574,0)),""),"")</f>
        <v/>
      </c>
      <c r="AF261" s="601"/>
      <c r="AG261" s="600" t="str">
        <f ca="1">IFERROR(IF(INDEX('WPTM - Section F'!E$93:E$574,MATCH('Print View'!$AX261,'WPTM - Section F'!L$93:L$574,0))&lt;&gt;0,INDEX('WPTM - Section F'!E$93:E$574,MATCH('Print View'!$AX261,'WPTM - Section F'!L$93:L$574,0)),""),"")</f>
        <v/>
      </c>
      <c r="AH261" s="601"/>
      <c r="AI261" s="600" t="str">
        <f ca="1">IFERROR(IF(INDEX('WPTM - Section F'!D$93:D$574,MATCH('Print View'!$AY261,'WPTM - Section F'!L$93:L$574,0))&lt;&gt;0,INDEX('WPTM - Section F'!D$93:D$574,MATCH('Print View'!$AY261,'WPTM - Section F'!L$93:L$574,0)),""),"")</f>
        <v/>
      </c>
      <c r="AJ261" s="601"/>
      <c r="AK261" s="600" t="str">
        <f ca="1">IFERROR(IF(INDEX('WPTM - Section F'!E$93:E$574,MATCH('Print View'!$AY261,'WPTM - Section F'!L$93:L$574,0))&lt;&gt;0,INDEX('WPTM - Section F'!E$93:E$574,MATCH('Print View'!$AY261,'WPTM - Section F'!L$93:L$574,0)),""),"")</f>
        <v/>
      </c>
      <c r="AL261" s="601"/>
      <c r="AM261" s="316" t="str">
        <f>IFERROR(IF(INDEX('WPTM - Section F'!O$8:O$89,MATCH('Print View'!$A261,'WPTM - Section F'!D$8:D$89,0))&lt;&gt;0,INDEX('WPTM - Section F'!O$8:O$89,MATCH('Print View'!$A261,'WPTM - Section F'!D$8:D$89,0)),""),"")</f>
        <v/>
      </c>
      <c r="AN261" s="222"/>
      <c r="AO261" s="310"/>
      <c r="AP261" s="311"/>
      <c r="AQ261" s="311"/>
      <c r="AR261" s="247" t="str">
        <f t="shared" ca="1" si="380"/>
        <v>78</v>
      </c>
      <c r="AS261" s="3" t="str">
        <f t="shared" ca="1" si="381"/>
        <v>781-Jan-20 to 31-Dec-20</v>
      </c>
      <c r="AT261" s="3" t="str">
        <f t="shared" ca="1" si="382"/>
        <v>781-Jan-21 to 31-Dec-21</v>
      </c>
      <c r="AU261" s="3" t="str">
        <f t="shared" ca="1" si="383"/>
        <v>781-Jan-22 to 30-Jun-22</v>
      </c>
      <c r="AV261" s="3" t="str">
        <f t="shared" ca="1" si="384"/>
        <v>781-Jul-22 to 30-Jun-23</v>
      </c>
      <c r="AW261" s="3" t="str">
        <f t="shared" ca="1" si="385"/>
        <v>781-Jul-23 to 30-Jun-24</v>
      </c>
      <c r="AX261" s="9" t="str">
        <f t="shared" si="386"/>
        <v xml:space="preserve">78 to </v>
      </c>
      <c r="AY261" s="9" t="str">
        <f t="shared" si="387"/>
        <v xml:space="preserve">78 to </v>
      </c>
      <c r="AZ261" s="9"/>
      <c r="BA261" s="9"/>
    </row>
    <row r="262" spans="1:53" s="227" customFormat="1" ht="60" hidden="1" customHeight="1" x14ac:dyDescent="0.25">
      <c r="A262" s="297">
        <v>79</v>
      </c>
      <c r="B262" s="315" t="str">
        <f>IFERROR(IF(INDEX('WPTM - Section F'!B$8:B$89,MATCH('Print View'!$A262,'WPTM - Section F'!$A$8:$A$89,0))&lt;&gt;0,INDEX('WPTM - Section F'!B$8:B$89,MATCH('Print View'!$A262,'WPTM - Section F'!$A$8:$A$89,0)),""),"")</f>
        <v/>
      </c>
      <c r="C262" s="315" t="str">
        <f>IFERROR(IF(INDEX('WPTM - Section F'!C$8:C$89,MATCH('Print View'!$A262,'WPTM - Section F'!$A$8:$A$89,0))&lt;&gt;0,INDEX('WPTM - Section F'!C$8:C$89,MATCH('Print View'!$A262,'WPTM - Section F'!$A$8:$A$89,0)),""),"")</f>
        <v/>
      </c>
      <c r="D262" s="315" t="str">
        <f>IFERROR(IF(INDEX('WPTM - Section F'!D$8:D$89,MATCH('Print View'!$A262,'WPTM - Section F'!$A$8:$A$89,0))&lt;&gt;0,INDEX('WPTM - Section F'!D$8:D$89,MATCH('Print View'!$A262,'WPTM - Section F'!$A$8:$A$89,0)),""),"")</f>
        <v/>
      </c>
      <c r="E262" s="315" t="str">
        <f>IFERROR(IF(INDEX('WPTM - Section F'!E$8:E$89,MATCH('Print View'!$A262,'WPTM - Section F'!$A$8:$A$89,0))&lt;&gt;0,INDEX('WPTM - Section F'!E$8:E$89,MATCH('Print View'!$A262,'WPTM - Section F'!$A$8:$A$89,0)),""),"")</f>
        <v/>
      </c>
      <c r="F262" s="315" t="str">
        <f>IFERROR(IF(INDEX('WPTM - Section F'!N$8:N$89,MATCH('Print View'!$A262,'WPTM - Section F'!$A$8:$A$89,0))&lt;&gt;0,INDEX('WPTM - Section F'!N$8:N$89,MATCH('Print View'!$A262,'WPTM - Section F'!$A$8:$A$89,0)),""),"")</f>
        <v/>
      </c>
      <c r="G262" s="600" t="str">
        <f ca="1">IFERROR(IF(INDEX('WPTM - Section F'!D$93:D$574,MATCH('Print View'!$AR262,'WPTM - Section F'!L$93:L$574,0))&lt;&gt;0,INDEX('WPTM - Section F'!D$93:D$574,MATCH('Print View'!$AR262,'WPTM - Section F'!L$93:L$574,0)),""),"")</f>
        <v/>
      </c>
      <c r="H262" s="601"/>
      <c r="I262" s="600" t="str">
        <f ca="1">IFERROR(IF(INDEX('WPTM - Section F'!E$93:E$574,MATCH('Print View'!$AR262,'WPTM - Section F'!L$93:L$574,0))&lt;&gt;0,INDEX('WPTM - Section F'!E$93:E$574,MATCH('Print View'!$AR262,'WPTM - Section F'!L$93:L$574,0)),""),"")</f>
        <v/>
      </c>
      <c r="J262" s="601"/>
      <c r="K262" s="600" t="str">
        <f ca="1">IFERROR(IF(INDEX('WPTM - Section F'!D$93:D$574,MATCH('Print View'!$AS262,'WPTM - Section F'!L$93:L$574,0))&lt;&gt;0,INDEX('WPTM - Section F'!D$93:D$574,MATCH('Print View'!$AS262,'WPTM - Section F'!L$93:L$574,0)),""),"")</f>
        <v/>
      </c>
      <c r="L262" s="601"/>
      <c r="M262" s="600" t="str">
        <f ca="1">IFERROR(IF(INDEX('WPTM - Section F'!E$93:E$574,MATCH('Print View'!$AS262,'WPTM - Section F'!L$93:L$574,0))&lt;&gt;0,INDEX('WPTM - Section F'!E$93:E$574,MATCH('Print View'!$AS262,'WPTM - Section F'!L$93:L$574,0)),""),"")</f>
        <v/>
      </c>
      <c r="N262" s="601"/>
      <c r="O262" s="600" t="str">
        <f ca="1">IFERROR(IF(INDEX('WPTM - Section F'!D$93:D$574,MATCH('Print View'!$AT262,'WPTM - Section F'!L$93:L$574,0))&lt;&gt;0,INDEX('WPTM - Section F'!D$93:D$574,MATCH('Print View'!$AT262,'WPTM - Section F'!L$93:L$574,0)),""),"")</f>
        <v/>
      </c>
      <c r="P262" s="601"/>
      <c r="Q262" s="600" t="str">
        <f ca="1">IFERROR(IF(INDEX('WPTM - Section F'!E$93:E$574,MATCH('Print View'!$AT262,'WPTM - Section F'!L$93:L$574,0))&lt;&gt;0,INDEX('WPTM - Section F'!E$93:E$574,MATCH('Print View'!$AT262,'WPTM - Section F'!L$93:L$574,0)),""),"")</f>
        <v/>
      </c>
      <c r="R262" s="601"/>
      <c r="S262" s="600" t="str">
        <f ca="1">IFERROR(IF(INDEX('WPTM - Section F'!D$93:D$574,MATCH('Print View'!$AU262,'WPTM - Section F'!L$93:L$574,0))&lt;&gt;0,INDEX('WPTM - Section F'!D$93:D$574,MATCH('Print View'!$AU262,'WPTM - Section F'!L$93:L$574,0)),""),"")</f>
        <v/>
      </c>
      <c r="T262" s="601"/>
      <c r="U262" s="600" t="str">
        <f ca="1">IFERROR(IF(INDEX('WPTM - Section F'!E$93:E$574,MATCH('Print View'!$AU262,'WPTM - Section F'!L$93:L$574,0))&lt;&gt;0,INDEX('WPTM - Section F'!E$93:E$574,MATCH('Print View'!$AU262,'WPTM - Section F'!L$93:L$574,0)),""),"")</f>
        <v/>
      </c>
      <c r="V262" s="601"/>
      <c r="W262" s="600" t="str">
        <f ca="1">IFERROR(IF(INDEX('WPTM - Section F'!D$93:D$574,MATCH('Print View'!$AV262,'WPTM - Section F'!L$93:L$574,0))&lt;&gt;0,INDEX('WPTM - Section F'!D$93:D$574,MATCH('Print View'!$AV262,'WPTM - Section F'!L$93:L$574,0)),""),"")</f>
        <v/>
      </c>
      <c r="X262" s="601"/>
      <c r="Y262" s="600" t="str">
        <f ca="1">IFERROR(IF(INDEX('WPTM - Section F'!E$93:E$574,MATCH('Print View'!$AV262,'WPTM - Section F'!L$93:L$574,0))&lt;&gt;0,INDEX('WPTM - Section F'!E$93:E$574,MATCH('Print View'!$AV262,'WPTM - Section F'!L$93:L$574,0)),""),"")</f>
        <v/>
      </c>
      <c r="Z262" s="601"/>
      <c r="AA262" s="600" t="str">
        <f ca="1">IFERROR(IF(INDEX('WPTM - Section F'!D$93:D$574,MATCH('Print View'!$AW262,'WPTM - Section F'!L$93:L$574,0))&lt;&gt;0,INDEX('WPTM - Section F'!D$93:D$574,MATCH('Print View'!$AW262,'WPTM - Section F'!L$93:L$574,0)),""),"")</f>
        <v/>
      </c>
      <c r="AB262" s="601"/>
      <c r="AC262" s="600" t="str">
        <f ca="1">IFERROR(IF(INDEX('WPTM - Section F'!E$93:E$574,MATCH('Print View'!$AW262,'WPTM - Section F'!L$93:L$574,0))&lt;&gt;0,INDEX('WPTM - Section F'!E$93:E$574,MATCH('Print View'!$AW262,'WPTM - Section F'!L$93:L$574,0)),""),"")</f>
        <v/>
      </c>
      <c r="AD262" s="601"/>
      <c r="AE262" s="600" t="str">
        <f ca="1">IFERROR(IF(INDEX('WPTM - Section F'!D$93:D$574,MATCH('Print View'!$AX262,'WPTM - Section F'!L$93:L$574,0))&lt;&gt;0,INDEX('WPTM - Section F'!D$93:D$574,MATCH('Print View'!$AX262,'WPTM - Section F'!L$93:L$574,0)),""),"")</f>
        <v/>
      </c>
      <c r="AF262" s="601"/>
      <c r="AG262" s="600" t="str">
        <f ca="1">IFERROR(IF(INDEX('WPTM - Section F'!E$93:E$574,MATCH('Print View'!$AX262,'WPTM - Section F'!L$93:L$574,0))&lt;&gt;0,INDEX('WPTM - Section F'!E$93:E$574,MATCH('Print View'!$AX262,'WPTM - Section F'!L$93:L$574,0)),""),"")</f>
        <v/>
      </c>
      <c r="AH262" s="601"/>
      <c r="AI262" s="600" t="str">
        <f ca="1">IFERROR(IF(INDEX('WPTM - Section F'!D$93:D$574,MATCH('Print View'!$AY262,'WPTM - Section F'!L$93:L$574,0))&lt;&gt;0,INDEX('WPTM - Section F'!D$93:D$574,MATCH('Print View'!$AY262,'WPTM - Section F'!L$93:L$574,0)),""),"")</f>
        <v/>
      </c>
      <c r="AJ262" s="601"/>
      <c r="AK262" s="600" t="str">
        <f ca="1">IFERROR(IF(INDEX('WPTM - Section F'!E$93:E$574,MATCH('Print View'!$AY262,'WPTM - Section F'!L$93:L$574,0))&lt;&gt;0,INDEX('WPTM - Section F'!E$93:E$574,MATCH('Print View'!$AY262,'WPTM - Section F'!L$93:L$574,0)),""),"")</f>
        <v/>
      </c>
      <c r="AL262" s="601"/>
      <c r="AM262" s="316" t="str">
        <f>IFERROR(IF(INDEX('WPTM - Section F'!O$8:O$89,MATCH('Print View'!$A262,'WPTM - Section F'!D$8:D$89,0))&lt;&gt;0,INDEX('WPTM - Section F'!O$8:O$89,MATCH('Print View'!$A262,'WPTM - Section F'!D$8:D$89,0)),""),"")</f>
        <v/>
      </c>
      <c r="AN262" s="222"/>
      <c r="AO262" s="310"/>
      <c r="AP262" s="311"/>
      <c r="AQ262" s="311"/>
      <c r="AR262" s="247" t="str">
        <f t="shared" ca="1" si="380"/>
        <v>79</v>
      </c>
      <c r="AS262" s="3" t="str">
        <f t="shared" ca="1" si="381"/>
        <v>791-Jan-20 to 31-Dec-20</v>
      </c>
      <c r="AT262" s="3" t="str">
        <f t="shared" ca="1" si="382"/>
        <v>791-Jan-21 to 31-Dec-21</v>
      </c>
      <c r="AU262" s="3" t="str">
        <f t="shared" ca="1" si="383"/>
        <v>791-Jan-22 to 30-Jun-22</v>
      </c>
      <c r="AV262" s="3" t="str">
        <f t="shared" ca="1" si="384"/>
        <v>791-Jul-22 to 30-Jun-23</v>
      </c>
      <c r="AW262" s="3" t="str">
        <f t="shared" ca="1" si="385"/>
        <v>791-Jul-23 to 30-Jun-24</v>
      </c>
      <c r="AX262" s="9" t="str">
        <f t="shared" si="386"/>
        <v xml:space="preserve">79 to </v>
      </c>
      <c r="AY262" s="9" t="str">
        <f t="shared" si="387"/>
        <v xml:space="preserve">79 to </v>
      </c>
      <c r="AZ262" s="9"/>
      <c r="BA262" s="9"/>
    </row>
    <row r="263" spans="1:53" s="227" customFormat="1" ht="60" hidden="1" customHeight="1" thickBot="1" x14ac:dyDescent="0.3">
      <c r="A263" s="300">
        <v>80</v>
      </c>
      <c r="B263" s="317" t="str">
        <f>IFERROR(IF(INDEX('WPTM - Section F'!B$8:B$89,MATCH('Print View'!$A263,'WPTM - Section F'!$A$8:$A$89,0))&lt;&gt;0,INDEX('WPTM - Section F'!B$8:B$89,MATCH('Print View'!$A263,'WPTM - Section F'!$A$8:$A$89,0)),""),"")</f>
        <v/>
      </c>
      <c r="C263" s="317" t="str">
        <f>IFERROR(IF(INDEX('WPTM - Section F'!C$8:C$89,MATCH('Print View'!$A263,'WPTM - Section F'!$A$8:$A$89,0))&lt;&gt;0,INDEX('WPTM - Section F'!C$8:C$89,MATCH('Print View'!$A263,'WPTM - Section F'!$A$8:$A$89,0)),""),"")</f>
        <v/>
      </c>
      <c r="D263" s="317" t="str">
        <f>IFERROR(IF(INDEX('WPTM - Section F'!D$8:D$89,MATCH('Print View'!$A263,'WPTM - Section F'!$A$8:$A$89,0))&lt;&gt;0,INDEX('WPTM - Section F'!D$8:D$89,MATCH('Print View'!$A263,'WPTM - Section F'!$A$8:$A$89,0)),""),"")</f>
        <v/>
      </c>
      <c r="E263" s="317" t="str">
        <f>IFERROR(IF(INDEX('WPTM - Section F'!E$8:E$89,MATCH('Print View'!$A263,'WPTM - Section F'!$A$8:$A$89,0))&lt;&gt;0,INDEX('WPTM - Section F'!E$8:E$89,MATCH('Print View'!$A263,'WPTM - Section F'!$A$8:$A$89,0)),""),"")</f>
        <v/>
      </c>
      <c r="F263" s="317" t="str">
        <f>IFERROR(IF(INDEX('WPTM - Section F'!N$8:N$89,MATCH('Print View'!$A263,'WPTM - Section F'!$A$8:$A$89,0))&lt;&gt;0,INDEX('WPTM - Section F'!N$8:N$89,MATCH('Print View'!$A263,'WPTM - Section F'!$A$8:$A$89,0)),""),"")</f>
        <v/>
      </c>
      <c r="G263" s="598" t="str">
        <f ca="1">IFERROR(IF(INDEX('WPTM - Section F'!D$93:D$574,MATCH('Print View'!$AR263,'WPTM - Section F'!L$93:L$574,0))&lt;&gt;0,INDEX('WPTM - Section F'!D$93:D$574,MATCH('Print View'!$AR263,'WPTM - Section F'!L$93:L$574,0)),""),"")</f>
        <v/>
      </c>
      <c r="H263" s="599"/>
      <c r="I263" s="598" t="str">
        <f ca="1">IFERROR(IF(INDEX('WPTM - Section F'!E$93:E$574,MATCH('Print View'!$AR263,'WPTM - Section F'!L$93:L$574,0))&lt;&gt;0,INDEX('WPTM - Section F'!E$93:E$574,MATCH('Print View'!$AR263,'WPTM - Section F'!L$93:L$574,0)),""),"")</f>
        <v/>
      </c>
      <c r="J263" s="599"/>
      <c r="K263" s="598" t="str">
        <f ca="1">IFERROR(IF(INDEX('WPTM - Section F'!D$93:D$574,MATCH('Print View'!$AS263,'WPTM - Section F'!L$93:L$574,0))&lt;&gt;0,INDEX('WPTM - Section F'!D$93:D$574,MATCH('Print View'!$AS263,'WPTM - Section F'!L$93:L$574,0)),""),"")</f>
        <v/>
      </c>
      <c r="L263" s="599"/>
      <c r="M263" s="598" t="str">
        <f ca="1">IFERROR(IF(INDEX('WPTM - Section F'!E$93:E$574,MATCH('Print View'!$AS263,'WPTM - Section F'!L$93:L$574,0))&lt;&gt;0,INDEX('WPTM - Section F'!E$93:E$574,MATCH('Print View'!$AS263,'WPTM - Section F'!L$93:L$574,0)),""),"")</f>
        <v/>
      </c>
      <c r="N263" s="599"/>
      <c r="O263" s="598" t="str">
        <f ca="1">IFERROR(IF(INDEX('WPTM - Section F'!D$93:D$574,MATCH('Print View'!$AT263,'WPTM - Section F'!L$93:L$574,0))&lt;&gt;0,INDEX('WPTM - Section F'!D$93:D$574,MATCH('Print View'!$AT263,'WPTM - Section F'!L$93:L$574,0)),""),"")</f>
        <v/>
      </c>
      <c r="P263" s="599"/>
      <c r="Q263" s="598" t="str">
        <f ca="1">IFERROR(IF(INDEX('WPTM - Section F'!E$93:E$574,MATCH('Print View'!$AT263,'WPTM - Section F'!L$93:L$574,0))&lt;&gt;0,INDEX('WPTM - Section F'!E$93:E$574,MATCH('Print View'!$AT263,'WPTM - Section F'!L$93:L$574,0)),""),"")</f>
        <v/>
      </c>
      <c r="R263" s="599"/>
      <c r="S263" s="598" t="str">
        <f ca="1">IFERROR(IF(INDEX('WPTM - Section F'!D$93:D$574,MATCH('Print View'!$AU263,'WPTM - Section F'!L$93:L$574,0))&lt;&gt;0,INDEX('WPTM - Section F'!D$93:D$574,MATCH('Print View'!$AU263,'WPTM - Section F'!L$93:L$574,0)),""),"")</f>
        <v/>
      </c>
      <c r="T263" s="599"/>
      <c r="U263" s="598" t="str">
        <f ca="1">IFERROR(IF(INDEX('WPTM - Section F'!E$93:E$574,MATCH('Print View'!$AU263,'WPTM - Section F'!L$93:L$574,0))&lt;&gt;0,INDEX('WPTM - Section F'!E$93:E$574,MATCH('Print View'!$AU263,'WPTM - Section F'!L$93:L$574,0)),""),"")</f>
        <v/>
      </c>
      <c r="V263" s="599"/>
      <c r="W263" s="598" t="str">
        <f ca="1">IFERROR(IF(INDEX('WPTM - Section F'!D$93:D$574,MATCH('Print View'!$AV263,'WPTM - Section F'!L$93:L$574,0))&lt;&gt;0,INDEX('WPTM - Section F'!D$93:D$574,MATCH('Print View'!$AV263,'WPTM - Section F'!L$93:L$574,0)),""),"")</f>
        <v/>
      </c>
      <c r="X263" s="599"/>
      <c r="Y263" s="598" t="str">
        <f ca="1">IFERROR(IF(INDEX('WPTM - Section F'!E$93:E$574,MATCH('Print View'!$AV263,'WPTM - Section F'!L$93:L$574,0))&lt;&gt;0,INDEX('WPTM - Section F'!E$93:E$574,MATCH('Print View'!$AV263,'WPTM - Section F'!L$93:L$574,0)),""),"")</f>
        <v/>
      </c>
      <c r="Z263" s="599"/>
      <c r="AA263" s="598" t="str">
        <f ca="1">IFERROR(IF(INDEX('WPTM - Section F'!D$93:D$574,MATCH('Print View'!$AW263,'WPTM - Section F'!L$93:L$574,0))&lt;&gt;0,INDEX('WPTM - Section F'!D$93:D$574,MATCH('Print View'!$AW263,'WPTM - Section F'!L$93:L$574,0)),""),"")</f>
        <v/>
      </c>
      <c r="AB263" s="599"/>
      <c r="AC263" s="598" t="str">
        <f ca="1">IFERROR(IF(INDEX('WPTM - Section F'!E$93:E$574,MATCH('Print View'!$AW263,'WPTM - Section F'!L$93:L$574,0))&lt;&gt;0,INDEX('WPTM - Section F'!E$93:E$574,MATCH('Print View'!$AW263,'WPTM - Section F'!L$93:L$574,0)),""),"")</f>
        <v/>
      </c>
      <c r="AD263" s="599"/>
      <c r="AE263" s="598" t="str">
        <f ca="1">IFERROR(IF(INDEX('WPTM - Section F'!D$93:D$574,MATCH('Print View'!$AX263,'WPTM - Section F'!L$93:L$574,0))&lt;&gt;0,INDEX('WPTM - Section F'!D$93:D$574,MATCH('Print View'!$AX263,'WPTM - Section F'!L$93:L$574,0)),""),"")</f>
        <v/>
      </c>
      <c r="AF263" s="599"/>
      <c r="AG263" s="598" t="str">
        <f ca="1">IFERROR(IF(INDEX('WPTM - Section F'!E$93:E$574,MATCH('Print View'!$AX263,'WPTM - Section F'!L$93:L$574,0))&lt;&gt;0,INDEX('WPTM - Section F'!E$93:E$574,MATCH('Print View'!$AX263,'WPTM - Section F'!L$93:L$574,0)),""),"")</f>
        <v/>
      </c>
      <c r="AH263" s="599"/>
      <c r="AI263" s="598" t="str">
        <f ca="1">IFERROR(IF(INDEX('WPTM - Section F'!D$93:D$574,MATCH('Print View'!$AY263,'WPTM - Section F'!L$93:L$574,0))&lt;&gt;0,INDEX('WPTM - Section F'!D$93:D$574,MATCH('Print View'!$AY263,'WPTM - Section F'!L$93:L$574,0)),""),"")</f>
        <v/>
      </c>
      <c r="AJ263" s="599"/>
      <c r="AK263" s="598" t="str">
        <f ca="1">IFERROR(IF(INDEX('WPTM - Section F'!E$93:E$574,MATCH('Print View'!$AY263,'WPTM - Section F'!L$93:L$574,0))&lt;&gt;0,INDEX('WPTM - Section F'!E$93:E$574,MATCH('Print View'!$AY263,'WPTM - Section F'!L$93:L$574,0)),""),"")</f>
        <v/>
      </c>
      <c r="AL263" s="599"/>
      <c r="AM263" s="318" t="str">
        <f>IFERROR(IF(INDEX('WPTM - Section F'!O$8:O$89,MATCH('Print View'!$A263,'WPTM - Section F'!D$8:D$89,0))&lt;&gt;0,INDEX('WPTM - Section F'!O$8:O$89,MATCH('Print View'!$A263,'WPTM - Section F'!D$8:D$89,0)),""),"")</f>
        <v/>
      </c>
      <c r="AN263" s="222"/>
      <c r="AO263" s="312"/>
      <c r="AP263" s="313"/>
      <c r="AQ263" s="313"/>
      <c r="AR263" s="247" t="str">
        <f t="shared" ca="1" si="380"/>
        <v>80</v>
      </c>
      <c r="AS263" s="3" t="str">
        <f t="shared" ca="1" si="381"/>
        <v>801-Jan-20 to 31-Dec-20</v>
      </c>
      <c r="AT263" s="3" t="str">
        <f t="shared" ca="1" si="382"/>
        <v>801-Jan-21 to 31-Dec-21</v>
      </c>
      <c r="AU263" s="3" t="str">
        <f t="shared" ca="1" si="383"/>
        <v>801-Jan-22 to 30-Jun-22</v>
      </c>
      <c r="AV263" s="3" t="str">
        <f t="shared" ca="1" si="384"/>
        <v>801-Jul-22 to 30-Jun-23</v>
      </c>
      <c r="AW263" s="3" t="str">
        <f t="shared" ca="1" si="385"/>
        <v>801-Jul-23 to 30-Jun-24</v>
      </c>
      <c r="AX263" s="9" t="str">
        <f t="shared" si="386"/>
        <v xml:space="preserve">80 to </v>
      </c>
      <c r="AY263" s="9" t="str">
        <f t="shared" si="387"/>
        <v xml:space="preserve">80 to </v>
      </c>
      <c r="AZ263" s="9"/>
      <c r="BA263" s="9"/>
    </row>
    <row r="264" spans="1:53" s="227" customFormat="1" x14ac:dyDescent="0.25">
      <c r="A264" s="228"/>
      <c r="AN264" s="222"/>
      <c r="AR264" s="4"/>
      <c r="AS264" s="9"/>
      <c r="AT264" s="9"/>
      <c r="AU264" s="9"/>
      <c r="AV264" s="9"/>
      <c r="AW264" s="9"/>
      <c r="AX264" s="9"/>
      <c r="AY264" s="9"/>
      <c r="AZ264" s="9"/>
      <c r="BA264" s="9"/>
    </row>
    <row r="265" spans="1:53" s="227" customFormat="1" x14ac:dyDescent="0.25">
      <c r="A265" s="228"/>
      <c r="AN265" s="222"/>
      <c r="AR265" s="4"/>
      <c r="AS265" s="9"/>
      <c r="AT265" s="9"/>
      <c r="AU265" s="9"/>
      <c r="AV265" s="9"/>
      <c r="AW265" s="9"/>
      <c r="AX265" s="9"/>
      <c r="AY265" s="9"/>
      <c r="AZ265" s="9"/>
      <c r="BA265" s="9"/>
    </row>
    <row r="266" spans="1:53" s="227" customFormat="1" x14ac:dyDescent="0.25">
      <c r="A266" s="228"/>
      <c r="AN266" s="222"/>
      <c r="AR266" s="4"/>
      <c r="AS266" s="9"/>
      <c r="AT266" s="9"/>
      <c r="AU266" s="9"/>
      <c r="AV266" s="9"/>
      <c r="AW266" s="9"/>
      <c r="AX266" s="9"/>
      <c r="AY266" s="9"/>
      <c r="AZ266" s="9"/>
      <c r="BA266" s="9"/>
    </row>
    <row r="267" spans="1:53" s="227" customFormat="1" x14ac:dyDescent="0.25">
      <c r="A267" s="228"/>
      <c r="AN267" s="222"/>
      <c r="AR267" s="4"/>
      <c r="AS267" s="9"/>
      <c r="AT267" s="9"/>
      <c r="AU267" s="9"/>
      <c r="AV267" s="9"/>
      <c r="AW267" s="9"/>
      <c r="AX267" s="9"/>
      <c r="AY267" s="9"/>
      <c r="AZ267" s="9"/>
      <c r="BA267" s="9"/>
    </row>
    <row r="268" spans="1:53" s="227" customFormat="1" x14ac:dyDescent="0.25">
      <c r="A268" s="228"/>
      <c r="AN268" s="222"/>
      <c r="AR268" s="4"/>
      <c r="AS268" s="9"/>
      <c r="AT268" s="9"/>
      <c r="AU268" s="9"/>
      <c r="AV268" s="9"/>
      <c r="AW268" s="9"/>
      <c r="AX268" s="9"/>
      <c r="AY268" s="9"/>
      <c r="AZ268" s="9"/>
      <c r="BA268" s="9"/>
    </row>
    <row r="269" spans="1:53" s="227" customFormat="1" x14ac:dyDescent="0.25">
      <c r="A269" s="228"/>
      <c r="AN269" s="222"/>
      <c r="AR269" s="4"/>
      <c r="AS269" s="9"/>
      <c r="AT269" s="9"/>
      <c r="AU269" s="9"/>
      <c r="AV269" s="9"/>
      <c r="AW269" s="9"/>
      <c r="AX269" s="9"/>
      <c r="AY269" s="9"/>
      <c r="AZ269" s="9"/>
      <c r="BA269" s="9"/>
    </row>
    <row r="270" spans="1:53" s="227" customFormat="1" x14ac:dyDescent="0.25">
      <c r="A270" s="228"/>
      <c r="AN270" s="222"/>
      <c r="AR270" s="4"/>
      <c r="AS270" s="9"/>
      <c r="AT270" s="9"/>
      <c r="AU270" s="9"/>
      <c r="AV270" s="9"/>
      <c r="AW270" s="9"/>
      <c r="AX270" s="9"/>
      <c r="AY270" s="9"/>
      <c r="AZ270" s="9"/>
      <c r="BA270" s="9"/>
    </row>
    <row r="271" spans="1:53" s="227" customFormat="1" x14ac:dyDescent="0.25">
      <c r="A271" s="228"/>
      <c r="AN271" s="222"/>
      <c r="AR271" s="4"/>
      <c r="AS271" s="9"/>
      <c r="AT271" s="9"/>
      <c r="AU271" s="9"/>
      <c r="AV271" s="9"/>
      <c r="AW271" s="9"/>
      <c r="AX271" s="9"/>
      <c r="AY271" s="9"/>
      <c r="AZ271" s="9"/>
      <c r="BA271" s="9"/>
    </row>
    <row r="272" spans="1:53" s="227" customFormat="1" x14ac:dyDescent="0.25">
      <c r="A272" s="228"/>
      <c r="AN272" s="222"/>
      <c r="AR272" s="4"/>
      <c r="AS272" s="9"/>
      <c r="AT272" s="9"/>
      <c r="AU272" s="9"/>
      <c r="AV272" s="9"/>
      <c r="AW272" s="9"/>
      <c r="AX272" s="9"/>
      <c r="AY272" s="9"/>
      <c r="AZ272" s="9"/>
      <c r="BA272" s="9"/>
    </row>
    <row r="273" spans="1:53" s="227" customFormat="1" x14ac:dyDescent="0.25">
      <c r="A273" s="228"/>
      <c r="AN273" s="222"/>
      <c r="AR273" s="4"/>
      <c r="AS273" s="9"/>
      <c r="AT273" s="9"/>
      <c r="AU273" s="9"/>
      <c r="AV273" s="9"/>
      <c r="AW273" s="9"/>
      <c r="AX273" s="9"/>
      <c r="AY273" s="9"/>
      <c r="AZ273" s="9"/>
      <c r="BA273" s="9"/>
    </row>
    <row r="274" spans="1:53" s="227" customFormat="1" x14ac:dyDescent="0.25">
      <c r="A274" s="228"/>
      <c r="AN274" s="222"/>
      <c r="AR274" s="4"/>
      <c r="AS274" s="9"/>
      <c r="AT274" s="9"/>
      <c r="AU274" s="9"/>
      <c r="AV274" s="9"/>
      <c r="AW274" s="9"/>
      <c r="AX274" s="9"/>
      <c r="AY274" s="9"/>
      <c r="AZ274" s="9"/>
      <c r="BA274" s="9"/>
    </row>
    <row r="275" spans="1:53" s="227" customFormat="1" x14ac:dyDescent="0.25">
      <c r="A275" s="228"/>
      <c r="AN275" s="222"/>
      <c r="AR275" s="4"/>
      <c r="AS275" s="9"/>
      <c r="AT275" s="9"/>
      <c r="AU275" s="9"/>
      <c r="AV275" s="9"/>
      <c r="AW275" s="9"/>
      <c r="AX275" s="9"/>
      <c r="AY275" s="9"/>
      <c r="AZ275" s="9"/>
      <c r="BA275" s="9"/>
    </row>
    <row r="276" spans="1:53" s="227" customFormat="1" x14ac:dyDescent="0.25">
      <c r="A276" s="228"/>
      <c r="AN276" s="222"/>
      <c r="AR276" s="4"/>
      <c r="AS276" s="9"/>
      <c r="AT276" s="9"/>
      <c r="AU276" s="9"/>
      <c r="AV276" s="9"/>
      <c r="AW276" s="9"/>
      <c r="AX276" s="9"/>
      <c r="AY276" s="9"/>
      <c r="AZ276" s="9"/>
      <c r="BA276" s="9"/>
    </row>
    <row r="277" spans="1:53" s="227" customFormat="1" x14ac:dyDescent="0.25">
      <c r="A277" s="228"/>
      <c r="AN277" s="222"/>
      <c r="AR277" s="4"/>
      <c r="AS277" s="9"/>
      <c r="AT277" s="9"/>
      <c r="AU277" s="9"/>
      <c r="AV277" s="9"/>
      <c r="AW277" s="9"/>
      <c r="AX277" s="9"/>
      <c r="AY277" s="9"/>
      <c r="AZ277" s="9"/>
      <c r="BA277" s="9"/>
    </row>
    <row r="278" spans="1:53" s="227" customFormat="1" x14ac:dyDescent="0.25">
      <c r="A278" s="228"/>
      <c r="AN278" s="222"/>
      <c r="AR278" s="4"/>
      <c r="AS278" s="9"/>
      <c r="AT278" s="9"/>
      <c r="AU278" s="9"/>
      <c r="AV278" s="9"/>
      <c r="AW278" s="9"/>
      <c r="AX278" s="9"/>
      <c r="AY278" s="9"/>
      <c r="AZ278" s="9"/>
      <c r="BA278" s="9"/>
    </row>
    <row r="279" spans="1:53" s="227" customFormat="1" x14ac:dyDescent="0.25">
      <c r="A279" s="228"/>
      <c r="AN279" s="222"/>
      <c r="AR279" s="4"/>
      <c r="AS279" s="9"/>
      <c r="AT279" s="9"/>
      <c r="AU279" s="9"/>
      <c r="AV279" s="9"/>
      <c r="AW279" s="9"/>
      <c r="AX279" s="9"/>
      <c r="AY279" s="9"/>
      <c r="AZ279" s="9"/>
      <c r="BA279" s="9"/>
    </row>
    <row r="280" spans="1:53" s="227" customFormat="1" x14ac:dyDescent="0.25">
      <c r="A280" s="228"/>
      <c r="AN280" s="222"/>
      <c r="AR280" s="4"/>
      <c r="AS280" s="9"/>
      <c r="AT280" s="9"/>
      <c r="AU280" s="9"/>
      <c r="AV280" s="9"/>
      <c r="AW280" s="9"/>
      <c r="AX280" s="9"/>
      <c r="AY280" s="9"/>
      <c r="AZ280" s="9"/>
      <c r="BA280" s="9"/>
    </row>
    <row r="281" spans="1:53" s="227" customFormat="1" x14ac:dyDescent="0.25">
      <c r="A281" s="228"/>
      <c r="AN281" s="222"/>
      <c r="AR281" s="4"/>
      <c r="AS281" s="9"/>
      <c r="AT281" s="9"/>
      <c r="AU281" s="9"/>
      <c r="AV281" s="9"/>
      <c r="AW281" s="9"/>
      <c r="AX281" s="9"/>
      <c r="AY281" s="9"/>
      <c r="AZ281" s="9"/>
      <c r="BA281" s="9"/>
    </row>
    <row r="282" spans="1:53" s="227" customFormat="1" x14ac:dyDescent="0.25">
      <c r="A282" s="228"/>
      <c r="AN282" s="222"/>
      <c r="AR282" s="4"/>
      <c r="AS282" s="9"/>
      <c r="AT282" s="9"/>
      <c r="AU282" s="9"/>
      <c r="AV282" s="9"/>
      <c r="AW282" s="9"/>
      <c r="AX282" s="9"/>
      <c r="AY282" s="9"/>
      <c r="AZ282" s="9"/>
      <c r="BA282" s="9"/>
    </row>
    <row r="283" spans="1:53" s="227" customFormat="1" x14ac:dyDescent="0.25">
      <c r="A283" s="228"/>
      <c r="AN283" s="222"/>
      <c r="AR283" s="4"/>
      <c r="AS283" s="9"/>
      <c r="AT283" s="9"/>
      <c r="AU283" s="9"/>
      <c r="AV283" s="9"/>
      <c r="AW283" s="9"/>
      <c r="AX283" s="9"/>
      <c r="AY283" s="9"/>
      <c r="AZ283" s="9"/>
      <c r="BA283" s="9"/>
    </row>
    <row r="284" spans="1:53" s="227" customFormat="1" x14ac:dyDescent="0.25">
      <c r="A284" s="228"/>
      <c r="AN284" s="222"/>
      <c r="AR284" s="4"/>
      <c r="AS284" s="9"/>
      <c r="AT284" s="9"/>
      <c r="AU284" s="9"/>
      <c r="AV284" s="9"/>
      <c r="AW284" s="9"/>
      <c r="AX284" s="9"/>
      <c r="AY284" s="9"/>
      <c r="AZ284" s="9"/>
      <c r="BA284" s="9"/>
    </row>
    <row r="285" spans="1:53" s="227" customFormat="1" x14ac:dyDescent="0.25">
      <c r="A285" s="228"/>
      <c r="AN285" s="222"/>
      <c r="AR285" s="4"/>
      <c r="AS285" s="9"/>
      <c r="AT285" s="9"/>
      <c r="AU285" s="9"/>
      <c r="AV285" s="9"/>
      <c r="AW285" s="9"/>
      <c r="AX285" s="9"/>
      <c r="AY285" s="9"/>
      <c r="AZ285" s="9"/>
      <c r="BA285" s="9"/>
    </row>
    <row r="286" spans="1:53" s="227" customFormat="1" x14ac:dyDescent="0.25">
      <c r="A286" s="228"/>
      <c r="AN286" s="222"/>
      <c r="AR286" s="4"/>
      <c r="AS286" s="9"/>
      <c r="AT286" s="9"/>
      <c r="AU286" s="9"/>
      <c r="AV286" s="9"/>
      <c r="AW286" s="9"/>
      <c r="AX286" s="9"/>
      <c r="AY286" s="9"/>
      <c r="AZ286" s="9"/>
      <c r="BA286" s="9"/>
    </row>
    <row r="287" spans="1:53" s="227" customFormat="1" x14ac:dyDescent="0.25">
      <c r="A287" s="228"/>
      <c r="AN287" s="222"/>
      <c r="AR287" s="4"/>
      <c r="AS287" s="9"/>
      <c r="AT287" s="9"/>
      <c r="AU287" s="9"/>
      <c r="AV287" s="9"/>
      <c r="AW287" s="9"/>
      <c r="AX287" s="9"/>
      <c r="AY287" s="9"/>
      <c r="AZ287" s="9"/>
      <c r="BA287" s="9"/>
    </row>
    <row r="288" spans="1:53" s="227" customFormat="1" x14ac:dyDescent="0.25">
      <c r="A288" s="228"/>
      <c r="AN288" s="222"/>
      <c r="AR288" s="4"/>
      <c r="AS288" s="9"/>
      <c r="AT288" s="9"/>
      <c r="AU288" s="9"/>
      <c r="AV288" s="9"/>
      <c r="AW288" s="9"/>
      <c r="AX288" s="9"/>
      <c r="AY288" s="9"/>
      <c r="AZ288" s="9"/>
      <c r="BA288" s="9"/>
    </row>
    <row r="289" spans="1:53" s="227" customFormat="1" x14ac:dyDescent="0.25">
      <c r="A289" s="228"/>
      <c r="AN289" s="222"/>
      <c r="AR289" s="4"/>
      <c r="AS289" s="9"/>
      <c r="AT289" s="9"/>
      <c r="AU289" s="9"/>
      <c r="AV289" s="9"/>
      <c r="AW289" s="9"/>
      <c r="AX289" s="9"/>
      <c r="AY289" s="9"/>
      <c r="AZ289" s="9"/>
      <c r="BA289" s="9"/>
    </row>
    <row r="290" spans="1:53" s="227" customFormat="1" x14ac:dyDescent="0.25">
      <c r="A290" s="228"/>
      <c r="AN290" s="222"/>
      <c r="AR290" s="4"/>
      <c r="AS290" s="9"/>
      <c r="AT290" s="9"/>
      <c r="AU290" s="9"/>
      <c r="AV290" s="9"/>
      <c r="AW290" s="9"/>
      <c r="AX290" s="9"/>
      <c r="AY290" s="9"/>
      <c r="AZ290" s="9"/>
      <c r="BA290" s="9"/>
    </row>
    <row r="291" spans="1:53" s="227" customFormat="1" x14ac:dyDescent="0.25">
      <c r="A291" s="228"/>
      <c r="AN291" s="222"/>
      <c r="AR291" s="4"/>
      <c r="AS291" s="9"/>
      <c r="AT291" s="9"/>
      <c r="AU291" s="9"/>
      <c r="AV291" s="9"/>
      <c r="AW291" s="9"/>
      <c r="AX291" s="9"/>
      <c r="AY291" s="9"/>
      <c r="AZ291" s="9"/>
      <c r="BA291" s="9"/>
    </row>
    <row r="292" spans="1:53" s="227" customFormat="1" x14ac:dyDescent="0.25">
      <c r="A292" s="228"/>
      <c r="AN292" s="222"/>
      <c r="AR292" s="4"/>
      <c r="AS292" s="9"/>
      <c r="AT292" s="9"/>
      <c r="AU292" s="9"/>
      <c r="AV292" s="9"/>
      <c r="AW292" s="9"/>
      <c r="AX292" s="9"/>
      <c r="AY292" s="9"/>
      <c r="AZ292" s="9"/>
      <c r="BA292" s="9"/>
    </row>
    <row r="293" spans="1:53" s="227" customFormat="1" x14ac:dyDescent="0.25">
      <c r="A293" s="228"/>
      <c r="AN293" s="222"/>
      <c r="AR293" s="4"/>
      <c r="AS293" s="9"/>
      <c r="AT293" s="9"/>
      <c r="AU293" s="9"/>
      <c r="AV293" s="9"/>
      <c r="AW293" s="9"/>
      <c r="AX293" s="9"/>
      <c r="AY293" s="9"/>
      <c r="AZ293" s="9"/>
      <c r="BA293" s="9"/>
    </row>
    <row r="294" spans="1:53" s="227" customFormat="1" x14ac:dyDescent="0.25">
      <c r="A294" s="228"/>
      <c r="AN294" s="222"/>
      <c r="AR294" s="4"/>
      <c r="AS294" s="9"/>
      <c r="AT294" s="9"/>
      <c r="AU294" s="9"/>
      <c r="AV294" s="9"/>
      <c r="AW294" s="9"/>
      <c r="AX294" s="9"/>
      <c r="AY294" s="9"/>
      <c r="AZ294" s="9"/>
      <c r="BA294" s="9"/>
    </row>
    <row r="295" spans="1:53" s="227" customFormat="1" x14ac:dyDescent="0.25">
      <c r="A295" s="228"/>
      <c r="AN295" s="222"/>
      <c r="AR295" s="4"/>
      <c r="AS295" s="9"/>
      <c r="AT295" s="9"/>
      <c r="AU295" s="9"/>
      <c r="AV295" s="9"/>
      <c r="AW295" s="9"/>
      <c r="AX295" s="9"/>
      <c r="AY295" s="9"/>
      <c r="AZ295" s="9"/>
      <c r="BA295" s="9"/>
    </row>
    <row r="296" spans="1:53" s="227" customFormat="1" x14ac:dyDescent="0.25">
      <c r="A296" s="228"/>
      <c r="AN296" s="222"/>
      <c r="AR296" s="4"/>
      <c r="AS296" s="9"/>
      <c r="AT296" s="9"/>
      <c r="AU296" s="9"/>
      <c r="AV296" s="9"/>
      <c r="AW296" s="9"/>
      <c r="AX296" s="9"/>
      <c r="AY296" s="9"/>
      <c r="AZ296" s="9"/>
      <c r="BA296" s="9"/>
    </row>
    <row r="297" spans="1:53" s="227" customFormat="1" x14ac:dyDescent="0.25">
      <c r="A297" s="228"/>
      <c r="AN297" s="222"/>
      <c r="AR297" s="4"/>
      <c r="AS297" s="9"/>
      <c r="AT297" s="9"/>
      <c r="AU297" s="9"/>
      <c r="AV297" s="9"/>
      <c r="AW297" s="9"/>
      <c r="AX297" s="9"/>
      <c r="AY297" s="9"/>
      <c r="AZ297" s="9"/>
      <c r="BA297" s="9"/>
    </row>
    <row r="298" spans="1:53" s="227" customFormat="1" x14ac:dyDescent="0.25">
      <c r="A298" s="228"/>
      <c r="AN298" s="222"/>
      <c r="AR298" s="4"/>
      <c r="AS298" s="9"/>
      <c r="AT298" s="9"/>
      <c r="AU298" s="9"/>
      <c r="AV298" s="9"/>
      <c r="AW298" s="9"/>
      <c r="AX298" s="9"/>
      <c r="AY298" s="9"/>
      <c r="AZ298" s="9"/>
      <c r="BA298" s="9"/>
    </row>
    <row r="299" spans="1:53" s="227" customFormat="1" x14ac:dyDescent="0.25">
      <c r="A299" s="228"/>
      <c r="AN299" s="222"/>
      <c r="AR299" s="4"/>
      <c r="AS299" s="9"/>
      <c r="AT299" s="9"/>
      <c r="AU299" s="9"/>
      <c r="AV299" s="9"/>
      <c r="AW299" s="9"/>
      <c r="AX299" s="9"/>
      <c r="AY299" s="9"/>
      <c r="AZ299" s="9"/>
      <c r="BA299" s="9"/>
    </row>
    <row r="300" spans="1:53" s="227" customFormat="1" x14ac:dyDescent="0.25">
      <c r="A300" s="228"/>
      <c r="AN300" s="222"/>
      <c r="AR300" s="4"/>
      <c r="AS300" s="9"/>
      <c r="AT300" s="9"/>
      <c r="AU300" s="9"/>
      <c r="AV300" s="9"/>
      <c r="AW300" s="9"/>
      <c r="AX300" s="9"/>
      <c r="AY300" s="9"/>
      <c r="AZ300" s="9"/>
      <c r="BA300" s="9"/>
    </row>
    <row r="301" spans="1:53" s="227" customFormat="1" x14ac:dyDescent="0.25">
      <c r="A301" s="228"/>
      <c r="AN301" s="222"/>
      <c r="AR301" s="4"/>
      <c r="AS301" s="9"/>
      <c r="AT301" s="9"/>
      <c r="AU301" s="9"/>
      <c r="AV301" s="9"/>
      <c r="AW301" s="9"/>
      <c r="AX301" s="9"/>
      <c r="AY301" s="9"/>
      <c r="AZ301" s="9"/>
      <c r="BA301" s="9"/>
    </row>
    <row r="302" spans="1:53" s="227" customFormat="1" x14ac:dyDescent="0.25">
      <c r="A302" s="228"/>
      <c r="AN302" s="222"/>
      <c r="AR302" s="4"/>
      <c r="AS302" s="9"/>
      <c r="AT302" s="9"/>
      <c r="AU302" s="9"/>
      <c r="AV302" s="9"/>
      <c r="AW302" s="9"/>
      <c r="AX302" s="9"/>
      <c r="AY302" s="9"/>
      <c r="AZ302" s="9"/>
      <c r="BA302" s="9"/>
    </row>
    <row r="303" spans="1:53" s="227" customFormat="1" x14ac:dyDescent="0.25">
      <c r="A303" s="228"/>
      <c r="AN303" s="222"/>
      <c r="AR303" s="4"/>
      <c r="AS303" s="9"/>
      <c r="AT303" s="9"/>
      <c r="AU303" s="9"/>
      <c r="AV303" s="9"/>
      <c r="AW303" s="9"/>
      <c r="AX303" s="9"/>
      <c r="AY303" s="9"/>
      <c r="AZ303" s="9"/>
      <c r="BA303" s="9"/>
    </row>
    <row r="304" spans="1:53" s="227" customFormat="1" x14ac:dyDescent="0.25">
      <c r="A304" s="228"/>
      <c r="AN304" s="222"/>
      <c r="AR304" s="4"/>
      <c r="AS304" s="9"/>
      <c r="AT304" s="9"/>
      <c r="AU304" s="9"/>
      <c r="AV304" s="9"/>
      <c r="AW304" s="9"/>
      <c r="AX304" s="9"/>
      <c r="AY304" s="9"/>
      <c r="AZ304" s="9"/>
      <c r="BA304" s="9"/>
    </row>
    <row r="305" spans="1:53" s="227" customFormat="1" x14ac:dyDescent="0.25">
      <c r="A305" s="228"/>
      <c r="AN305" s="222"/>
      <c r="AR305" s="4"/>
      <c r="AS305" s="9"/>
      <c r="AT305" s="9"/>
      <c r="AU305" s="9"/>
      <c r="AV305" s="9"/>
      <c r="AW305" s="9"/>
      <c r="AX305" s="9"/>
      <c r="AY305" s="9"/>
      <c r="AZ305" s="9"/>
      <c r="BA305" s="9"/>
    </row>
    <row r="306" spans="1:53" s="227" customFormat="1" x14ac:dyDescent="0.25">
      <c r="A306" s="228"/>
      <c r="AN306" s="222"/>
      <c r="AR306" s="4"/>
      <c r="AS306" s="9"/>
      <c r="AT306" s="9"/>
      <c r="AU306" s="9"/>
      <c r="AV306" s="9"/>
      <c r="AW306" s="9"/>
      <c r="AX306" s="9"/>
      <c r="AY306" s="9"/>
      <c r="AZ306" s="9"/>
      <c r="BA306" s="9"/>
    </row>
    <row r="307" spans="1:53" s="227" customFormat="1" x14ac:dyDescent="0.25">
      <c r="A307" s="228"/>
      <c r="AN307" s="222"/>
      <c r="AR307" s="4"/>
      <c r="AS307" s="9"/>
      <c r="AT307" s="9"/>
      <c r="AU307" s="9"/>
      <c r="AV307" s="9"/>
      <c r="AW307" s="9"/>
      <c r="AX307" s="9"/>
      <c r="AY307" s="9"/>
      <c r="AZ307" s="9"/>
      <c r="BA307" s="9"/>
    </row>
    <row r="308" spans="1:53" s="227" customFormat="1" x14ac:dyDescent="0.25">
      <c r="A308" s="228"/>
      <c r="AN308" s="222"/>
      <c r="AR308" s="4"/>
      <c r="AS308" s="9"/>
      <c r="AT308" s="9"/>
      <c r="AU308" s="9"/>
      <c r="AV308" s="9"/>
      <c r="AW308" s="9"/>
      <c r="AX308" s="9"/>
      <c r="AY308" s="9"/>
      <c r="AZ308" s="9"/>
      <c r="BA308" s="9"/>
    </row>
    <row r="309" spans="1:53" s="227" customFormat="1" x14ac:dyDescent="0.25">
      <c r="A309" s="228"/>
      <c r="AN309" s="222"/>
      <c r="AR309" s="4"/>
      <c r="AS309" s="9"/>
      <c r="AT309" s="9"/>
      <c r="AU309" s="9"/>
      <c r="AV309" s="9"/>
      <c r="AW309" s="9"/>
      <c r="AX309" s="9"/>
      <c r="AY309" s="9"/>
      <c r="AZ309" s="9"/>
      <c r="BA309" s="9"/>
    </row>
    <row r="310" spans="1:53" s="227" customFormat="1" x14ac:dyDescent="0.25">
      <c r="A310" s="228"/>
      <c r="AN310" s="222"/>
      <c r="AR310" s="4"/>
      <c r="AS310" s="9"/>
      <c r="AT310" s="9"/>
      <c r="AU310" s="9"/>
      <c r="AV310" s="9"/>
      <c r="AW310" s="9"/>
      <c r="AX310" s="9"/>
      <c r="AY310" s="9"/>
      <c r="AZ310" s="9"/>
      <c r="BA310" s="9"/>
    </row>
    <row r="311" spans="1:53" s="227" customFormat="1" x14ac:dyDescent="0.25">
      <c r="A311" s="228"/>
      <c r="AN311" s="222"/>
      <c r="AR311" s="4"/>
      <c r="AS311" s="9"/>
      <c r="AT311" s="9"/>
      <c r="AU311" s="9"/>
      <c r="AV311" s="9"/>
      <c r="AW311" s="9"/>
      <c r="AX311" s="9"/>
      <c r="AY311" s="9"/>
      <c r="AZ311" s="9"/>
      <c r="BA311" s="9"/>
    </row>
    <row r="312" spans="1:53" s="227" customFormat="1" x14ac:dyDescent="0.25">
      <c r="A312" s="228"/>
      <c r="AN312" s="222"/>
      <c r="AR312" s="4"/>
      <c r="AS312" s="9"/>
      <c r="AT312" s="9"/>
      <c r="AU312" s="9"/>
      <c r="AV312" s="9"/>
      <c r="AW312" s="9"/>
      <c r="AX312" s="9"/>
      <c r="AY312" s="9"/>
      <c r="AZ312" s="9"/>
      <c r="BA312" s="9"/>
    </row>
    <row r="313" spans="1:53" s="227" customFormat="1" x14ac:dyDescent="0.25">
      <c r="A313" s="228"/>
      <c r="AN313" s="222"/>
      <c r="AR313" s="4"/>
      <c r="AS313" s="9"/>
      <c r="AT313" s="9"/>
      <c r="AU313" s="9"/>
      <c r="AV313" s="9"/>
      <c r="AW313" s="9"/>
      <c r="AX313" s="9"/>
      <c r="AY313" s="9"/>
      <c r="AZ313" s="9"/>
      <c r="BA313" s="9"/>
    </row>
    <row r="314" spans="1:53" s="227" customFormat="1" x14ac:dyDescent="0.25">
      <c r="A314" s="228"/>
      <c r="AN314" s="222"/>
      <c r="AR314" s="4"/>
      <c r="AS314" s="9"/>
      <c r="AT314" s="9"/>
      <c r="AU314" s="9"/>
      <c r="AV314" s="9"/>
      <c r="AW314" s="9"/>
      <c r="AX314" s="9"/>
      <c r="AY314" s="9"/>
      <c r="AZ314" s="9"/>
      <c r="BA314" s="9"/>
    </row>
    <row r="315" spans="1:53" s="227" customFormat="1" x14ac:dyDescent="0.25">
      <c r="A315" s="228"/>
      <c r="AN315" s="222"/>
      <c r="AR315" s="4"/>
      <c r="AS315" s="9"/>
      <c r="AT315" s="9"/>
      <c r="AU315" s="9"/>
      <c r="AV315" s="9"/>
      <c r="AW315" s="9"/>
      <c r="AX315" s="9"/>
      <c r="AY315" s="9"/>
      <c r="AZ315" s="9"/>
      <c r="BA315" s="9"/>
    </row>
    <row r="316" spans="1:53" s="227" customFormat="1" x14ac:dyDescent="0.25">
      <c r="A316" s="228"/>
      <c r="AN316" s="222"/>
      <c r="AR316" s="4"/>
      <c r="AS316" s="9"/>
      <c r="AT316" s="9"/>
      <c r="AU316" s="9"/>
      <c r="AV316" s="9"/>
      <c r="AW316" s="9"/>
      <c r="AX316" s="9"/>
      <c r="AY316" s="9"/>
      <c r="AZ316" s="9"/>
      <c r="BA316" s="9"/>
    </row>
    <row r="317" spans="1:53" s="227" customFormat="1" x14ac:dyDescent="0.25">
      <c r="A317" s="228"/>
      <c r="AN317" s="222"/>
      <c r="AR317" s="4"/>
      <c r="AS317" s="9"/>
      <c r="AT317" s="9"/>
      <c r="AU317" s="9"/>
      <c r="AV317" s="9"/>
      <c r="AW317" s="9"/>
      <c r="AX317" s="9"/>
      <c r="AY317" s="9"/>
      <c r="AZ317" s="9"/>
      <c r="BA317" s="9"/>
    </row>
    <row r="318" spans="1:53" s="227" customFormat="1" x14ac:dyDescent="0.25">
      <c r="A318" s="228"/>
      <c r="AN318" s="222"/>
      <c r="AR318" s="4"/>
      <c r="AS318" s="9"/>
      <c r="AT318" s="9"/>
      <c r="AU318" s="9"/>
      <c r="AV318" s="9"/>
      <c r="AW318" s="9"/>
      <c r="AX318" s="9"/>
      <c r="AY318" s="9"/>
      <c r="AZ318" s="9"/>
      <c r="BA318" s="9"/>
    </row>
    <row r="319" spans="1:53" s="227" customFormat="1" x14ac:dyDescent="0.25">
      <c r="A319" s="228"/>
      <c r="AN319" s="222"/>
      <c r="AR319" s="4"/>
      <c r="AS319" s="9"/>
      <c r="AT319" s="9"/>
      <c r="AU319" s="9"/>
      <c r="AV319" s="9"/>
      <c r="AW319" s="9"/>
      <c r="AX319" s="9"/>
      <c r="AY319" s="9"/>
      <c r="AZ319" s="9"/>
      <c r="BA319" s="9"/>
    </row>
    <row r="320" spans="1:53" s="227" customFormat="1" x14ac:dyDescent="0.25">
      <c r="A320" s="228"/>
      <c r="AN320" s="222"/>
      <c r="AR320" s="4"/>
      <c r="AS320" s="9"/>
      <c r="AT320" s="9"/>
      <c r="AU320" s="9"/>
      <c r="AV320" s="9"/>
      <c r="AW320" s="9"/>
      <c r="AX320" s="9"/>
      <c r="AY320" s="9"/>
      <c r="AZ320" s="9"/>
      <c r="BA320" s="9"/>
    </row>
    <row r="321" spans="1:53" s="227" customFormat="1" x14ac:dyDescent="0.25">
      <c r="A321" s="228"/>
      <c r="AN321" s="222"/>
      <c r="AR321" s="4"/>
      <c r="AS321" s="9"/>
      <c r="AT321" s="9"/>
      <c r="AU321" s="9"/>
      <c r="AV321" s="9"/>
      <c r="AW321" s="9"/>
      <c r="AX321" s="9"/>
      <c r="AY321" s="9"/>
      <c r="AZ321" s="9"/>
      <c r="BA321" s="9"/>
    </row>
    <row r="322" spans="1:53" s="227" customFormat="1" x14ac:dyDescent="0.25">
      <c r="A322" s="228"/>
      <c r="AN322" s="222"/>
      <c r="AR322" s="4"/>
      <c r="AS322" s="9"/>
      <c r="AT322" s="9"/>
      <c r="AU322" s="9"/>
      <c r="AV322" s="9"/>
      <c r="AW322" s="9"/>
      <c r="AX322" s="9"/>
      <c r="AY322" s="9"/>
      <c r="AZ322" s="9"/>
      <c r="BA322" s="9"/>
    </row>
    <row r="323" spans="1:53" s="227" customFormat="1" x14ac:dyDescent="0.25">
      <c r="A323" s="228"/>
      <c r="AN323" s="222"/>
      <c r="AR323" s="4"/>
      <c r="AS323" s="9"/>
      <c r="AT323" s="9"/>
      <c r="AU323" s="9"/>
      <c r="AV323" s="9"/>
      <c r="AW323" s="9"/>
      <c r="AX323" s="9"/>
      <c r="AY323" s="9"/>
      <c r="AZ323" s="9"/>
      <c r="BA323" s="9"/>
    </row>
    <row r="324" spans="1:53" s="227" customFormat="1" x14ac:dyDescent="0.25">
      <c r="A324" s="228"/>
      <c r="AN324" s="222"/>
      <c r="AR324" s="4"/>
      <c r="AS324" s="9"/>
      <c r="AT324" s="9"/>
      <c r="AU324" s="9"/>
      <c r="AV324" s="9"/>
      <c r="AW324" s="9"/>
      <c r="AX324" s="9"/>
      <c r="AY324" s="9"/>
      <c r="AZ324" s="9"/>
      <c r="BA324" s="9"/>
    </row>
    <row r="325" spans="1:53" s="227" customFormat="1" x14ac:dyDescent="0.25">
      <c r="A325" s="228"/>
      <c r="AN325" s="222"/>
      <c r="AR325" s="4"/>
      <c r="AS325" s="9"/>
      <c r="AT325" s="9"/>
      <c r="AU325" s="9"/>
      <c r="AV325" s="9"/>
      <c r="AW325" s="9"/>
      <c r="AX325" s="9"/>
      <c r="AY325" s="9"/>
      <c r="AZ325" s="9"/>
      <c r="BA325" s="9"/>
    </row>
    <row r="326" spans="1:53" s="227" customFormat="1" x14ac:dyDescent="0.25">
      <c r="A326" s="228"/>
      <c r="AN326" s="222"/>
      <c r="AR326" s="4"/>
      <c r="AS326" s="9"/>
      <c r="AT326" s="9"/>
      <c r="AU326" s="9"/>
      <c r="AV326" s="9"/>
      <c r="AW326" s="9"/>
      <c r="AX326" s="9"/>
      <c r="AY326" s="9"/>
      <c r="AZ326" s="9"/>
      <c r="BA326" s="9"/>
    </row>
    <row r="327" spans="1:53" s="227" customFormat="1" x14ac:dyDescent="0.25">
      <c r="A327" s="228"/>
      <c r="AN327" s="222"/>
      <c r="AR327" s="4"/>
      <c r="AS327" s="9"/>
      <c r="AT327" s="9"/>
      <c r="AU327" s="9"/>
      <c r="AV327" s="9"/>
      <c r="AW327" s="9"/>
      <c r="AX327" s="9"/>
      <c r="AY327" s="9"/>
      <c r="AZ327" s="9"/>
      <c r="BA327" s="9"/>
    </row>
    <row r="328" spans="1:53" s="227" customFormat="1" x14ac:dyDescent="0.25">
      <c r="A328" s="228"/>
      <c r="AN328" s="222"/>
      <c r="AR328" s="4"/>
      <c r="AS328" s="9"/>
      <c r="AT328" s="9"/>
      <c r="AU328" s="9"/>
      <c r="AV328" s="9"/>
      <c r="AW328" s="9"/>
      <c r="AX328" s="9"/>
      <c r="AY328" s="9"/>
      <c r="AZ328" s="9"/>
      <c r="BA328" s="9"/>
    </row>
    <row r="329" spans="1:53" s="227" customFormat="1" x14ac:dyDescent="0.25">
      <c r="A329" s="228"/>
      <c r="AN329" s="222"/>
      <c r="AR329" s="4"/>
      <c r="AS329" s="9"/>
      <c r="AT329" s="9"/>
      <c r="AU329" s="9"/>
      <c r="AV329" s="9"/>
      <c r="AW329" s="9"/>
      <c r="AX329" s="9"/>
      <c r="AY329" s="9"/>
      <c r="AZ329" s="9"/>
      <c r="BA329" s="9"/>
    </row>
    <row r="330" spans="1:53" s="227" customFormat="1" x14ac:dyDescent="0.25">
      <c r="A330" s="228"/>
      <c r="AN330" s="222"/>
      <c r="AR330" s="4"/>
      <c r="AS330" s="9"/>
      <c r="AT330" s="9"/>
      <c r="AU330" s="9"/>
      <c r="AV330" s="9"/>
      <c r="AW330" s="9"/>
      <c r="AX330" s="9"/>
      <c r="AY330" s="9"/>
      <c r="AZ330" s="9"/>
      <c r="BA330" s="9"/>
    </row>
    <row r="331" spans="1:53" s="227" customFormat="1" x14ac:dyDescent="0.25">
      <c r="A331" s="228"/>
      <c r="AN331" s="222"/>
      <c r="AR331" s="4"/>
      <c r="AS331" s="9"/>
      <c r="AT331" s="9"/>
      <c r="AU331" s="9"/>
      <c r="AV331" s="9"/>
      <c r="AW331" s="9"/>
      <c r="AX331" s="9"/>
      <c r="AY331" s="9"/>
      <c r="AZ331" s="9"/>
      <c r="BA331" s="9"/>
    </row>
    <row r="332" spans="1:53" s="227" customFormat="1" x14ac:dyDescent="0.25">
      <c r="A332" s="228"/>
      <c r="AN332" s="222"/>
      <c r="AR332" s="4"/>
      <c r="AS332" s="9"/>
      <c r="AT332" s="9"/>
      <c r="AU332" s="9"/>
      <c r="AV332" s="9"/>
      <c r="AW332" s="9"/>
      <c r="AX332" s="9"/>
      <c r="AY332" s="9"/>
      <c r="AZ332" s="9"/>
      <c r="BA332" s="9"/>
    </row>
    <row r="333" spans="1:53" s="227" customFormat="1" x14ac:dyDescent="0.25">
      <c r="A333" s="228"/>
      <c r="AN333" s="222"/>
      <c r="AR333" s="4"/>
      <c r="AS333" s="9"/>
      <c r="AT333" s="9"/>
      <c r="AU333" s="9"/>
      <c r="AV333" s="9"/>
      <c r="AW333" s="9"/>
      <c r="AX333" s="9"/>
      <c r="AY333" s="9"/>
      <c r="AZ333" s="9"/>
      <c r="BA333" s="9"/>
    </row>
    <row r="334" spans="1:53" s="227" customFormat="1" x14ac:dyDescent="0.25">
      <c r="A334" s="228"/>
      <c r="AN334" s="222"/>
      <c r="AR334" s="4"/>
      <c r="AS334" s="9"/>
      <c r="AT334" s="9"/>
      <c r="AU334" s="9"/>
      <c r="AV334" s="9"/>
      <c r="AW334" s="9"/>
      <c r="AX334" s="9"/>
      <c r="AY334" s="9"/>
      <c r="AZ334" s="9"/>
      <c r="BA334" s="9"/>
    </row>
    <row r="335" spans="1:53" s="227" customFormat="1" x14ac:dyDescent="0.25">
      <c r="A335" s="228"/>
      <c r="AN335" s="222"/>
      <c r="AR335" s="4"/>
      <c r="AS335" s="9"/>
      <c r="AT335" s="9"/>
      <c r="AU335" s="9"/>
      <c r="AV335" s="9"/>
      <c r="AW335" s="9"/>
      <c r="AX335" s="9"/>
      <c r="AY335" s="9"/>
      <c r="AZ335" s="9"/>
      <c r="BA335" s="9"/>
    </row>
    <row r="336" spans="1:53" s="227" customFormat="1" x14ac:dyDescent="0.25">
      <c r="A336" s="228"/>
      <c r="AN336" s="222"/>
      <c r="AR336" s="4"/>
      <c r="AS336" s="9"/>
      <c r="AT336" s="9"/>
      <c r="AU336" s="9"/>
      <c r="AV336" s="9"/>
      <c r="AW336" s="9"/>
      <c r="AX336" s="9"/>
      <c r="AY336" s="9"/>
      <c r="AZ336" s="9"/>
      <c r="BA336" s="9"/>
    </row>
  </sheetData>
  <sheetProtection algorithmName="SHA-512" hashValue="ceUzjX38Izkaj+BveRaHbRDdzVcCvxR6qmosIO74D2jelm2uFHF/u9lh8TVCHayEKqbDrd74Wfaw0zZ9DaG2Wg==" saltValue="mbn/XXLq0jgM1EBFPvoVXQ==" spinCount="100000" sheet="1" objects="1" scenarios="1" formatCells="0" formatColumns="0" formatRows="0"/>
  <mergeCells count="3570">
    <mergeCell ref="AO182:AQ182"/>
    <mergeCell ref="AO117:AQ117"/>
    <mergeCell ref="AO81:AQ81"/>
    <mergeCell ref="AO45:AQ45"/>
    <mergeCell ref="G262:H262"/>
    <mergeCell ref="I262:J262"/>
    <mergeCell ref="K262:L262"/>
    <mergeCell ref="M262:N262"/>
    <mergeCell ref="O262:P262"/>
    <mergeCell ref="Q262:R262"/>
    <mergeCell ref="S262:T262"/>
    <mergeCell ref="U262:V262"/>
    <mergeCell ref="W262:X262"/>
    <mergeCell ref="Y262:Z262"/>
    <mergeCell ref="AA262:AB262"/>
    <mergeCell ref="AC262:AD262"/>
    <mergeCell ref="G263:H263"/>
    <mergeCell ref="I263:J263"/>
    <mergeCell ref="K263:L263"/>
    <mergeCell ref="M263:N263"/>
    <mergeCell ref="O263:P263"/>
    <mergeCell ref="Q263:R263"/>
    <mergeCell ref="S263:T263"/>
    <mergeCell ref="U263:V263"/>
    <mergeCell ref="W263:X263"/>
    <mergeCell ref="Y263:Z263"/>
    <mergeCell ref="AA263:AB263"/>
    <mergeCell ref="AC263:AD263"/>
    <mergeCell ref="G260:H260"/>
    <mergeCell ref="I260:J260"/>
    <mergeCell ref="K260:L260"/>
    <mergeCell ref="M260:N260"/>
    <mergeCell ref="O260:P260"/>
    <mergeCell ref="Q260:R260"/>
    <mergeCell ref="S260:T260"/>
    <mergeCell ref="U260:V260"/>
    <mergeCell ref="W260:X260"/>
    <mergeCell ref="Y260:Z260"/>
    <mergeCell ref="AA260:AB260"/>
    <mergeCell ref="AC260:AD260"/>
    <mergeCell ref="G261:H261"/>
    <mergeCell ref="I261:J261"/>
    <mergeCell ref="K261:L261"/>
    <mergeCell ref="M261:N261"/>
    <mergeCell ref="O261:P261"/>
    <mergeCell ref="Q261:R261"/>
    <mergeCell ref="S261:T261"/>
    <mergeCell ref="U261:V261"/>
    <mergeCell ref="W261:X261"/>
    <mergeCell ref="Y261:Z261"/>
    <mergeCell ref="AA261:AB261"/>
    <mergeCell ref="AC261:AD261"/>
    <mergeCell ref="G258:H258"/>
    <mergeCell ref="I258:J258"/>
    <mergeCell ref="K258:L258"/>
    <mergeCell ref="M258:N258"/>
    <mergeCell ref="O258:P258"/>
    <mergeCell ref="Q258:R258"/>
    <mergeCell ref="S258:T258"/>
    <mergeCell ref="U258:V258"/>
    <mergeCell ref="W258:X258"/>
    <mergeCell ref="Y258:Z258"/>
    <mergeCell ref="AA258:AB258"/>
    <mergeCell ref="AC258:AD258"/>
    <mergeCell ref="G259:H259"/>
    <mergeCell ref="I259:J259"/>
    <mergeCell ref="K259:L259"/>
    <mergeCell ref="M259:N259"/>
    <mergeCell ref="O259:P259"/>
    <mergeCell ref="Q259:R259"/>
    <mergeCell ref="S259:T259"/>
    <mergeCell ref="U259:V259"/>
    <mergeCell ref="W259:X259"/>
    <mergeCell ref="Y259:Z259"/>
    <mergeCell ref="AA259:AB259"/>
    <mergeCell ref="AC259:AD259"/>
    <mergeCell ref="G256:H256"/>
    <mergeCell ref="I256:J256"/>
    <mergeCell ref="K256:L256"/>
    <mergeCell ref="M256:N256"/>
    <mergeCell ref="O256:P256"/>
    <mergeCell ref="Q256:R256"/>
    <mergeCell ref="S256:T256"/>
    <mergeCell ref="U256:V256"/>
    <mergeCell ref="W256:X256"/>
    <mergeCell ref="Y256:Z256"/>
    <mergeCell ref="AA256:AB256"/>
    <mergeCell ref="AC256:AD256"/>
    <mergeCell ref="G257:H257"/>
    <mergeCell ref="I257:J257"/>
    <mergeCell ref="K257:L257"/>
    <mergeCell ref="M257:N257"/>
    <mergeCell ref="O257:P257"/>
    <mergeCell ref="Q257:R257"/>
    <mergeCell ref="S257:T257"/>
    <mergeCell ref="U257:V257"/>
    <mergeCell ref="W257:X257"/>
    <mergeCell ref="Y257:Z257"/>
    <mergeCell ref="AA257:AB257"/>
    <mergeCell ref="AC257:AD257"/>
    <mergeCell ref="G254:H254"/>
    <mergeCell ref="I254:J254"/>
    <mergeCell ref="K254:L254"/>
    <mergeCell ref="M254:N254"/>
    <mergeCell ref="O254:P254"/>
    <mergeCell ref="Q254:R254"/>
    <mergeCell ref="S254:T254"/>
    <mergeCell ref="U254:V254"/>
    <mergeCell ref="W254:X254"/>
    <mergeCell ref="Y254:Z254"/>
    <mergeCell ref="AA254:AB254"/>
    <mergeCell ref="AC254:AD254"/>
    <mergeCell ref="G255:H255"/>
    <mergeCell ref="I255:J255"/>
    <mergeCell ref="K255:L255"/>
    <mergeCell ref="M255:N255"/>
    <mergeCell ref="O255:P255"/>
    <mergeCell ref="Q255:R255"/>
    <mergeCell ref="S255:T255"/>
    <mergeCell ref="U255:V255"/>
    <mergeCell ref="W255:X255"/>
    <mergeCell ref="Y255:Z255"/>
    <mergeCell ref="AA255:AB255"/>
    <mergeCell ref="AC255:AD255"/>
    <mergeCell ref="G252:H252"/>
    <mergeCell ref="I252:J252"/>
    <mergeCell ref="K252:L252"/>
    <mergeCell ref="M252:N252"/>
    <mergeCell ref="O252:P252"/>
    <mergeCell ref="Q252:R252"/>
    <mergeCell ref="S252:T252"/>
    <mergeCell ref="U252:V252"/>
    <mergeCell ref="W252:X252"/>
    <mergeCell ref="Y252:Z252"/>
    <mergeCell ref="AA252:AB252"/>
    <mergeCell ref="AC252:AD252"/>
    <mergeCell ref="G253:H253"/>
    <mergeCell ref="I253:J253"/>
    <mergeCell ref="K253:L253"/>
    <mergeCell ref="M253:N253"/>
    <mergeCell ref="O253:P253"/>
    <mergeCell ref="Q253:R253"/>
    <mergeCell ref="S253:T253"/>
    <mergeCell ref="U253:V253"/>
    <mergeCell ref="W253:X253"/>
    <mergeCell ref="Y253:Z253"/>
    <mergeCell ref="AA253:AB253"/>
    <mergeCell ref="AC253:AD253"/>
    <mergeCell ref="G250:H250"/>
    <mergeCell ref="I250:J250"/>
    <mergeCell ref="K250:L250"/>
    <mergeCell ref="M250:N250"/>
    <mergeCell ref="O250:P250"/>
    <mergeCell ref="Q250:R250"/>
    <mergeCell ref="S250:T250"/>
    <mergeCell ref="U250:V250"/>
    <mergeCell ref="W250:X250"/>
    <mergeCell ref="Y250:Z250"/>
    <mergeCell ref="AA250:AB250"/>
    <mergeCell ref="AC250:AD250"/>
    <mergeCell ref="G251:H251"/>
    <mergeCell ref="I251:J251"/>
    <mergeCell ref="K251:L251"/>
    <mergeCell ref="M251:N251"/>
    <mergeCell ref="O251:P251"/>
    <mergeCell ref="Q251:R251"/>
    <mergeCell ref="S251:T251"/>
    <mergeCell ref="U251:V251"/>
    <mergeCell ref="W251:X251"/>
    <mergeCell ref="Y251:Z251"/>
    <mergeCell ref="AA251:AB251"/>
    <mergeCell ref="AC251:AD251"/>
    <mergeCell ref="G248:H248"/>
    <mergeCell ref="I248:J248"/>
    <mergeCell ref="K248:L248"/>
    <mergeCell ref="M248:N248"/>
    <mergeCell ref="O248:P248"/>
    <mergeCell ref="Q248:R248"/>
    <mergeCell ref="S248:T248"/>
    <mergeCell ref="U248:V248"/>
    <mergeCell ref="W248:X248"/>
    <mergeCell ref="Y248:Z248"/>
    <mergeCell ref="AA248:AB248"/>
    <mergeCell ref="AC248:AD248"/>
    <mergeCell ref="G249:H249"/>
    <mergeCell ref="I249:J249"/>
    <mergeCell ref="K249:L249"/>
    <mergeCell ref="M249:N249"/>
    <mergeCell ref="O249:P249"/>
    <mergeCell ref="Q249:R249"/>
    <mergeCell ref="S249:T249"/>
    <mergeCell ref="U249:V249"/>
    <mergeCell ref="W249:X249"/>
    <mergeCell ref="Y249:Z249"/>
    <mergeCell ref="AA249:AB249"/>
    <mergeCell ref="AC249:AD249"/>
    <mergeCell ref="G246:H246"/>
    <mergeCell ref="I246:J246"/>
    <mergeCell ref="K246:L246"/>
    <mergeCell ref="M246:N246"/>
    <mergeCell ref="O246:P246"/>
    <mergeCell ref="Q246:R246"/>
    <mergeCell ref="S246:T246"/>
    <mergeCell ref="U246:V246"/>
    <mergeCell ref="W246:X246"/>
    <mergeCell ref="Y246:Z246"/>
    <mergeCell ref="AA246:AB246"/>
    <mergeCell ref="AC246:AD246"/>
    <mergeCell ref="G247:H247"/>
    <mergeCell ref="I247:J247"/>
    <mergeCell ref="K247:L247"/>
    <mergeCell ref="M247:N247"/>
    <mergeCell ref="O247:P247"/>
    <mergeCell ref="Q247:R247"/>
    <mergeCell ref="S247:T247"/>
    <mergeCell ref="U247:V247"/>
    <mergeCell ref="W247:X247"/>
    <mergeCell ref="Y247:Z247"/>
    <mergeCell ref="AA247:AB247"/>
    <mergeCell ref="AC247:AD247"/>
    <mergeCell ref="G244:H244"/>
    <mergeCell ref="I244:J244"/>
    <mergeCell ref="K244:L244"/>
    <mergeCell ref="M244:N244"/>
    <mergeCell ref="O244:P244"/>
    <mergeCell ref="Q244:R244"/>
    <mergeCell ref="S244:T244"/>
    <mergeCell ref="U244:V244"/>
    <mergeCell ref="W244:X244"/>
    <mergeCell ref="Y244:Z244"/>
    <mergeCell ref="AA244:AB244"/>
    <mergeCell ref="AC244:AD244"/>
    <mergeCell ref="G245:H245"/>
    <mergeCell ref="I245:J245"/>
    <mergeCell ref="K245:L245"/>
    <mergeCell ref="M245:N245"/>
    <mergeCell ref="O245:P245"/>
    <mergeCell ref="Q245:R245"/>
    <mergeCell ref="S245:T245"/>
    <mergeCell ref="U245:V245"/>
    <mergeCell ref="W245:X245"/>
    <mergeCell ref="Y245:Z245"/>
    <mergeCell ref="AA245:AB245"/>
    <mergeCell ref="AC245:AD245"/>
    <mergeCell ref="G242:H242"/>
    <mergeCell ref="I242:J242"/>
    <mergeCell ref="K242:L242"/>
    <mergeCell ref="M242:N242"/>
    <mergeCell ref="O242:P242"/>
    <mergeCell ref="Q242:R242"/>
    <mergeCell ref="S242:T242"/>
    <mergeCell ref="U242:V242"/>
    <mergeCell ref="W242:X242"/>
    <mergeCell ref="Y242:Z242"/>
    <mergeCell ref="AA242:AB242"/>
    <mergeCell ref="AC242:AD242"/>
    <mergeCell ref="G243:H243"/>
    <mergeCell ref="I243:J243"/>
    <mergeCell ref="K243:L243"/>
    <mergeCell ref="M243:N243"/>
    <mergeCell ref="O243:P243"/>
    <mergeCell ref="Q243:R243"/>
    <mergeCell ref="S243:T243"/>
    <mergeCell ref="U243:V243"/>
    <mergeCell ref="W243:X243"/>
    <mergeCell ref="Y243:Z243"/>
    <mergeCell ref="AA243:AB243"/>
    <mergeCell ref="AC243:AD243"/>
    <mergeCell ref="G240:H240"/>
    <mergeCell ref="I240:J240"/>
    <mergeCell ref="K240:L240"/>
    <mergeCell ref="M240:N240"/>
    <mergeCell ref="O240:P240"/>
    <mergeCell ref="Q240:R240"/>
    <mergeCell ref="S240:T240"/>
    <mergeCell ref="U240:V240"/>
    <mergeCell ref="W240:X240"/>
    <mergeCell ref="Y240:Z240"/>
    <mergeCell ref="AA240:AB240"/>
    <mergeCell ref="AC240:AD240"/>
    <mergeCell ref="G241:H241"/>
    <mergeCell ref="I241:J241"/>
    <mergeCell ref="K241:L241"/>
    <mergeCell ref="M241:N241"/>
    <mergeCell ref="O241:P241"/>
    <mergeCell ref="Q241:R241"/>
    <mergeCell ref="S241:T241"/>
    <mergeCell ref="U241:V241"/>
    <mergeCell ref="W241:X241"/>
    <mergeCell ref="Y241:Z241"/>
    <mergeCell ref="AA241:AB241"/>
    <mergeCell ref="AC241:AD241"/>
    <mergeCell ref="G238:H238"/>
    <mergeCell ref="I238:J238"/>
    <mergeCell ref="K238:L238"/>
    <mergeCell ref="M238:N238"/>
    <mergeCell ref="O238:P238"/>
    <mergeCell ref="Q238:R238"/>
    <mergeCell ref="S238:T238"/>
    <mergeCell ref="U238:V238"/>
    <mergeCell ref="W238:X238"/>
    <mergeCell ref="Y238:Z238"/>
    <mergeCell ref="AA238:AB238"/>
    <mergeCell ref="AC238:AD238"/>
    <mergeCell ref="G239:H239"/>
    <mergeCell ref="I239:J239"/>
    <mergeCell ref="K239:L239"/>
    <mergeCell ref="M239:N239"/>
    <mergeCell ref="O239:P239"/>
    <mergeCell ref="Q239:R239"/>
    <mergeCell ref="S239:T239"/>
    <mergeCell ref="U239:V239"/>
    <mergeCell ref="W239:X239"/>
    <mergeCell ref="Y239:Z239"/>
    <mergeCell ref="AA239:AB239"/>
    <mergeCell ref="AC239:AD239"/>
    <mergeCell ref="G236:H236"/>
    <mergeCell ref="I236:J236"/>
    <mergeCell ref="K236:L236"/>
    <mergeCell ref="M236:N236"/>
    <mergeCell ref="O236:P236"/>
    <mergeCell ref="Q236:R236"/>
    <mergeCell ref="S236:T236"/>
    <mergeCell ref="U236:V236"/>
    <mergeCell ref="W236:X236"/>
    <mergeCell ref="Y236:Z236"/>
    <mergeCell ref="AA236:AB236"/>
    <mergeCell ref="AC236:AD236"/>
    <mergeCell ref="G237:H237"/>
    <mergeCell ref="I237:J237"/>
    <mergeCell ref="K237:L237"/>
    <mergeCell ref="M237:N237"/>
    <mergeCell ref="O237:P237"/>
    <mergeCell ref="Q237:R237"/>
    <mergeCell ref="S237:T237"/>
    <mergeCell ref="U237:V237"/>
    <mergeCell ref="W237:X237"/>
    <mergeCell ref="Y237:Z237"/>
    <mergeCell ref="AA237:AB237"/>
    <mergeCell ref="AC237:AD237"/>
    <mergeCell ref="G234:H234"/>
    <mergeCell ref="I234:J234"/>
    <mergeCell ref="K234:L234"/>
    <mergeCell ref="M234:N234"/>
    <mergeCell ref="O234:P234"/>
    <mergeCell ref="Q234:R234"/>
    <mergeCell ref="S234:T234"/>
    <mergeCell ref="U234:V234"/>
    <mergeCell ref="W234:X234"/>
    <mergeCell ref="Y234:Z234"/>
    <mergeCell ref="AA234:AB234"/>
    <mergeCell ref="AC234:AD234"/>
    <mergeCell ref="G235:H235"/>
    <mergeCell ref="I235:J235"/>
    <mergeCell ref="K235:L235"/>
    <mergeCell ref="M235:N235"/>
    <mergeCell ref="O235:P235"/>
    <mergeCell ref="Q235:R235"/>
    <mergeCell ref="S235:T235"/>
    <mergeCell ref="U235:V235"/>
    <mergeCell ref="W235:X235"/>
    <mergeCell ref="Y235:Z235"/>
    <mergeCell ref="AA235:AB235"/>
    <mergeCell ref="AC235:AD235"/>
    <mergeCell ref="G232:H232"/>
    <mergeCell ref="I232:J232"/>
    <mergeCell ref="K232:L232"/>
    <mergeCell ref="M232:N232"/>
    <mergeCell ref="O232:P232"/>
    <mergeCell ref="Q232:R232"/>
    <mergeCell ref="S232:T232"/>
    <mergeCell ref="U232:V232"/>
    <mergeCell ref="W232:X232"/>
    <mergeCell ref="Y232:Z232"/>
    <mergeCell ref="AA232:AB232"/>
    <mergeCell ref="AC232:AD232"/>
    <mergeCell ref="G233:H233"/>
    <mergeCell ref="I233:J233"/>
    <mergeCell ref="K233:L233"/>
    <mergeCell ref="M233:N233"/>
    <mergeCell ref="O233:P233"/>
    <mergeCell ref="Q233:R233"/>
    <mergeCell ref="S233:T233"/>
    <mergeCell ref="U233:V233"/>
    <mergeCell ref="W233:X233"/>
    <mergeCell ref="Y233:Z233"/>
    <mergeCell ref="AA233:AB233"/>
    <mergeCell ref="AC233:AD233"/>
    <mergeCell ref="G230:H230"/>
    <mergeCell ref="I230:J230"/>
    <mergeCell ref="K230:L230"/>
    <mergeCell ref="M230:N230"/>
    <mergeCell ref="O230:P230"/>
    <mergeCell ref="Q230:R230"/>
    <mergeCell ref="S230:T230"/>
    <mergeCell ref="U230:V230"/>
    <mergeCell ref="W230:X230"/>
    <mergeCell ref="Y230:Z230"/>
    <mergeCell ref="AA230:AB230"/>
    <mergeCell ref="AC230:AD230"/>
    <mergeCell ref="G231:H231"/>
    <mergeCell ref="I231:J231"/>
    <mergeCell ref="K231:L231"/>
    <mergeCell ref="M231:N231"/>
    <mergeCell ref="O231:P231"/>
    <mergeCell ref="Q231:R231"/>
    <mergeCell ref="S231:T231"/>
    <mergeCell ref="U231:V231"/>
    <mergeCell ref="W231:X231"/>
    <mergeCell ref="Y231:Z231"/>
    <mergeCell ref="AA231:AB231"/>
    <mergeCell ref="AC231:AD231"/>
    <mergeCell ref="G228:H228"/>
    <mergeCell ref="I228:J228"/>
    <mergeCell ref="K228:L228"/>
    <mergeCell ref="M228:N228"/>
    <mergeCell ref="O228:P228"/>
    <mergeCell ref="Q228:R228"/>
    <mergeCell ref="S228:T228"/>
    <mergeCell ref="U228:V228"/>
    <mergeCell ref="W228:X228"/>
    <mergeCell ref="Y228:Z228"/>
    <mergeCell ref="AA228:AB228"/>
    <mergeCell ref="AC228:AD228"/>
    <mergeCell ref="G229:H229"/>
    <mergeCell ref="I229:J229"/>
    <mergeCell ref="K229:L229"/>
    <mergeCell ref="M229:N229"/>
    <mergeCell ref="O229:P229"/>
    <mergeCell ref="Q229:R229"/>
    <mergeCell ref="S229:T229"/>
    <mergeCell ref="U229:V229"/>
    <mergeCell ref="W229:X229"/>
    <mergeCell ref="Y229:Z229"/>
    <mergeCell ref="AA229:AB229"/>
    <mergeCell ref="AC229:AD229"/>
    <mergeCell ref="G226:H226"/>
    <mergeCell ref="I226:J226"/>
    <mergeCell ref="K226:L226"/>
    <mergeCell ref="M226:N226"/>
    <mergeCell ref="O226:P226"/>
    <mergeCell ref="Q226:R226"/>
    <mergeCell ref="S226:T226"/>
    <mergeCell ref="U226:V226"/>
    <mergeCell ref="W226:X226"/>
    <mergeCell ref="Y226:Z226"/>
    <mergeCell ref="AA226:AB226"/>
    <mergeCell ref="AC226:AD226"/>
    <mergeCell ref="G227:H227"/>
    <mergeCell ref="I227:J227"/>
    <mergeCell ref="K227:L227"/>
    <mergeCell ref="M227:N227"/>
    <mergeCell ref="O227:P227"/>
    <mergeCell ref="Q227:R227"/>
    <mergeCell ref="S227:T227"/>
    <mergeCell ref="U227:V227"/>
    <mergeCell ref="W227:X227"/>
    <mergeCell ref="Y227:Z227"/>
    <mergeCell ref="AA227:AB227"/>
    <mergeCell ref="AC227:AD227"/>
    <mergeCell ref="G224:H224"/>
    <mergeCell ref="I224:J224"/>
    <mergeCell ref="K224:L224"/>
    <mergeCell ref="M224:N224"/>
    <mergeCell ref="O224:P224"/>
    <mergeCell ref="Q224:R224"/>
    <mergeCell ref="S224:T224"/>
    <mergeCell ref="U224:V224"/>
    <mergeCell ref="W224:X224"/>
    <mergeCell ref="Y224:Z224"/>
    <mergeCell ref="AA224:AB224"/>
    <mergeCell ref="AC224:AD224"/>
    <mergeCell ref="G225:H225"/>
    <mergeCell ref="I225:J225"/>
    <mergeCell ref="K225:L225"/>
    <mergeCell ref="M225:N225"/>
    <mergeCell ref="O225:P225"/>
    <mergeCell ref="Q225:R225"/>
    <mergeCell ref="S225:T225"/>
    <mergeCell ref="U225:V225"/>
    <mergeCell ref="W225:X225"/>
    <mergeCell ref="Y225:Z225"/>
    <mergeCell ref="AA225:AB225"/>
    <mergeCell ref="AC225:AD225"/>
    <mergeCell ref="G222:H222"/>
    <mergeCell ref="I222:J222"/>
    <mergeCell ref="K222:L222"/>
    <mergeCell ref="M222:N222"/>
    <mergeCell ref="O222:P222"/>
    <mergeCell ref="Q222:R222"/>
    <mergeCell ref="S222:T222"/>
    <mergeCell ref="U222:V222"/>
    <mergeCell ref="W222:X222"/>
    <mergeCell ref="Y222:Z222"/>
    <mergeCell ref="AA222:AB222"/>
    <mergeCell ref="AC222:AD222"/>
    <mergeCell ref="G223:H223"/>
    <mergeCell ref="I223:J223"/>
    <mergeCell ref="K223:L223"/>
    <mergeCell ref="M223:N223"/>
    <mergeCell ref="O223:P223"/>
    <mergeCell ref="Q223:R223"/>
    <mergeCell ref="S223:T223"/>
    <mergeCell ref="U223:V223"/>
    <mergeCell ref="W223:X223"/>
    <mergeCell ref="Y223:Z223"/>
    <mergeCell ref="AA223:AB223"/>
    <mergeCell ref="AC223:AD223"/>
    <mergeCell ref="G220:H220"/>
    <mergeCell ref="I220:J220"/>
    <mergeCell ref="K220:L220"/>
    <mergeCell ref="M220:N220"/>
    <mergeCell ref="O220:P220"/>
    <mergeCell ref="Q220:R220"/>
    <mergeCell ref="S220:T220"/>
    <mergeCell ref="U220:V220"/>
    <mergeCell ref="W220:X220"/>
    <mergeCell ref="Y220:Z220"/>
    <mergeCell ref="AA220:AB220"/>
    <mergeCell ref="AC220:AD220"/>
    <mergeCell ref="G221:H221"/>
    <mergeCell ref="I221:J221"/>
    <mergeCell ref="K221:L221"/>
    <mergeCell ref="M221:N221"/>
    <mergeCell ref="O221:P221"/>
    <mergeCell ref="Q221:R221"/>
    <mergeCell ref="S221:T221"/>
    <mergeCell ref="U221:V221"/>
    <mergeCell ref="W221:X221"/>
    <mergeCell ref="Y221:Z221"/>
    <mergeCell ref="AA221:AB221"/>
    <mergeCell ref="AC221:AD221"/>
    <mergeCell ref="G218:H218"/>
    <mergeCell ref="I218:J218"/>
    <mergeCell ref="K218:L218"/>
    <mergeCell ref="M218:N218"/>
    <mergeCell ref="O218:P218"/>
    <mergeCell ref="Q218:R218"/>
    <mergeCell ref="S218:T218"/>
    <mergeCell ref="U218:V218"/>
    <mergeCell ref="W218:X218"/>
    <mergeCell ref="Y218:Z218"/>
    <mergeCell ref="AA218:AB218"/>
    <mergeCell ref="AC218:AD218"/>
    <mergeCell ref="G219:H219"/>
    <mergeCell ref="I219:J219"/>
    <mergeCell ref="K219:L219"/>
    <mergeCell ref="M219:N219"/>
    <mergeCell ref="O219:P219"/>
    <mergeCell ref="Q219:R219"/>
    <mergeCell ref="S219:T219"/>
    <mergeCell ref="U219:V219"/>
    <mergeCell ref="W219:X219"/>
    <mergeCell ref="Y219:Z219"/>
    <mergeCell ref="AA219:AB219"/>
    <mergeCell ref="AC219:AD219"/>
    <mergeCell ref="G216:H216"/>
    <mergeCell ref="I216:J216"/>
    <mergeCell ref="K216:L216"/>
    <mergeCell ref="M216:N216"/>
    <mergeCell ref="O216:P216"/>
    <mergeCell ref="Q216:R216"/>
    <mergeCell ref="S216:T216"/>
    <mergeCell ref="U216:V216"/>
    <mergeCell ref="W216:X216"/>
    <mergeCell ref="Y216:Z216"/>
    <mergeCell ref="AA216:AB216"/>
    <mergeCell ref="AC216:AD216"/>
    <mergeCell ref="G217:H217"/>
    <mergeCell ref="I217:J217"/>
    <mergeCell ref="K217:L217"/>
    <mergeCell ref="M217:N217"/>
    <mergeCell ref="O217:P217"/>
    <mergeCell ref="Q217:R217"/>
    <mergeCell ref="S217:T217"/>
    <mergeCell ref="U217:V217"/>
    <mergeCell ref="W217:X217"/>
    <mergeCell ref="Y217:Z217"/>
    <mergeCell ref="AA217:AB217"/>
    <mergeCell ref="AC217:AD217"/>
    <mergeCell ref="G214:H214"/>
    <mergeCell ref="I214:J214"/>
    <mergeCell ref="K214:L214"/>
    <mergeCell ref="M214:N214"/>
    <mergeCell ref="O214:P214"/>
    <mergeCell ref="Q214:R214"/>
    <mergeCell ref="S214:T214"/>
    <mergeCell ref="U214:V214"/>
    <mergeCell ref="W214:X214"/>
    <mergeCell ref="Y214:Z214"/>
    <mergeCell ref="AA214:AB214"/>
    <mergeCell ref="AC214:AD214"/>
    <mergeCell ref="G215:H215"/>
    <mergeCell ref="I215:J215"/>
    <mergeCell ref="K215:L215"/>
    <mergeCell ref="M215:N215"/>
    <mergeCell ref="O215:P215"/>
    <mergeCell ref="Q215:R215"/>
    <mergeCell ref="S215:T215"/>
    <mergeCell ref="U215:V215"/>
    <mergeCell ref="W215:X215"/>
    <mergeCell ref="Y215:Z215"/>
    <mergeCell ref="AA215:AB215"/>
    <mergeCell ref="AC215:AD215"/>
    <mergeCell ref="G212:H212"/>
    <mergeCell ref="I212:J212"/>
    <mergeCell ref="K212:L212"/>
    <mergeCell ref="M212:N212"/>
    <mergeCell ref="O212:P212"/>
    <mergeCell ref="Q212:R212"/>
    <mergeCell ref="S212:T212"/>
    <mergeCell ref="U212:V212"/>
    <mergeCell ref="W212:X212"/>
    <mergeCell ref="Y212:Z212"/>
    <mergeCell ref="AA212:AB212"/>
    <mergeCell ref="AC212:AD212"/>
    <mergeCell ref="G213:H213"/>
    <mergeCell ref="I213:J213"/>
    <mergeCell ref="K213:L213"/>
    <mergeCell ref="M213:N213"/>
    <mergeCell ref="O213:P213"/>
    <mergeCell ref="Q213:R213"/>
    <mergeCell ref="S213:T213"/>
    <mergeCell ref="U213:V213"/>
    <mergeCell ref="W213:X213"/>
    <mergeCell ref="Y213:Z213"/>
    <mergeCell ref="AA213:AB213"/>
    <mergeCell ref="AC213:AD213"/>
    <mergeCell ref="G210:H210"/>
    <mergeCell ref="I210:J210"/>
    <mergeCell ref="K210:L210"/>
    <mergeCell ref="M210:N210"/>
    <mergeCell ref="O210:P210"/>
    <mergeCell ref="Q210:R210"/>
    <mergeCell ref="S210:T210"/>
    <mergeCell ref="U210:V210"/>
    <mergeCell ref="W210:X210"/>
    <mergeCell ref="Y210:Z210"/>
    <mergeCell ref="AA210:AB210"/>
    <mergeCell ref="AC210:AD210"/>
    <mergeCell ref="G211:H211"/>
    <mergeCell ref="I211:J211"/>
    <mergeCell ref="K211:L211"/>
    <mergeCell ref="M211:N211"/>
    <mergeCell ref="O211:P211"/>
    <mergeCell ref="Q211:R211"/>
    <mergeCell ref="S211:T211"/>
    <mergeCell ref="U211:V211"/>
    <mergeCell ref="W211:X211"/>
    <mergeCell ref="Y211:Z211"/>
    <mergeCell ref="AA211:AB211"/>
    <mergeCell ref="AC211:AD211"/>
    <mergeCell ref="G208:H208"/>
    <mergeCell ref="I208:J208"/>
    <mergeCell ref="K208:L208"/>
    <mergeCell ref="M208:N208"/>
    <mergeCell ref="O208:P208"/>
    <mergeCell ref="Q208:R208"/>
    <mergeCell ref="S208:T208"/>
    <mergeCell ref="U208:V208"/>
    <mergeCell ref="W208:X208"/>
    <mergeCell ref="Y208:Z208"/>
    <mergeCell ref="AA208:AB208"/>
    <mergeCell ref="AC208:AD208"/>
    <mergeCell ref="G209:H209"/>
    <mergeCell ref="I209:J209"/>
    <mergeCell ref="K209:L209"/>
    <mergeCell ref="M209:N209"/>
    <mergeCell ref="O209:P209"/>
    <mergeCell ref="Q209:R209"/>
    <mergeCell ref="S209:T209"/>
    <mergeCell ref="U209:V209"/>
    <mergeCell ref="W209:X209"/>
    <mergeCell ref="Y209:Z209"/>
    <mergeCell ref="AA209:AB209"/>
    <mergeCell ref="AC209:AD209"/>
    <mergeCell ref="G206:H206"/>
    <mergeCell ref="I206:J206"/>
    <mergeCell ref="K206:L206"/>
    <mergeCell ref="M206:N206"/>
    <mergeCell ref="O206:P206"/>
    <mergeCell ref="Q206:R206"/>
    <mergeCell ref="S206:T206"/>
    <mergeCell ref="U206:V206"/>
    <mergeCell ref="W206:X206"/>
    <mergeCell ref="Y206:Z206"/>
    <mergeCell ref="AA206:AB206"/>
    <mergeCell ref="AC206:AD206"/>
    <mergeCell ref="G207:H207"/>
    <mergeCell ref="I207:J207"/>
    <mergeCell ref="K207:L207"/>
    <mergeCell ref="M207:N207"/>
    <mergeCell ref="O207:P207"/>
    <mergeCell ref="Q207:R207"/>
    <mergeCell ref="S207:T207"/>
    <mergeCell ref="U207:V207"/>
    <mergeCell ref="W207:X207"/>
    <mergeCell ref="Y207:Z207"/>
    <mergeCell ref="AA207:AB207"/>
    <mergeCell ref="AC207:AD207"/>
    <mergeCell ref="G204:H204"/>
    <mergeCell ref="I204:J204"/>
    <mergeCell ref="K204:L204"/>
    <mergeCell ref="M204:N204"/>
    <mergeCell ref="O204:P204"/>
    <mergeCell ref="Q204:R204"/>
    <mergeCell ref="S204:T204"/>
    <mergeCell ref="U204:V204"/>
    <mergeCell ref="W204:X204"/>
    <mergeCell ref="Y204:Z204"/>
    <mergeCell ref="AA204:AB204"/>
    <mergeCell ref="AC204:AD204"/>
    <mergeCell ref="G205:H205"/>
    <mergeCell ref="I205:J205"/>
    <mergeCell ref="K205:L205"/>
    <mergeCell ref="M205:N205"/>
    <mergeCell ref="O205:P205"/>
    <mergeCell ref="Q205:R205"/>
    <mergeCell ref="S205:T205"/>
    <mergeCell ref="U205:V205"/>
    <mergeCell ref="W205:X205"/>
    <mergeCell ref="Y205:Z205"/>
    <mergeCell ref="AA205:AB205"/>
    <mergeCell ref="AC205:AD205"/>
    <mergeCell ref="G202:H202"/>
    <mergeCell ref="I202:J202"/>
    <mergeCell ref="K202:L202"/>
    <mergeCell ref="M202:N202"/>
    <mergeCell ref="O202:P202"/>
    <mergeCell ref="Q202:R202"/>
    <mergeCell ref="S202:T202"/>
    <mergeCell ref="U202:V202"/>
    <mergeCell ref="W202:X202"/>
    <mergeCell ref="Y202:Z202"/>
    <mergeCell ref="AA202:AB202"/>
    <mergeCell ref="AC202:AD202"/>
    <mergeCell ref="G203:H203"/>
    <mergeCell ref="I203:J203"/>
    <mergeCell ref="K203:L203"/>
    <mergeCell ref="M203:N203"/>
    <mergeCell ref="O203:P203"/>
    <mergeCell ref="Q203:R203"/>
    <mergeCell ref="S203:T203"/>
    <mergeCell ref="U203:V203"/>
    <mergeCell ref="W203:X203"/>
    <mergeCell ref="Y203:Z203"/>
    <mergeCell ref="AA203:AB203"/>
    <mergeCell ref="AC203:AD203"/>
    <mergeCell ref="G200:H200"/>
    <mergeCell ref="I200:J200"/>
    <mergeCell ref="K200:L200"/>
    <mergeCell ref="M200:N200"/>
    <mergeCell ref="O200:P200"/>
    <mergeCell ref="Q200:R200"/>
    <mergeCell ref="S200:T200"/>
    <mergeCell ref="U200:V200"/>
    <mergeCell ref="W200:X200"/>
    <mergeCell ref="Y200:Z200"/>
    <mergeCell ref="AA200:AB200"/>
    <mergeCell ref="AC200:AD200"/>
    <mergeCell ref="G201:H201"/>
    <mergeCell ref="I201:J201"/>
    <mergeCell ref="K201:L201"/>
    <mergeCell ref="M201:N201"/>
    <mergeCell ref="O201:P201"/>
    <mergeCell ref="Q201:R201"/>
    <mergeCell ref="S201:T201"/>
    <mergeCell ref="U201:V201"/>
    <mergeCell ref="W201:X201"/>
    <mergeCell ref="Y201:Z201"/>
    <mergeCell ref="AA201:AB201"/>
    <mergeCell ref="AC201:AD201"/>
    <mergeCell ref="G198:H198"/>
    <mergeCell ref="I198:J198"/>
    <mergeCell ref="K198:L198"/>
    <mergeCell ref="M198:N198"/>
    <mergeCell ref="O198:P198"/>
    <mergeCell ref="Q198:R198"/>
    <mergeCell ref="S198:T198"/>
    <mergeCell ref="U198:V198"/>
    <mergeCell ref="W198:X198"/>
    <mergeCell ref="Y198:Z198"/>
    <mergeCell ref="AA198:AB198"/>
    <mergeCell ref="AC198:AD198"/>
    <mergeCell ref="G199:H199"/>
    <mergeCell ref="I199:J199"/>
    <mergeCell ref="K199:L199"/>
    <mergeCell ref="M199:N199"/>
    <mergeCell ref="O199:P199"/>
    <mergeCell ref="Q199:R199"/>
    <mergeCell ref="S199:T199"/>
    <mergeCell ref="U199:V199"/>
    <mergeCell ref="W199:X199"/>
    <mergeCell ref="Y199:Z199"/>
    <mergeCell ref="AA199:AB199"/>
    <mergeCell ref="AC199:AD199"/>
    <mergeCell ref="G196:H196"/>
    <mergeCell ref="I196:J196"/>
    <mergeCell ref="K196:L196"/>
    <mergeCell ref="M196:N196"/>
    <mergeCell ref="O196:P196"/>
    <mergeCell ref="Q196:R196"/>
    <mergeCell ref="S196:T196"/>
    <mergeCell ref="U196:V196"/>
    <mergeCell ref="W196:X196"/>
    <mergeCell ref="Y196:Z196"/>
    <mergeCell ref="AA196:AB196"/>
    <mergeCell ref="AC196:AD196"/>
    <mergeCell ref="G197:H197"/>
    <mergeCell ref="I197:J197"/>
    <mergeCell ref="K197:L197"/>
    <mergeCell ref="M197:N197"/>
    <mergeCell ref="O197:P197"/>
    <mergeCell ref="Q197:R197"/>
    <mergeCell ref="S197:T197"/>
    <mergeCell ref="U197:V197"/>
    <mergeCell ref="W197:X197"/>
    <mergeCell ref="Y197:Z197"/>
    <mergeCell ref="AA197:AB197"/>
    <mergeCell ref="AC197:AD197"/>
    <mergeCell ref="G194:H194"/>
    <mergeCell ref="I194:J194"/>
    <mergeCell ref="K194:L194"/>
    <mergeCell ref="M194:N194"/>
    <mergeCell ref="O194:P194"/>
    <mergeCell ref="Q194:R194"/>
    <mergeCell ref="S194:T194"/>
    <mergeCell ref="U194:V194"/>
    <mergeCell ref="W194:X194"/>
    <mergeCell ref="Y194:Z194"/>
    <mergeCell ref="AA194:AB194"/>
    <mergeCell ref="AC194:AD194"/>
    <mergeCell ref="G195:H195"/>
    <mergeCell ref="I195:J195"/>
    <mergeCell ref="K195:L195"/>
    <mergeCell ref="M195:N195"/>
    <mergeCell ref="O195:P195"/>
    <mergeCell ref="Q195:R195"/>
    <mergeCell ref="S195:T195"/>
    <mergeCell ref="U195:V195"/>
    <mergeCell ref="W195:X195"/>
    <mergeCell ref="Y195:Z195"/>
    <mergeCell ref="AA195:AB195"/>
    <mergeCell ref="AC195:AD195"/>
    <mergeCell ref="G192:H192"/>
    <mergeCell ref="I192:J192"/>
    <mergeCell ref="K192:L192"/>
    <mergeCell ref="M192:N192"/>
    <mergeCell ref="O192:P192"/>
    <mergeCell ref="Q192:R192"/>
    <mergeCell ref="S192:T192"/>
    <mergeCell ref="U192:V192"/>
    <mergeCell ref="W192:X192"/>
    <mergeCell ref="Y192:Z192"/>
    <mergeCell ref="AA192:AB192"/>
    <mergeCell ref="AC192:AD192"/>
    <mergeCell ref="G193:H193"/>
    <mergeCell ref="I193:J193"/>
    <mergeCell ref="K193:L193"/>
    <mergeCell ref="M193:N193"/>
    <mergeCell ref="O193:P193"/>
    <mergeCell ref="Q193:R193"/>
    <mergeCell ref="S193:T193"/>
    <mergeCell ref="U193:V193"/>
    <mergeCell ref="W193:X193"/>
    <mergeCell ref="Y193:Z193"/>
    <mergeCell ref="AA193:AB193"/>
    <mergeCell ref="AC193:AD193"/>
    <mergeCell ref="G190:H190"/>
    <mergeCell ref="I190:J190"/>
    <mergeCell ref="K190:L190"/>
    <mergeCell ref="M190:N190"/>
    <mergeCell ref="O190:P190"/>
    <mergeCell ref="Q190:R190"/>
    <mergeCell ref="S190:T190"/>
    <mergeCell ref="U190:V190"/>
    <mergeCell ref="W190:X190"/>
    <mergeCell ref="Y190:Z190"/>
    <mergeCell ref="AA190:AB190"/>
    <mergeCell ref="AC190:AD190"/>
    <mergeCell ref="G191:H191"/>
    <mergeCell ref="I191:J191"/>
    <mergeCell ref="K191:L191"/>
    <mergeCell ref="M191:N191"/>
    <mergeCell ref="O191:P191"/>
    <mergeCell ref="Q191:R191"/>
    <mergeCell ref="S191:T191"/>
    <mergeCell ref="U191:V191"/>
    <mergeCell ref="W191:X191"/>
    <mergeCell ref="Y191:Z191"/>
    <mergeCell ref="AA191:AB191"/>
    <mergeCell ref="AC191:AD191"/>
    <mergeCell ref="G189:H189"/>
    <mergeCell ref="I189:J189"/>
    <mergeCell ref="K189:L189"/>
    <mergeCell ref="M189:N189"/>
    <mergeCell ref="O189:P189"/>
    <mergeCell ref="Q189:R189"/>
    <mergeCell ref="S189:T189"/>
    <mergeCell ref="U189:V189"/>
    <mergeCell ref="W189:X189"/>
    <mergeCell ref="Y189:Z189"/>
    <mergeCell ref="AA189:AB189"/>
    <mergeCell ref="AC189:AD189"/>
    <mergeCell ref="G187:H187"/>
    <mergeCell ref="I187:J187"/>
    <mergeCell ref="K187:L187"/>
    <mergeCell ref="M187:N187"/>
    <mergeCell ref="O187:P187"/>
    <mergeCell ref="O185:P185"/>
    <mergeCell ref="Q185:R185"/>
    <mergeCell ref="S185:T185"/>
    <mergeCell ref="U185:V185"/>
    <mergeCell ref="W185:X185"/>
    <mergeCell ref="Y185:Z185"/>
    <mergeCell ref="AC185:AD185"/>
    <mergeCell ref="Y187:Z187"/>
    <mergeCell ref="AA187:AB187"/>
    <mergeCell ref="AC187:AD187"/>
    <mergeCell ref="G188:H188"/>
    <mergeCell ref="I188:J188"/>
    <mergeCell ref="K188:L188"/>
    <mergeCell ref="M188:N188"/>
    <mergeCell ref="O188:P188"/>
    <mergeCell ref="Q188:R188"/>
    <mergeCell ref="S188:T188"/>
    <mergeCell ref="U188:V188"/>
    <mergeCell ref="W188:X188"/>
    <mergeCell ref="Y188:Z188"/>
    <mergeCell ref="AA188:AB188"/>
    <mergeCell ref="AC188:AD188"/>
    <mergeCell ref="Q187:R187"/>
    <mergeCell ref="S187:T187"/>
    <mergeCell ref="U187:V187"/>
    <mergeCell ref="W187:X187"/>
    <mergeCell ref="G186:H186"/>
    <mergeCell ref="I186:J186"/>
    <mergeCell ref="K186:L186"/>
    <mergeCell ref="M186:N186"/>
    <mergeCell ref="O186:P186"/>
    <mergeCell ref="Q186:R186"/>
    <mergeCell ref="W183:X183"/>
    <mergeCell ref="Y183:Z183"/>
    <mergeCell ref="S183:T183"/>
    <mergeCell ref="U183:V183"/>
    <mergeCell ref="O183:P183"/>
    <mergeCell ref="Q183:R183"/>
    <mergeCell ref="K183:L183"/>
    <mergeCell ref="M183:N183"/>
    <mergeCell ref="G183:H183"/>
    <mergeCell ref="I183:J183"/>
    <mergeCell ref="S186:T186"/>
    <mergeCell ref="U186:V186"/>
    <mergeCell ref="W186:X186"/>
    <mergeCell ref="Y186:Z186"/>
    <mergeCell ref="AA186:AB186"/>
    <mergeCell ref="AC186:AD186"/>
    <mergeCell ref="G184:H184"/>
    <mergeCell ref="I184:J184"/>
    <mergeCell ref="K184:L184"/>
    <mergeCell ref="M184:N184"/>
    <mergeCell ref="O184:P184"/>
    <mergeCell ref="Q184:R184"/>
    <mergeCell ref="S184:T184"/>
    <mergeCell ref="U184:V184"/>
    <mergeCell ref="W184:X184"/>
    <mergeCell ref="Y184:Z184"/>
    <mergeCell ref="AA184:AB184"/>
    <mergeCell ref="AC184:AD184"/>
    <mergeCell ref="G185:H185"/>
    <mergeCell ref="I185:J185"/>
    <mergeCell ref="K185:L185"/>
    <mergeCell ref="M185:N185"/>
    <mergeCell ref="AV175:AV176"/>
    <mergeCell ref="AW175:AW176"/>
    <mergeCell ref="AR177:AR178"/>
    <mergeCell ref="AS177:AS178"/>
    <mergeCell ref="AT177:AT178"/>
    <mergeCell ref="AU177:AU178"/>
    <mergeCell ref="AV177:AV178"/>
    <mergeCell ref="AW177:AW178"/>
    <mergeCell ref="X177:X178"/>
    <mergeCell ref="Y177:Y178"/>
    <mergeCell ref="A177:A178"/>
    <mergeCell ref="B177:B178"/>
    <mergeCell ref="C177:C178"/>
    <mergeCell ref="D177:D178"/>
    <mergeCell ref="F177:F178"/>
    <mergeCell ref="G177:G178"/>
    <mergeCell ref="H177:H178"/>
    <mergeCell ref="I177:I178"/>
    <mergeCell ref="J177:J178"/>
    <mergeCell ref="K177:K178"/>
    <mergeCell ref="M177:M178"/>
    <mergeCell ref="AM175:AM176"/>
    <mergeCell ref="F175:F176"/>
    <mergeCell ref="G175:G176"/>
    <mergeCell ref="H175:H176"/>
    <mergeCell ref="I175:I176"/>
    <mergeCell ref="J175:J176"/>
    <mergeCell ref="K175:K176"/>
    <mergeCell ref="M175:M176"/>
    <mergeCell ref="O175:O176"/>
    <mergeCell ref="P175:P176"/>
    <mergeCell ref="R175:R176"/>
    <mergeCell ref="AD173:AD174"/>
    <mergeCell ref="AE173:AE174"/>
    <mergeCell ref="AD175:AD176"/>
    <mergeCell ref="AE175:AE176"/>
    <mergeCell ref="AA169:AA170"/>
    <mergeCell ref="A180:I180"/>
    <mergeCell ref="G182:J182"/>
    <mergeCell ref="K182:N182"/>
    <mergeCell ref="O182:R182"/>
    <mergeCell ref="S182:V182"/>
    <mergeCell ref="W182:Z182"/>
    <mergeCell ref="AA182:AD182"/>
    <mergeCell ref="AR175:AR176"/>
    <mergeCell ref="AS175:AS176"/>
    <mergeCell ref="AT175:AT176"/>
    <mergeCell ref="AU175:AU176"/>
    <mergeCell ref="AR167:AR168"/>
    <mergeCell ref="AS167:AS168"/>
    <mergeCell ref="AT167:AT168"/>
    <mergeCell ref="AU167:AU168"/>
    <mergeCell ref="O177:O178"/>
    <mergeCell ref="P177:P178"/>
    <mergeCell ref="R177:R178"/>
    <mergeCell ref="S177:S178"/>
    <mergeCell ref="U177:U178"/>
    <mergeCell ref="V177:V178"/>
    <mergeCell ref="X173:X174"/>
    <mergeCell ref="Y173:Y174"/>
    <mergeCell ref="A175:A176"/>
    <mergeCell ref="B175:B176"/>
    <mergeCell ref="C175:C176"/>
    <mergeCell ref="D175:D176"/>
    <mergeCell ref="AV167:AV168"/>
    <mergeCell ref="AW167:AW168"/>
    <mergeCell ref="AA185:AB185"/>
    <mergeCell ref="AA183:AB183"/>
    <mergeCell ref="AC183:AD183"/>
    <mergeCell ref="AR169:AR170"/>
    <mergeCell ref="AS169:AS170"/>
    <mergeCell ref="AT169:AT170"/>
    <mergeCell ref="AU169:AU170"/>
    <mergeCell ref="AV169:AV170"/>
    <mergeCell ref="AW169:AW170"/>
    <mergeCell ref="AR171:AR172"/>
    <mergeCell ref="AS171:AS172"/>
    <mergeCell ref="AT171:AT172"/>
    <mergeCell ref="AU171:AU172"/>
    <mergeCell ref="AV171:AV172"/>
    <mergeCell ref="AW171:AW172"/>
    <mergeCell ref="AR173:AR174"/>
    <mergeCell ref="AS173:AS174"/>
    <mergeCell ref="AT173:AT174"/>
    <mergeCell ref="AU173:AU174"/>
    <mergeCell ref="AV173:AV174"/>
    <mergeCell ref="AW173:AW174"/>
    <mergeCell ref="AA177:AA178"/>
    <mergeCell ref="AB177:AB178"/>
    <mergeCell ref="AM177:AM178"/>
    <mergeCell ref="AD177:AD178"/>
    <mergeCell ref="AE177:AE178"/>
    <mergeCell ref="AA173:AA174"/>
    <mergeCell ref="AB173:AB174"/>
    <mergeCell ref="AM173:AM174"/>
    <mergeCell ref="AM169:AM170"/>
    <mergeCell ref="AR161:AR162"/>
    <mergeCell ref="AS161:AS162"/>
    <mergeCell ref="AT161:AT162"/>
    <mergeCell ref="AU161:AU162"/>
    <mergeCell ref="AV161:AV162"/>
    <mergeCell ref="AW161:AW162"/>
    <mergeCell ref="AR163:AR164"/>
    <mergeCell ref="AS163:AS164"/>
    <mergeCell ref="AT163:AT164"/>
    <mergeCell ref="AU163:AU164"/>
    <mergeCell ref="AV163:AV164"/>
    <mergeCell ref="AW163:AW164"/>
    <mergeCell ref="AR165:AR166"/>
    <mergeCell ref="AS165:AS166"/>
    <mergeCell ref="AT165:AT166"/>
    <mergeCell ref="AU165:AU166"/>
    <mergeCell ref="AV165:AV166"/>
    <mergeCell ref="AW165:AW166"/>
    <mergeCell ref="AR155:AR156"/>
    <mergeCell ref="AS155:AS156"/>
    <mergeCell ref="AT155:AT156"/>
    <mergeCell ref="AU155:AU156"/>
    <mergeCell ref="AV155:AV156"/>
    <mergeCell ref="AW155:AW156"/>
    <mergeCell ref="AR157:AR158"/>
    <mergeCell ref="AS157:AS158"/>
    <mergeCell ref="AT157:AT158"/>
    <mergeCell ref="AU157:AU158"/>
    <mergeCell ref="AV157:AV158"/>
    <mergeCell ref="AW157:AW158"/>
    <mergeCell ref="AR159:AR160"/>
    <mergeCell ref="AS159:AS160"/>
    <mergeCell ref="AT159:AT160"/>
    <mergeCell ref="AU159:AU160"/>
    <mergeCell ref="AV159:AV160"/>
    <mergeCell ref="AW159:AW160"/>
    <mergeCell ref="AR149:AR150"/>
    <mergeCell ref="AS149:AS150"/>
    <mergeCell ref="AT149:AT150"/>
    <mergeCell ref="AU149:AU150"/>
    <mergeCell ref="AV149:AV150"/>
    <mergeCell ref="AW149:AW150"/>
    <mergeCell ref="AR151:AR152"/>
    <mergeCell ref="AS151:AS152"/>
    <mergeCell ref="AT151:AT152"/>
    <mergeCell ref="AU151:AU152"/>
    <mergeCell ref="AV151:AV152"/>
    <mergeCell ref="AW151:AW152"/>
    <mergeCell ref="AR153:AR154"/>
    <mergeCell ref="AS153:AS154"/>
    <mergeCell ref="AT153:AT154"/>
    <mergeCell ref="AU153:AU154"/>
    <mergeCell ref="AV153:AV154"/>
    <mergeCell ref="AW153:AW154"/>
    <mergeCell ref="AR143:AR144"/>
    <mergeCell ref="AS143:AS144"/>
    <mergeCell ref="AT143:AT144"/>
    <mergeCell ref="AU143:AU144"/>
    <mergeCell ref="AV143:AV144"/>
    <mergeCell ref="AW143:AW144"/>
    <mergeCell ref="AR145:AR146"/>
    <mergeCell ref="AS145:AS146"/>
    <mergeCell ref="AT145:AT146"/>
    <mergeCell ref="AU145:AU146"/>
    <mergeCell ref="AV145:AV146"/>
    <mergeCell ref="AW145:AW146"/>
    <mergeCell ref="AR147:AR148"/>
    <mergeCell ref="AS147:AS148"/>
    <mergeCell ref="AT147:AT148"/>
    <mergeCell ref="AU147:AU148"/>
    <mergeCell ref="AV147:AV148"/>
    <mergeCell ref="AW147:AW148"/>
    <mergeCell ref="AR137:AR138"/>
    <mergeCell ref="AS137:AS138"/>
    <mergeCell ref="AT137:AT138"/>
    <mergeCell ref="AU137:AU138"/>
    <mergeCell ref="AV137:AV138"/>
    <mergeCell ref="AW137:AW138"/>
    <mergeCell ref="AR139:AR140"/>
    <mergeCell ref="AS139:AS140"/>
    <mergeCell ref="AT139:AT140"/>
    <mergeCell ref="AU139:AU140"/>
    <mergeCell ref="AV139:AV140"/>
    <mergeCell ref="AW139:AW140"/>
    <mergeCell ref="AR141:AR142"/>
    <mergeCell ref="AS141:AS142"/>
    <mergeCell ref="AT141:AT142"/>
    <mergeCell ref="AU141:AU142"/>
    <mergeCell ref="AV141:AV142"/>
    <mergeCell ref="AW141:AW142"/>
    <mergeCell ref="AR131:AR132"/>
    <mergeCell ref="AS131:AS132"/>
    <mergeCell ref="AT131:AT132"/>
    <mergeCell ref="AU131:AU132"/>
    <mergeCell ref="AV131:AV132"/>
    <mergeCell ref="AW131:AW132"/>
    <mergeCell ref="AR133:AR134"/>
    <mergeCell ref="AS133:AS134"/>
    <mergeCell ref="AT133:AT134"/>
    <mergeCell ref="AU133:AU134"/>
    <mergeCell ref="AV133:AV134"/>
    <mergeCell ref="AW133:AW134"/>
    <mergeCell ref="AR135:AR136"/>
    <mergeCell ref="AS135:AS136"/>
    <mergeCell ref="AT135:AT136"/>
    <mergeCell ref="AU135:AU136"/>
    <mergeCell ref="AV135:AV136"/>
    <mergeCell ref="AW135:AW136"/>
    <mergeCell ref="AS125:AS126"/>
    <mergeCell ref="AT125:AT126"/>
    <mergeCell ref="AU125:AU126"/>
    <mergeCell ref="AV125:AV126"/>
    <mergeCell ref="AW125:AW126"/>
    <mergeCell ref="AR127:AR128"/>
    <mergeCell ref="AS127:AS128"/>
    <mergeCell ref="AT127:AT128"/>
    <mergeCell ref="AU127:AU128"/>
    <mergeCell ref="AV127:AV128"/>
    <mergeCell ref="AW127:AW128"/>
    <mergeCell ref="AR129:AR130"/>
    <mergeCell ref="AS129:AS130"/>
    <mergeCell ref="AT129:AT130"/>
    <mergeCell ref="AU129:AU130"/>
    <mergeCell ref="AV129:AV130"/>
    <mergeCell ref="AW129:AW130"/>
    <mergeCell ref="AR109:AR110"/>
    <mergeCell ref="AS109:AS110"/>
    <mergeCell ref="AT109:AT110"/>
    <mergeCell ref="AU109:AU110"/>
    <mergeCell ref="AV109:AV110"/>
    <mergeCell ref="AR111:AR112"/>
    <mergeCell ref="AS111:AS112"/>
    <mergeCell ref="AT111:AT112"/>
    <mergeCell ref="AU111:AU112"/>
    <mergeCell ref="AV111:AV112"/>
    <mergeCell ref="AD45:AL45"/>
    <mergeCell ref="AD81:AL81"/>
    <mergeCell ref="AC117:AE117"/>
    <mergeCell ref="AD119:AD120"/>
    <mergeCell ref="AE119:AE120"/>
    <mergeCell ref="AD121:AD122"/>
    <mergeCell ref="AE121:AE122"/>
    <mergeCell ref="AR119:AR120"/>
    <mergeCell ref="AS119:AS120"/>
    <mergeCell ref="AT119:AT120"/>
    <mergeCell ref="AU119:AU120"/>
    <mergeCell ref="AV119:AV120"/>
    <mergeCell ref="AR101:AR102"/>
    <mergeCell ref="AS101:AS102"/>
    <mergeCell ref="AT101:AT102"/>
    <mergeCell ref="AU101:AU102"/>
    <mergeCell ref="AV101:AV102"/>
    <mergeCell ref="AR103:AR104"/>
    <mergeCell ref="AS103:AS104"/>
    <mergeCell ref="AT103:AT104"/>
    <mergeCell ref="AU103:AU104"/>
    <mergeCell ref="AV103:AV104"/>
    <mergeCell ref="AR105:AR106"/>
    <mergeCell ref="AS105:AS106"/>
    <mergeCell ref="AT105:AT106"/>
    <mergeCell ref="AU105:AU106"/>
    <mergeCell ref="AV105:AV106"/>
    <mergeCell ref="AR107:AR108"/>
    <mergeCell ref="AS107:AS108"/>
    <mergeCell ref="AT107:AT108"/>
    <mergeCell ref="AU107:AU108"/>
    <mergeCell ref="AV107:AV108"/>
    <mergeCell ref="AR93:AR94"/>
    <mergeCell ref="AS93:AS94"/>
    <mergeCell ref="AT93:AT94"/>
    <mergeCell ref="AU93:AU94"/>
    <mergeCell ref="AV93:AV94"/>
    <mergeCell ref="AR95:AR96"/>
    <mergeCell ref="AS95:AS96"/>
    <mergeCell ref="AT95:AT96"/>
    <mergeCell ref="AU95:AU96"/>
    <mergeCell ref="AV95:AV96"/>
    <mergeCell ref="AR97:AR98"/>
    <mergeCell ref="AS97:AS98"/>
    <mergeCell ref="AT97:AT98"/>
    <mergeCell ref="AU97:AU98"/>
    <mergeCell ref="AV97:AV98"/>
    <mergeCell ref="AR99:AR100"/>
    <mergeCell ref="AS99:AS100"/>
    <mergeCell ref="AT99:AT100"/>
    <mergeCell ref="AU99:AU100"/>
    <mergeCell ref="AV99:AV100"/>
    <mergeCell ref="AR85:AR86"/>
    <mergeCell ref="AS85:AS86"/>
    <mergeCell ref="AT85:AT86"/>
    <mergeCell ref="AU85:AU86"/>
    <mergeCell ref="AV85:AV86"/>
    <mergeCell ref="AR87:AR88"/>
    <mergeCell ref="AS87:AS88"/>
    <mergeCell ref="AT87:AT88"/>
    <mergeCell ref="AU87:AU88"/>
    <mergeCell ref="AV87:AV88"/>
    <mergeCell ref="AR89:AR90"/>
    <mergeCell ref="AS89:AS90"/>
    <mergeCell ref="AT89:AT90"/>
    <mergeCell ref="AU89:AU90"/>
    <mergeCell ref="AV89:AV90"/>
    <mergeCell ref="AR91:AR92"/>
    <mergeCell ref="AS91:AS92"/>
    <mergeCell ref="AT91:AT92"/>
    <mergeCell ref="AU91:AU92"/>
    <mergeCell ref="AV91:AV92"/>
    <mergeCell ref="AR71:AR72"/>
    <mergeCell ref="AS71:AS72"/>
    <mergeCell ref="AT71:AT72"/>
    <mergeCell ref="AU71:AU72"/>
    <mergeCell ref="AV71:AV72"/>
    <mergeCell ref="AR73:AR74"/>
    <mergeCell ref="AS73:AS74"/>
    <mergeCell ref="AT73:AT74"/>
    <mergeCell ref="AU73:AU74"/>
    <mergeCell ref="AV73:AV74"/>
    <mergeCell ref="AR75:AR76"/>
    <mergeCell ref="AS75:AS76"/>
    <mergeCell ref="AT75:AT76"/>
    <mergeCell ref="AU75:AU76"/>
    <mergeCell ref="AV75:AV76"/>
    <mergeCell ref="AR83:AR84"/>
    <mergeCell ref="AS83:AS84"/>
    <mergeCell ref="AT83:AT84"/>
    <mergeCell ref="AU83:AU84"/>
    <mergeCell ref="AV83:AV84"/>
    <mergeCell ref="AR63:AR64"/>
    <mergeCell ref="AS63:AS64"/>
    <mergeCell ref="AT63:AT64"/>
    <mergeCell ref="AU63:AU64"/>
    <mergeCell ref="AV63:AV64"/>
    <mergeCell ref="AR65:AR66"/>
    <mergeCell ref="AS65:AS66"/>
    <mergeCell ref="AT65:AT66"/>
    <mergeCell ref="AU65:AU66"/>
    <mergeCell ref="AV65:AV66"/>
    <mergeCell ref="AR67:AR68"/>
    <mergeCell ref="AS67:AS68"/>
    <mergeCell ref="AT67:AT68"/>
    <mergeCell ref="AU67:AU68"/>
    <mergeCell ref="AV67:AV68"/>
    <mergeCell ref="AR69:AR70"/>
    <mergeCell ref="AS69:AS70"/>
    <mergeCell ref="AT69:AT70"/>
    <mergeCell ref="AU69:AU70"/>
    <mergeCell ref="AV69:AV70"/>
    <mergeCell ref="AU55:AU56"/>
    <mergeCell ref="AV55:AV56"/>
    <mergeCell ref="AR57:AR58"/>
    <mergeCell ref="AS57:AS58"/>
    <mergeCell ref="AT57:AT58"/>
    <mergeCell ref="AU57:AU58"/>
    <mergeCell ref="AV57:AV58"/>
    <mergeCell ref="AR59:AR60"/>
    <mergeCell ref="AS59:AS60"/>
    <mergeCell ref="AT59:AT60"/>
    <mergeCell ref="AU59:AU60"/>
    <mergeCell ref="AV59:AV60"/>
    <mergeCell ref="AR61:AR62"/>
    <mergeCell ref="AS61:AS62"/>
    <mergeCell ref="AT61:AT62"/>
    <mergeCell ref="AU61:AU62"/>
    <mergeCell ref="AV61:AV62"/>
    <mergeCell ref="AR55:AR56"/>
    <mergeCell ref="AS55:AS56"/>
    <mergeCell ref="AT55:AT56"/>
    <mergeCell ref="AR47:AR48"/>
    <mergeCell ref="AS47:AS48"/>
    <mergeCell ref="AT47:AT48"/>
    <mergeCell ref="AU47:AU48"/>
    <mergeCell ref="AV47:AV48"/>
    <mergeCell ref="AR49:AR50"/>
    <mergeCell ref="AS49:AS50"/>
    <mergeCell ref="AT49:AT50"/>
    <mergeCell ref="AU49:AU50"/>
    <mergeCell ref="AV49:AV50"/>
    <mergeCell ref="AR51:AR52"/>
    <mergeCell ref="AS51:AS52"/>
    <mergeCell ref="AT51:AT52"/>
    <mergeCell ref="AU51:AU52"/>
    <mergeCell ref="AV51:AV52"/>
    <mergeCell ref="AR53:AR54"/>
    <mergeCell ref="AS53:AS54"/>
    <mergeCell ref="AT53:AT54"/>
    <mergeCell ref="AU53:AU54"/>
    <mergeCell ref="AV53:AV54"/>
    <mergeCell ref="S175:S176"/>
    <mergeCell ref="U175:U176"/>
    <mergeCell ref="V175:V176"/>
    <mergeCell ref="X175:X176"/>
    <mergeCell ref="Y175:Y176"/>
    <mergeCell ref="AA175:AA176"/>
    <mergeCell ref="AB175:AB176"/>
    <mergeCell ref="D169:D170"/>
    <mergeCell ref="F169:F170"/>
    <mergeCell ref="G169:G170"/>
    <mergeCell ref="H169:H170"/>
    <mergeCell ref="I169:I170"/>
    <mergeCell ref="J169:J170"/>
    <mergeCell ref="K169:K170"/>
    <mergeCell ref="M169:M170"/>
    <mergeCell ref="O169:O170"/>
    <mergeCell ref="P169:P170"/>
    <mergeCell ref="R169:R170"/>
    <mergeCell ref="S169:S170"/>
    <mergeCell ref="U169:U170"/>
    <mergeCell ref="V169:V170"/>
    <mergeCell ref="Y169:Y170"/>
    <mergeCell ref="AB169:AB170"/>
    <mergeCell ref="X171:X172"/>
    <mergeCell ref="Y171:Y172"/>
    <mergeCell ref="AA171:AA172"/>
    <mergeCell ref="AB171:AB172"/>
    <mergeCell ref="A173:A174"/>
    <mergeCell ref="B173:B174"/>
    <mergeCell ref="C173:C174"/>
    <mergeCell ref="D173:D174"/>
    <mergeCell ref="F173:F174"/>
    <mergeCell ref="G173:G174"/>
    <mergeCell ref="H173:H174"/>
    <mergeCell ref="I173:I174"/>
    <mergeCell ref="J173:J174"/>
    <mergeCell ref="K173:K174"/>
    <mergeCell ref="M173:M174"/>
    <mergeCell ref="O173:O174"/>
    <mergeCell ref="P173:P174"/>
    <mergeCell ref="R173:R174"/>
    <mergeCell ref="S173:S174"/>
    <mergeCell ref="U173:U174"/>
    <mergeCell ref="V173:V174"/>
    <mergeCell ref="A171:A172"/>
    <mergeCell ref="B171:B172"/>
    <mergeCell ref="C171:C172"/>
    <mergeCell ref="D171:D172"/>
    <mergeCell ref="F171:F172"/>
    <mergeCell ref="G171:G172"/>
    <mergeCell ref="H171:H172"/>
    <mergeCell ref="I171:I172"/>
    <mergeCell ref="J171:J172"/>
    <mergeCell ref="K171:K172"/>
    <mergeCell ref="M171:M172"/>
    <mergeCell ref="O171:O172"/>
    <mergeCell ref="P171:P172"/>
    <mergeCell ref="R171:R172"/>
    <mergeCell ref="S171:S172"/>
    <mergeCell ref="U171:U172"/>
    <mergeCell ref="V171:V172"/>
    <mergeCell ref="AM171:AM172"/>
    <mergeCell ref="AD169:AD170"/>
    <mergeCell ref="AE169:AE170"/>
    <mergeCell ref="AD171:AD172"/>
    <mergeCell ref="AE171:AE172"/>
    <mergeCell ref="A169:A170"/>
    <mergeCell ref="B169:B170"/>
    <mergeCell ref="X169:X170"/>
    <mergeCell ref="C169:C170"/>
    <mergeCell ref="X165:X166"/>
    <mergeCell ref="Y165:Y166"/>
    <mergeCell ref="AA165:AA166"/>
    <mergeCell ref="AB165:AB166"/>
    <mergeCell ref="AM165:AM166"/>
    <mergeCell ref="A167:A168"/>
    <mergeCell ref="B167:B168"/>
    <mergeCell ref="C167:C168"/>
    <mergeCell ref="D167:D168"/>
    <mergeCell ref="F167:F168"/>
    <mergeCell ref="G167:G168"/>
    <mergeCell ref="H167:H168"/>
    <mergeCell ref="I167:I168"/>
    <mergeCell ref="J167:J168"/>
    <mergeCell ref="K167:K168"/>
    <mergeCell ref="M167:M168"/>
    <mergeCell ref="O167:O168"/>
    <mergeCell ref="P167:P168"/>
    <mergeCell ref="R167:R168"/>
    <mergeCell ref="S167:S168"/>
    <mergeCell ref="U167:U168"/>
    <mergeCell ref="V167:V168"/>
    <mergeCell ref="X167:X168"/>
    <mergeCell ref="Y167:Y168"/>
    <mergeCell ref="AA167:AA168"/>
    <mergeCell ref="AB167:AB168"/>
    <mergeCell ref="AM167:AM168"/>
    <mergeCell ref="AD165:AD166"/>
    <mergeCell ref="AE165:AE166"/>
    <mergeCell ref="AD167:AD168"/>
    <mergeCell ref="AE167:AE168"/>
    <mergeCell ref="A165:A166"/>
    <mergeCell ref="B165:B166"/>
    <mergeCell ref="C165:C166"/>
    <mergeCell ref="D165:D166"/>
    <mergeCell ref="F165:F166"/>
    <mergeCell ref="G165:G166"/>
    <mergeCell ref="H165:H166"/>
    <mergeCell ref="I165:I166"/>
    <mergeCell ref="J165:J166"/>
    <mergeCell ref="K165:K166"/>
    <mergeCell ref="M165:M166"/>
    <mergeCell ref="O165:O166"/>
    <mergeCell ref="P165:P166"/>
    <mergeCell ref="R165:R166"/>
    <mergeCell ref="S165:S166"/>
    <mergeCell ref="U165:U166"/>
    <mergeCell ref="V165:V166"/>
    <mergeCell ref="X161:X162"/>
    <mergeCell ref="C161:C162"/>
    <mergeCell ref="D161:D162"/>
    <mergeCell ref="F161:F162"/>
    <mergeCell ref="G161:G162"/>
    <mergeCell ref="H161:H162"/>
    <mergeCell ref="I161:I162"/>
    <mergeCell ref="J161:J162"/>
    <mergeCell ref="K161:K162"/>
    <mergeCell ref="M161:M162"/>
    <mergeCell ref="O161:O162"/>
    <mergeCell ref="P161:P162"/>
    <mergeCell ref="R161:R162"/>
    <mergeCell ref="S161:S162"/>
    <mergeCell ref="U161:U162"/>
    <mergeCell ref="V161:V162"/>
    <mergeCell ref="Y161:Y162"/>
    <mergeCell ref="AA161:AA162"/>
    <mergeCell ref="AB161:AB162"/>
    <mergeCell ref="AM161:AM162"/>
    <mergeCell ref="A163:A164"/>
    <mergeCell ref="B163:B164"/>
    <mergeCell ref="C163:C164"/>
    <mergeCell ref="D163:D164"/>
    <mergeCell ref="F163:F164"/>
    <mergeCell ref="G163:G164"/>
    <mergeCell ref="H163:H164"/>
    <mergeCell ref="I163:I164"/>
    <mergeCell ref="J163:J164"/>
    <mergeCell ref="K163:K164"/>
    <mergeCell ref="M163:M164"/>
    <mergeCell ref="O163:O164"/>
    <mergeCell ref="P163:P164"/>
    <mergeCell ref="R163:R164"/>
    <mergeCell ref="S163:S164"/>
    <mergeCell ref="U163:U164"/>
    <mergeCell ref="V163:V164"/>
    <mergeCell ref="X163:X164"/>
    <mergeCell ref="Y163:Y164"/>
    <mergeCell ref="AA163:AA164"/>
    <mergeCell ref="AB163:AB164"/>
    <mergeCell ref="AM163:AM164"/>
    <mergeCell ref="AD161:AD162"/>
    <mergeCell ref="AE161:AE162"/>
    <mergeCell ref="AD163:AD164"/>
    <mergeCell ref="AE163:AE164"/>
    <mergeCell ref="A161:A162"/>
    <mergeCell ref="B161:B162"/>
    <mergeCell ref="AG161:AG162"/>
    <mergeCell ref="X157:X158"/>
    <mergeCell ref="Y157:Y158"/>
    <mergeCell ref="AA157:AA158"/>
    <mergeCell ref="AB157:AB158"/>
    <mergeCell ref="AM157:AM158"/>
    <mergeCell ref="A159:A160"/>
    <mergeCell ref="B159:B160"/>
    <mergeCell ref="C159:C160"/>
    <mergeCell ref="D159:D160"/>
    <mergeCell ref="F159:F160"/>
    <mergeCell ref="G159:G160"/>
    <mergeCell ref="H159:H160"/>
    <mergeCell ref="I159:I160"/>
    <mergeCell ref="J159:J160"/>
    <mergeCell ref="K159:K160"/>
    <mergeCell ref="M159:M160"/>
    <mergeCell ref="O159:O160"/>
    <mergeCell ref="P159:P160"/>
    <mergeCell ref="R159:R160"/>
    <mergeCell ref="S159:S160"/>
    <mergeCell ref="U159:U160"/>
    <mergeCell ref="V159:V160"/>
    <mergeCell ref="X159:X160"/>
    <mergeCell ref="Y159:Y160"/>
    <mergeCell ref="AA159:AA160"/>
    <mergeCell ref="AB159:AB160"/>
    <mergeCell ref="AM159:AM160"/>
    <mergeCell ref="AD157:AD158"/>
    <mergeCell ref="AE157:AE158"/>
    <mergeCell ref="AD159:AD160"/>
    <mergeCell ref="AE159:AE160"/>
    <mergeCell ref="A157:A158"/>
    <mergeCell ref="B157:B158"/>
    <mergeCell ref="C157:C158"/>
    <mergeCell ref="D157:D158"/>
    <mergeCell ref="F157:F158"/>
    <mergeCell ref="G157:G158"/>
    <mergeCell ref="H157:H158"/>
    <mergeCell ref="I157:I158"/>
    <mergeCell ref="J157:J158"/>
    <mergeCell ref="K157:K158"/>
    <mergeCell ref="M157:M158"/>
    <mergeCell ref="O157:O158"/>
    <mergeCell ref="P157:P158"/>
    <mergeCell ref="R157:R158"/>
    <mergeCell ref="S157:S158"/>
    <mergeCell ref="U157:U158"/>
    <mergeCell ref="V157:V158"/>
    <mergeCell ref="X153:X154"/>
    <mergeCell ref="C153:C154"/>
    <mergeCell ref="D153:D154"/>
    <mergeCell ref="F153:F154"/>
    <mergeCell ref="G153:G154"/>
    <mergeCell ref="H153:H154"/>
    <mergeCell ref="I153:I154"/>
    <mergeCell ref="J153:J154"/>
    <mergeCell ref="K153:K154"/>
    <mergeCell ref="M153:M154"/>
    <mergeCell ref="O153:O154"/>
    <mergeCell ref="P153:P154"/>
    <mergeCell ref="R153:R154"/>
    <mergeCell ref="S153:S154"/>
    <mergeCell ref="U153:U154"/>
    <mergeCell ref="V153:V154"/>
    <mergeCell ref="Y153:Y154"/>
    <mergeCell ref="AA153:AA154"/>
    <mergeCell ref="AB153:AB154"/>
    <mergeCell ref="AM153:AM154"/>
    <mergeCell ref="A155:A156"/>
    <mergeCell ref="B155:B156"/>
    <mergeCell ref="C155:C156"/>
    <mergeCell ref="D155:D156"/>
    <mergeCell ref="F155:F156"/>
    <mergeCell ref="G155:G156"/>
    <mergeCell ref="H155:H156"/>
    <mergeCell ref="I155:I156"/>
    <mergeCell ref="J155:J156"/>
    <mergeCell ref="K155:K156"/>
    <mergeCell ref="M155:M156"/>
    <mergeCell ref="O155:O156"/>
    <mergeCell ref="P155:P156"/>
    <mergeCell ref="R155:R156"/>
    <mergeCell ref="S155:S156"/>
    <mergeCell ref="U155:U156"/>
    <mergeCell ref="V155:V156"/>
    <mergeCell ref="X155:X156"/>
    <mergeCell ref="Y155:Y156"/>
    <mergeCell ref="AA155:AA156"/>
    <mergeCell ref="AB155:AB156"/>
    <mergeCell ref="AM155:AM156"/>
    <mergeCell ref="AD153:AD154"/>
    <mergeCell ref="AE153:AE154"/>
    <mergeCell ref="AD155:AD156"/>
    <mergeCell ref="AE155:AE156"/>
    <mergeCell ref="A153:A154"/>
    <mergeCell ref="B153:B154"/>
    <mergeCell ref="X149:X150"/>
    <mergeCell ref="Y149:Y150"/>
    <mergeCell ref="AA149:AA150"/>
    <mergeCell ref="AB149:AB150"/>
    <mergeCell ref="AM149:AM150"/>
    <mergeCell ref="A151:A152"/>
    <mergeCell ref="B151:B152"/>
    <mergeCell ref="C151:C152"/>
    <mergeCell ref="D151:D152"/>
    <mergeCell ref="F151:F152"/>
    <mergeCell ref="G151:G152"/>
    <mergeCell ref="H151:H152"/>
    <mergeCell ref="I151:I152"/>
    <mergeCell ref="J151:J152"/>
    <mergeCell ref="K151:K152"/>
    <mergeCell ref="M151:M152"/>
    <mergeCell ref="O151:O152"/>
    <mergeCell ref="P151:P152"/>
    <mergeCell ref="R151:R152"/>
    <mergeCell ref="S151:S152"/>
    <mergeCell ref="U151:U152"/>
    <mergeCell ref="V151:V152"/>
    <mergeCell ref="X151:X152"/>
    <mergeCell ref="Y151:Y152"/>
    <mergeCell ref="AA151:AA152"/>
    <mergeCell ref="AB151:AB152"/>
    <mergeCell ref="AM151:AM152"/>
    <mergeCell ref="AD149:AD150"/>
    <mergeCell ref="AE149:AE150"/>
    <mergeCell ref="AD151:AD152"/>
    <mergeCell ref="AE151:AE152"/>
    <mergeCell ref="A149:A150"/>
    <mergeCell ref="B149:B150"/>
    <mergeCell ref="C149:C150"/>
    <mergeCell ref="D149:D150"/>
    <mergeCell ref="F149:F150"/>
    <mergeCell ref="G149:G150"/>
    <mergeCell ref="H149:H150"/>
    <mergeCell ref="I149:I150"/>
    <mergeCell ref="J149:J150"/>
    <mergeCell ref="K149:K150"/>
    <mergeCell ref="M149:M150"/>
    <mergeCell ref="O149:O150"/>
    <mergeCell ref="P149:P150"/>
    <mergeCell ref="R149:R150"/>
    <mergeCell ref="S149:S150"/>
    <mergeCell ref="U149:U150"/>
    <mergeCell ref="V149:V150"/>
    <mergeCell ref="X145:X146"/>
    <mergeCell ref="C145:C146"/>
    <mergeCell ref="D145:D146"/>
    <mergeCell ref="F145:F146"/>
    <mergeCell ref="G145:G146"/>
    <mergeCell ref="H145:H146"/>
    <mergeCell ref="I145:I146"/>
    <mergeCell ref="J145:J146"/>
    <mergeCell ref="K145:K146"/>
    <mergeCell ref="M145:M146"/>
    <mergeCell ref="O145:O146"/>
    <mergeCell ref="P145:P146"/>
    <mergeCell ref="R145:R146"/>
    <mergeCell ref="S145:S146"/>
    <mergeCell ref="U145:U146"/>
    <mergeCell ref="V145:V146"/>
    <mergeCell ref="Y145:Y146"/>
    <mergeCell ref="AA145:AA146"/>
    <mergeCell ref="AB145:AB146"/>
    <mergeCell ref="AM145:AM146"/>
    <mergeCell ref="A147:A148"/>
    <mergeCell ref="B147:B148"/>
    <mergeCell ref="C147:C148"/>
    <mergeCell ref="D147:D148"/>
    <mergeCell ref="F147:F148"/>
    <mergeCell ref="G147:G148"/>
    <mergeCell ref="H147:H148"/>
    <mergeCell ref="I147:I148"/>
    <mergeCell ref="J147:J148"/>
    <mergeCell ref="K147:K148"/>
    <mergeCell ref="M147:M148"/>
    <mergeCell ref="O147:O148"/>
    <mergeCell ref="P147:P148"/>
    <mergeCell ref="R147:R148"/>
    <mergeCell ref="S147:S148"/>
    <mergeCell ref="U147:U148"/>
    <mergeCell ref="V147:V148"/>
    <mergeCell ref="X147:X148"/>
    <mergeCell ref="Y147:Y148"/>
    <mergeCell ref="AA147:AA148"/>
    <mergeCell ref="AB147:AB148"/>
    <mergeCell ref="AM147:AM148"/>
    <mergeCell ref="AD145:AD146"/>
    <mergeCell ref="AE145:AE146"/>
    <mergeCell ref="AD147:AD148"/>
    <mergeCell ref="AE147:AE148"/>
    <mergeCell ref="A145:A146"/>
    <mergeCell ref="B145:B146"/>
    <mergeCell ref="X141:X142"/>
    <mergeCell ref="Y141:Y142"/>
    <mergeCell ref="AA141:AA142"/>
    <mergeCell ref="AB141:AB142"/>
    <mergeCell ref="AM141:AM142"/>
    <mergeCell ref="A143:A144"/>
    <mergeCell ref="B143:B144"/>
    <mergeCell ref="C143:C144"/>
    <mergeCell ref="D143:D144"/>
    <mergeCell ref="F143:F144"/>
    <mergeCell ref="G143:G144"/>
    <mergeCell ref="H143:H144"/>
    <mergeCell ref="I143:I144"/>
    <mergeCell ref="J143:J144"/>
    <mergeCell ref="K143:K144"/>
    <mergeCell ref="M143:M144"/>
    <mergeCell ref="O143:O144"/>
    <mergeCell ref="P143:P144"/>
    <mergeCell ref="R143:R144"/>
    <mergeCell ref="S143:S144"/>
    <mergeCell ref="U143:U144"/>
    <mergeCell ref="V143:V144"/>
    <mergeCell ref="X143:X144"/>
    <mergeCell ref="Y143:Y144"/>
    <mergeCell ref="AA143:AA144"/>
    <mergeCell ref="AB143:AB144"/>
    <mergeCell ref="AM143:AM144"/>
    <mergeCell ref="AD141:AD142"/>
    <mergeCell ref="AE141:AE142"/>
    <mergeCell ref="AD143:AD144"/>
    <mergeCell ref="AE143:AE144"/>
    <mergeCell ref="A141:A142"/>
    <mergeCell ref="B141:B142"/>
    <mergeCell ref="C141:C142"/>
    <mergeCell ref="D141:D142"/>
    <mergeCell ref="F141:F142"/>
    <mergeCell ref="G141:G142"/>
    <mergeCell ref="H141:H142"/>
    <mergeCell ref="I141:I142"/>
    <mergeCell ref="J141:J142"/>
    <mergeCell ref="K141:K142"/>
    <mergeCell ref="M141:M142"/>
    <mergeCell ref="O141:O142"/>
    <mergeCell ref="P141:P142"/>
    <mergeCell ref="R141:R142"/>
    <mergeCell ref="S141:S142"/>
    <mergeCell ref="U141:U142"/>
    <mergeCell ref="V141:V142"/>
    <mergeCell ref="X137:X138"/>
    <mergeCell ref="C137:C138"/>
    <mergeCell ref="D137:D138"/>
    <mergeCell ref="F137:F138"/>
    <mergeCell ref="G137:G138"/>
    <mergeCell ref="H137:H138"/>
    <mergeCell ref="I137:I138"/>
    <mergeCell ref="J137:J138"/>
    <mergeCell ref="K137:K138"/>
    <mergeCell ref="M137:M138"/>
    <mergeCell ref="O137:O138"/>
    <mergeCell ref="P137:P138"/>
    <mergeCell ref="R137:R138"/>
    <mergeCell ref="S137:S138"/>
    <mergeCell ref="U137:U138"/>
    <mergeCell ref="V137:V138"/>
    <mergeCell ref="Y137:Y138"/>
    <mergeCell ref="AA137:AA138"/>
    <mergeCell ref="AB137:AB138"/>
    <mergeCell ref="AM137:AM138"/>
    <mergeCell ref="A139:A140"/>
    <mergeCell ref="B139:B140"/>
    <mergeCell ref="C139:C140"/>
    <mergeCell ref="D139:D140"/>
    <mergeCell ref="F139:F140"/>
    <mergeCell ref="G139:G140"/>
    <mergeCell ref="H139:H140"/>
    <mergeCell ref="I139:I140"/>
    <mergeCell ref="J139:J140"/>
    <mergeCell ref="K139:K140"/>
    <mergeCell ref="M139:M140"/>
    <mergeCell ref="O139:O140"/>
    <mergeCell ref="P139:P140"/>
    <mergeCell ref="R139:R140"/>
    <mergeCell ref="S139:S140"/>
    <mergeCell ref="U139:U140"/>
    <mergeCell ref="V139:V140"/>
    <mergeCell ref="X139:X140"/>
    <mergeCell ref="Y139:Y140"/>
    <mergeCell ref="AA139:AA140"/>
    <mergeCell ref="AB139:AB140"/>
    <mergeCell ref="AM139:AM140"/>
    <mergeCell ref="AD137:AD138"/>
    <mergeCell ref="AE137:AE138"/>
    <mergeCell ref="AD139:AD140"/>
    <mergeCell ref="AE139:AE140"/>
    <mergeCell ref="A137:A138"/>
    <mergeCell ref="B137:B138"/>
    <mergeCell ref="X133:X134"/>
    <mergeCell ref="Y133:Y134"/>
    <mergeCell ref="AA133:AA134"/>
    <mergeCell ref="AB133:AB134"/>
    <mergeCell ref="AM133:AM134"/>
    <mergeCell ref="A135:A136"/>
    <mergeCell ref="B135:B136"/>
    <mergeCell ref="C135:C136"/>
    <mergeCell ref="D135:D136"/>
    <mergeCell ref="F135:F136"/>
    <mergeCell ref="G135:G136"/>
    <mergeCell ref="H135:H136"/>
    <mergeCell ref="I135:I136"/>
    <mergeCell ref="J135:J136"/>
    <mergeCell ref="K135:K136"/>
    <mergeCell ref="M135:M136"/>
    <mergeCell ref="O135:O136"/>
    <mergeCell ref="P135:P136"/>
    <mergeCell ref="R135:R136"/>
    <mergeCell ref="S135:S136"/>
    <mergeCell ref="U135:U136"/>
    <mergeCell ref="V135:V136"/>
    <mergeCell ref="X135:X136"/>
    <mergeCell ref="Y135:Y136"/>
    <mergeCell ref="AA135:AA136"/>
    <mergeCell ref="AB135:AB136"/>
    <mergeCell ref="AM135:AM136"/>
    <mergeCell ref="AD133:AD134"/>
    <mergeCell ref="AE133:AE134"/>
    <mergeCell ref="AD135:AD136"/>
    <mergeCell ref="AE135:AE136"/>
    <mergeCell ref="A133:A134"/>
    <mergeCell ref="B133:B134"/>
    <mergeCell ref="C133:C134"/>
    <mergeCell ref="D133:D134"/>
    <mergeCell ref="F133:F134"/>
    <mergeCell ref="G133:G134"/>
    <mergeCell ref="H133:H134"/>
    <mergeCell ref="I133:I134"/>
    <mergeCell ref="J133:J134"/>
    <mergeCell ref="K133:K134"/>
    <mergeCell ref="M133:M134"/>
    <mergeCell ref="O133:O134"/>
    <mergeCell ref="P133:P134"/>
    <mergeCell ref="R133:R134"/>
    <mergeCell ref="S133:S134"/>
    <mergeCell ref="U133:U134"/>
    <mergeCell ref="V133:V134"/>
    <mergeCell ref="X129:X130"/>
    <mergeCell ref="C129:C130"/>
    <mergeCell ref="D129:D130"/>
    <mergeCell ref="F129:F130"/>
    <mergeCell ref="G129:G130"/>
    <mergeCell ref="H129:H130"/>
    <mergeCell ref="I129:I130"/>
    <mergeCell ref="J129:J130"/>
    <mergeCell ref="K129:K130"/>
    <mergeCell ref="M129:M130"/>
    <mergeCell ref="O129:O130"/>
    <mergeCell ref="P129:P130"/>
    <mergeCell ref="R129:R130"/>
    <mergeCell ref="S129:S130"/>
    <mergeCell ref="U129:U130"/>
    <mergeCell ref="V129:V130"/>
    <mergeCell ref="Y129:Y130"/>
    <mergeCell ref="AA129:AA130"/>
    <mergeCell ref="AB129:AB130"/>
    <mergeCell ref="AM129:AM130"/>
    <mergeCell ref="A131:A132"/>
    <mergeCell ref="B131:B132"/>
    <mergeCell ref="C131:C132"/>
    <mergeCell ref="D131:D132"/>
    <mergeCell ref="F131:F132"/>
    <mergeCell ref="G131:G132"/>
    <mergeCell ref="H131:H132"/>
    <mergeCell ref="I131:I132"/>
    <mergeCell ref="J131:J132"/>
    <mergeCell ref="K131:K132"/>
    <mergeCell ref="M131:M132"/>
    <mergeCell ref="O131:O132"/>
    <mergeCell ref="P131:P132"/>
    <mergeCell ref="R131:R132"/>
    <mergeCell ref="S131:S132"/>
    <mergeCell ref="U131:U132"/>
    <mergeCell ref="V131:V132"/>
    <mergeCell ref="X131:X132"/>
    <mergeCell ref="Y131:Y132"/>
    <mergeCell ref="AA131:AA132"/>
    <mergeCell ref="AB131:AB132"/>
    <mergeCell ref="AM131:AM132"/>
    <mergeCell ref="AD129:AD130"/>
    <mergeCell ref="AE129:AE130"/>
    <mergeCell ref="AD131:AD132"/>
    <mergeCell ref="AE131:AE132"/>
    <mergeCell ref="A129:A130"/>
    <mergeCell ref="B129:B130"/>
    <mergeCell ref="Y125:Y126"/>
    <mergeCell ref="AA125:AA126"/>
    <mergeCell ref="AB125:AB126"/>
    <mergeCell ref="AM125:AM126"/>
    <mergeCell ref="A127:A128"/>
    <mergeCell ref="B127:B128"/>
    <mergeCell ref="C127:C128"/>
    <mergeCell ref="D127:D128"/>
    <mergeCell ref="F127:F128"/>
    <mergeCell ref="G127:G128"/>
    <mergeCell ref="H127:H128"/>
    <mergeCell ref="I127:I128"/>
    <mergeCell ref="J127:J128"/>
    <mergeCell ref="K127:K128"/>
    <mergeCell ref="M127:M128"/>
    <mergeCell ref="O127:O128"/>
    <mergeCell ref="P127:P128"/>
    <mergeCell ref="R127:R128"/>
    <mergeCell ref="S127:S128"/>
    <mergeCell ref="U127:U128"/>
    <mergeCell ref="V127:V128"/>
    <mergeCell ref="X127:X128"/>
    <mergeCell ref="Y127:Y128"/>
    <mergeCell ref="AA127:AA128"/>
    <mergeCell ref="AB127:AB128"/>
    <mergeCell ref="AM127:AM128"/>
    <mergeCell ref="AD125:AD126"/>
    <mergeCell ref="AE125:AE126"/>
    <mergeCell ref="AD127:AD128"/>
    <mergeCell ref="AE127:AE128"/>
    <mergeCell ref="A125:A126"/>
    <mergeCell ref="B125:B126"/>
    <mergeCell ref="C125:C126"/>
    <mergeCell ref="D125:D126"/>
    <mergeCell ref="F125:F126"/>
    <mergeCell ref="G125:G126"/>
    <mergeCell ref="H125:H126"/>
    <mergeCell ref="I125:I126"/>
    <mergeCell ref="J125:J126"/>
    <mergeCell ref="K125:K126"/>
    <mergeCell ref="M125:M126"/>
    <mergeCell ref="O125:O126"/>
    <mergeCell ref="P125:P126"/>
    <mergeCell ref="R125:R126"/>
    <mergeCell ref="S125:S126"/>
    <mergeCell ref="U125:U126"/>
    <mergeCell ref="V125:V126"/>
    <mergeCell ref="X121:X122"/>
    <mergeCell ref="F121:F122"/>
    <mergeCell ref="G121:G122"/>
    <mergeCell ref="H121:H122"/>
    <mergeCell ref="I121:I122"/>
    <mergeCell ref="J121:J122"/>
    <mergeCell ref="K121:K122"/>
    <mergeCell ref="M121:M122"/>
    <mergeCell ref="O121:O122"/>
    <mergeCell ref="P121:P122"/>
    <mergeCell ref="R121:R122"/>
    <mergeCell ref="S121:S122"/>
    <mergeCell ref="U121:U122"/>
    <mergeCell ref="V121:V122"/>
    <mergeCell ref="X125:X126"/>
    <mergeCell ref="Y121:Y122"/>
    <mergeCell ref="AA121:AA122"/>
    <mergeCell ref="AB121:AB122"/>
    <mergeCell ref="AM121:AM122"/>
    <mergeCell ref="A123:A124"/>
    <mergeCell ref="B123:B124"/>
    <mergeCell ref="C123:C124"/>
    <mergeCell ref="D123:D124"/>
    <mergeCell ref="F123:F124"/>
    <mergeCell ref="G123:G124"/>
    <mergeCell ref="H123:H124"/>
    <mergeCell ref="I123:I124"/>
    <mergeCell ref="J123:J124"/>
    <mergeCell ref="K123:K124"/>
    <mergeCell ref="M123:M124"/>
    <mergeCell ref="O123:O124"/>
    <mergeCell ref="P123:P124"/>
    <mergeCell ref="R123:R124"/>
    <mergeCell ref="S123:S124"/>
    <mergeCell ref="U123:U124"/>
    <mergeCell ref="V123:V124"/>
    <mergeCell ref="X123:X124"/>
    <mergeCell ref="Y123:Y124"/>
    <mergeCell ref="AA123:AA124"/>
    <mergeCell ref="AB123:AB124"/>
    <mergeCell ref="AM123:AM124"/>
    <mergeCell ref="AD123:AD124"/>
    <mergeCell ref="AE123:AE124"/>
    <mergeCell ref="A121:A122"/>
    <mergeCell ref="B121:B122"/>
    <mergeCell ref="C121:C122"/>
    <mergeCell ref="D121:D122"/>
    <mergeCell ref="AM111:AM112"/>
    <mergeCell ref="A115:I115"/>
    <mergeCell ref="N117:P117"/>
    <mergeCell ref="Q117:S117"/>
    <mergeCell ref="T117:V117"/>
    <mergeCell ref="W117:Y117"/>
    <mergeCell ref="Z117:AB117"/>
    <mergeCell ref="W111:W112"/>
    <mergeCell ref="X111:X112"/>
    <mergeCell ref="Y111:Y112"/>
    <mergeCell ref="A119:A120"/>
    <mergeCell ref="B119:B120"/>
    <mergeCell ref="C119:C120"/>
    <mergeCell ref="D119:D120"/>
    <mergeCell ref="F119:F120"/>
    <mergeCell ref="G119:G120"/>
    <mergeCell ref="H119:H120"/>
    <mergeCell ref="I119:I120"/>
    <mergeCell ref="J119:J120"/>
    <mergeCell ref="K119:K120"/>
    <mergeCell ref="M119:M120"/>
    <mergeCell ref="O119:O120"/>
    <mergeCell ref="P119:P120"/>
    <mergeCell ref="R119:R120"/>
    <mergeCell ref="S119:S120"/>
    <mergeCell ref="U119:U120"/>
    <mergeCell ref="V119:V120"/>
    <mergeCell ref="X119:X120"/>
    <mergeCell ref="Y119:Y120"/>
    <mergeCell ref="AA119:AA120"/>
    <mergeCell ref="AB119:AB120"/>
    <mergeCell ref="AM119:AM120"/>
    <mergeCell ref="A111:A112"/>
    <mergeCell ref="B111:B112"/>
    <mergeCell ref="C111:C112"/>
    <mergeCell ref="D111:D112"/>
    <mergeCell ref="E111:E112"/>
    <mergeCell ref="F111:F112"/>
    <mergeCell ref="G111:G112"/>
    <mergeCell ref="H111:H112"/>
    <mergeCell ref="I111:I112"/>
    <mergeCell ref="K111:K112"/>
    <mergeCell ref="L111:L112"/>
    <mergeCell ref="M111:M112"/>
    <mergeCell ref="AA111:AA112"/>
    <mergeCell ref="AB111:AB112"/>
    <mergeCell ref="AC111:AC112"/>
    <mergeCell ref="O111:O112"/>
    <mergeCell ref="P111:P112"/>
    <mergeCell ref="Q111:Q112"/>
    <mergeCell ref="S111:S112"/>
    <mergeCell ref="T111:T112"/>
    <mergeCell ref="U111:U112"/>
    <mergeCell ref="AM107:AM108"/>
    <mergeCell ref="A109:A110"/>
    <mergeCell ref="B109:B110"/>
    <mergeCell ref="C109:C110"/>
    <mergeCell ref="D109:D110"/>
    <mergeCell ref="E109:E110"/>
    <mergeCell ref="F109:F110"/>
    <mergeCell ref="G109:G110"/>
    <mergeCell ref="H109:H110"/>
    <mergeCell ref="I109:I110"/>
    <mergeCell ref="K109:K110"/>
    <mergeCell ref="L109:L110"/>
    <mergeCell ref="M109:M110"/>
    <mergeCell ref="O109:O110"/>
    <mergeCell ref="P109:P110"/>
    <mergeCell ref="Q109:Q110"/>
    <mergeCell ref="S109:S110"/>
    <mergeCell ref="T109:T110"/>
    <mergeCell ref="U109:U110"/>
    <mergeCell ref="W109:W110"/>
    <mergeCell ref="X109:X110"/>
    <mergeCell ref="Y109:Y110"/>
    <mergeCell ref="AA109:AA110"/>
    <mergeCell ref="AB109:AB110"/>
    <mergeCell ref="AC109:AC110"/>
    <mergeCell ref="AM109:AM110"/>
    <mergeCell ref="U105:U106"/>
    <mergeCell ref="W105:W106"/>
    <mergeCell ref="X105:X106"/>
    <mergeCell ref="Y105:Y106"/>
    <mergeCell ref="AA105:AA106"/>
    <mergeCell ref="AB105:AB106"/>
    <mergeCell ref="AC105:AC106"/>
    <mergeCell ref="AM105:AM106"/>
    <mergeCell ref="A107:A108"/>
    <mergeCell ref="B107:B108"/>
    <mergeCell ref="C107:C108"/>
    <mergeCell ref="D107:D108"/>
    <mergeCell ref="E107:E108"/>
    <mergeCell ref="F107:F108"/>
    <mergeCell ref="G107:G108"/>
    <mergeCell ref="H107:H108"/>
    <mergeCell ref="I107:I108"/>
    <mergeCell ref="K107:K108"/>
    <mergeCell ref="L107:L108"/>
    <mergeCell ref="M107:M108"/>
    <mergeCell ref="O107:O108"/>
    <mergeCell ref="P107:P108"/>
    <mergeCell ref="Q107:Q108"/>
    <mergeCell ref="S107:S108"/>
    <mergeCell ref="T107:T108"/>
    <mergeCell ref="U107:U108"/>
    <mergeCell ref="W107:W108"/>
    <mergeCell ref="X107:X108"/>
    <mergeCell ref="Y107:Y108"/>
    <mergeCell ref="AA107:AA108"/>
    <mergeCell ref="AB107:AB108"/>
    <mergeCell ref="AC107:AC108"/>
    <mergeCell ref="A105:A106"/>
    <mergeCell ref="B105:B106"/>
    <mergeCell ref="C105:C106"/>
    <mergeCell ref="D105:D106"/>
    <mergeCell ref="E105:E106"/>
    <mergeCell ref="F105:F106"/>
    <mergeCell ref="G105:G106"/>
    <mergeCell ref="H105:H106"/>
    <mergeCell ref="I105:I106"/>
    <mergeCell ref="K105:K106"/>
    <mergeCell ref="L105:L106"/>
    <mergeCell ref="M105:M106"/>
    <mergeCell ref="O105:O106"/>
    <mergeCell ref="P105:P106"/>
    <mergeCell ref="Q105:Q106"/>
    <mergeCell ref="S105:S106"/>
    <mergeCell ref="T105:T106"/>
    <mergeCell ref="AM101:AM102"/>
    <mergeCell ref="A103:A104"/>
    <mergeCell ref="B103:B104"/>
    <mergeCell ref="C103:C104"/>
    <mergeCell ref="D103:D104"/>
    <mergeCell ref="E103:E104"/>
    <mergeCell ref="F103:F104"/>
    <mergeCell ref="G103:G104"/>
    <mergeCell ref="H103:H104"/>
    <mergeCell ref="I103:I104"/>
    <mergeCell ref="K103:K104"/>
    <mergeCell ref="L103:L104"/>
    <mergeCell ref="M103:M104"/>
    <mergeCell ref="O103:O104"/>
    <mergeCell ref="P103:P104"/>
    <mergeCell ref="Q103:Q104"/>
    <mergeCell ref="S103:S104"/>
    <mergeCell ref="T103:T104"/>
    <mergeCell ref="U103:U104"/>
    <mergeCell ref="W103:W104"/>
    <mergeCell ref="X103:X104"/>
    <mergeCell ref="Y103:Y104"/>
    <mergeCell ref="AA103:AA104"/>
    <mergeCell ref="AB103:AB104"/>
    <mergeCell ref="AC103:AC104"/>
    <mergeCell ref="AM103:AM104"/>
    <mergeCell ref="U99:U100"/>
    <mergeCell ref="W99:W100"/>
    <mergeCell ref="X99:X100"/>
    <mergeCell ref="Y99:Y100"/>
    <mergeCell ref="AA99:AA100"/>
    <mergeCell ref="AB99:AB100"/>
    <mergeCell ref="AC99:AC100"/>
    <mergeCell ref="AM99:AM100"/>
    <mergeCell ref="A101:A102"/>
    <mergeCell ref="B101:B102"/>
    <mergeCell ref="C101:C102"/>
    <mergeCell ref="D101:D102"/>
    <mergeCell ref="E101:E102"/>
    <mergeCell ref="F101:F102"/>
    <mergeCell ref="G101:G102"/>
    <mergeCell ref="H101:H102"/>
    <mergeCell ref="I101:I102"/>
    <mergeCell ref="K101:K102"/>
    <mergeCell ref="L101:L102"/>
    <mergeCell ref="M101:M102"/>
    <mergeCell ref="O101:O102"/>
    <mergeCell ref="P101:P102"/>
    <mergeCell ref="Q101:Q102"/>
    <mergeCell ref="S101:S102"/>
    <mergeCell ref="T101:T102"/>
    <mergeCell ref="U101:U102"/>
    <mergeCell ref="W101:W102"/>
    <mergeCell ref="X101:X102"/>
    <mergeCell ref="Y101:Y102"/>
    <mergeCell ref="AA101:AA102"/>
    <mergeCell ref="AB101:AB102"/>
    <mergeCell ref="AC101:AC102"/>
    <mergeCell ref="A99:A100"/>
    <mergeCell ref="B99:B100"/>
    <mergeCell ref="C99:C100"/>
    <mergeCell ref="D99:D100"/>
    <mergeCell ref="E99:E100"/>
    <mergeCell ref="F99:F100"/>
    <mergeCell ref="G99:G100"/>
    <mergeCell ref="H99:H100"/>
    <mergeCell ref="I99:I100"/>
    <mergeCell ref="K99:K100"/>
    <mergeCell ref="L99:L100"/>
    <mergeCell ref="M99:M100"/>
    <mergeCell ref="O99:O100"/>
    <mergeCell ref="P99:P100"/>
    <mergeCell ref="Q99:Q100"/>
    <mergeCell ref="S99:S100"/>
    <mergeCell ref="T99:T100"/>
    <mergeCell ref="AM95:AM96"/>
    <mergeCell ref="A97:A98"/>
    <mergeCell ref="B97:B98"/>
    <mergeCell ref="C97:C98"/>
    <mergeCell ref="D97:D98"/>
    <mergeCell ref="E97:E98"/>
    <mergeCell ref="F97:F98"/>
    <mergeCell ref="G97:G98"/>
    <mergeCell ref="H97:H98"/>
    <mergeCell ref="I97:I98"/>
    <mergeCell ref="K97:K98"/>
    <mergeCell ref="L97:L98"/>
    <mergeCell ref="M97:M98"/>
    <mergeCell ref="O97:O98"/>
    <mergeCell ref="P97:P98"/>
    <mergeCell ref="Q97:Q98"/>
    <mergeCell ref="S97:S98"/>
    <mergeCell ref="T97:T98"/>
    <mergeCell ref="U97:U98"/>
    <mergeCell ref="W97:W98"/>
    <mergeCell ref="X97:X98"/>
    <mergeCell ref="Y97:Y98"/>
    <mergeCell ref="AA97:AA98"/>
    <mergeCell ref="AB97:AB98"/>
    <mergeCell ref="AC97:AC98"/>
    <mergeCell ref="AM97:AM98"/>
    <mergeCell ref="U93:U94"/>
    <mergeCell ref="W93:W94"/>
    <mergeCell ref="X93:X94"/>
    <mergeCell ref="Y93:Y94"/>
    <mergeCell ref="AA93:AA94"/>
    <mergeCell ref="AB93:AB94"/>
    <mergeCell ref="AC93:AC94"/>
    <mergeCell ref="AM93:AM94"/>
    <mergeCell ref="A95:A96"/>
    <mergeCell ref="B95:B96"/>
    <mergeCell ref="C95:C96"/>
    <mergeCell ref="D95:D96"/>
    <mergeCell ref="E95:E96"/>
    <mergeCell ref="F95:F96"/>
    <mergeCell ref="G95:G96"/>
    <mergeCell ref="H95:H96"/>
    <mergeCell ref="I95:I96"/>
    <mergeCell ref="K95:K96"/>
    <mergeCell ref="L95:L96"/>
    <mergeCell ref="M95:M96"/>
    <mergeCell ref="O95:O96"/>
    <mergeCell ref="P95:P96"/>
    <mergeCell ref="Q95:Q96"/>
    <mergeCell ref="S95:S96"/>
    <mergeCell ref="T95:T96"/>
    <mergeCell ref="U95:U96"/>
    <mergeCell ref="W95:W96"/>
    <mergeCell ref="X95:X96"/>
    <mergeCell ref="Y95:Y96"/>
    <mergeCell ref="AA95:AA96"/>
    <mergeCell ref="AB95:AB96"/>
    <mergeCell ref="AC95:AC96"/>
    <mergeCell ref="A93:A94"/>
    <mergeCell ref="B93:B94"/>
    <mergeCell ref="C93:C94"/>
    <mergeCell ref="D93:D94"/>
    <mergeCell ref="E93:E94"/>
    <mergeCell ref="F93:F94"/>
    <mergeCell ref="G93:G94"/>
    <mergeCell ref="H93:H94"/>
    <mergeCell ref="I93:I94"/>
    <mergeCell ref="K93:K94"/>
    <mergeCell ref="L93:L94"/>
    <mergeCell ref="M93:M94"/>
    <mergeCell ref="O93:O94"/>
    <mergeCell ref="P93:P94"/>
    <mergeCell ref="Q93:Q94"/>
    <mergeCell ref="S93:S94"/>
    <mergeCell ref="T93:T94"/>
    <mergeCell ref="AM89:AM90"/>
    <mergeCell ref="A91:A92"/>
    <mergeCell ref="B91:B92"/>
    <mergeCell ref="C91:C92"/>
    <mergeCell ref="D91:D92"/>
    <mergeCell ref="E91:E92"/>
    <mergeCell ref="F91:F92"/>
    <mergeCell ref="G91:G92"/>
    <mergeCell ref="H91:H92"/>
    <mergeCell ref="I91:I92"/>
    <mergeCell ref="K91:K92"/>
    <mergeCell ref="L91:L92"/>
    <mergeCell ref="M91:M92"/>
    <mergeCell ref="O91:O92"/>
    <mergeCell ref="P91:P92"/>
    <mergeCell ref="Q91:Q92"/>
    <mergeCell ref="S91:S92"/>
    <mergeCell ref="T91:T92"/>
    <mergeCell ref="U91:U92"/>
    <mergeCell ref="W91:W92"/>
    <mergeCell ref="X91:X92"/>
    <mergeCell ref="Y91:Y92"/>
    <mergeCell ref="AA91:AA92"/>
    <mergeCell ref="AB91:AB92"/>
    <mergeCell ref="AC91:AC92"/>
    <mergeCell ref="AM91:AM92"/>
    <mergeCell ref="U87:U88"/>
    <mergeCell ref="W87:W88"/>
    <mergeCell ref="X87:X88"/>
    <mergeCell ref="Y87:Y88"/>
    <mergeCell ref="AA87:AA88"/>
    <mergeCell ref="AB87:AB88"/>
    <mergeCell ref="AC87:AC88"/>
    <mergeCell ref="AM87:AM88"/>
    <mergeCell ref="A89:A90"/>
    <mergeCell ref="B89:B90"/>
    <mergeCell ref="C89:C90"/>
    <mergeCell ref="D89:D90"/>
    <mergeCell ref="E89:E90"/>
    <mergeCell ref="F89:F90"/>
    <mergeCell ref="G89:G90"/>
    <mergeCell ref="H89:H90"/>
    <mergeCell ref="I89:I90"/>
    <mergeCell ref="K89:K90"/>
    <mergeCell ref="L89:L90"/>
    <mergeCell ref="M89:M90"/>
    <mergeCell ref="O89:O90"/>
    <mergeCell ref="P89:P90"/>
    <mergeCell ref="Q89:Q90"/>
    <mergeCell ref="S89:S90"/>
    <mergeCell ref="T89:T90"/>
    <mergeCell ref="U89:U90"/>
    <mergeCell ref="W89:W90"/>
    <mergeCell ref="X89:X90"/>
    <mergeCell ref="Y89:Y90"/>
    <mergeCell ref="AA89:AA90"/>
    <mergeCell ref="AB89:AB90"/>
    <mergeCell ref="AC89:AC90"/>
    <mergeCell ref="A87:A88"/>
    <mergeCell ref="B87:B88"/>
    <mergeCell ref="C87:C88"/>
    <mergeCell ref="D87:D88"/>
    <mergeCell ref="E87:E88"/>
    <mergeCell ref="F87:F88"/>
    <mergeCell ref="G87:G88"/>
    <mergeCell ref="H87:H88"/>
    <mergeCell ref="I87:I88"/>
    <mergeCell ref="K87:K88"/>
    <mergeCell ref="L87:L88"/>
    <mergeCell ref="M87:M88"/>
    <mergeCell ref="O87:O88"/>
    <mergeCell ref="P87:P88"/>
    <mergeCell ref="Q87:Q88"/>
    <mergeCell ref="S87:S88"/>
    <mergeCell ref="T87:T88"/>
    <mergeCell ref="AB83:AB84"/>
    <mergeCell ref="AC83:AC84"/>
    <mergeCell ref="AM83:AM84"/>
    <mergeCell ref="A85:A86"/>
    <mergeCell ref="B85:B86"/>
    <mergeCell ref="C85:C86"/>
    <mergeCell ref="D85:D86"/>
    <mergeCell ref="E85:E86"/>
    <mergeCell ref="F85:F86"/>
    <mergeCell ref="G85:G86"/>
    <mergeCell ref="H85:H86"/>
    <mergeCell ref="I85:I86"/>
    <mergeCell ref="K85:K86"/>
    <mergeCell ref="L85:L86"/>
    <mergeCell ref="M85:M86"/>
    <mergeCell ref="O85:O86"/>
    <mergeCell ref="P85:P86"/>
    <mergeCell ref="Q85:Q86"/>
    <mergeCell ref="S85:S86"/>
    <mergeCell ref="T85:T86"/>
    <mergeCell ref="U85:U86"/>
    <mergeCell ref="W85:W86"/>
    <mergeCell ref="X85:X86"/>
    <mergeCell ref="Y85:Y86"/>
    <mergeCell ref="AA85:AA86"/>
    <mergeCell ref="AB85:AB86"/>
    <mergeCell ref="AC85:AC86"/>
    <mergeCell ref="AM85:AM86"/>
    <mergeCell ref="AM75:AM76"/>
    <mergeCell ref="A79:I79"/>
    <mergeCell ref="J81:M81"/>
    <mergeCell ref="N81:Q81"/>
    <mergeCell ref="R81:U81"/>
    <mergeCell ref="V81:Y81"/>
    <mergeCell ref="Z81:AC81"/>
    <mergeCell ref="W75:W76"/>
    <mergeCell ref="X75:X76"/>
    <mergeCell ref="A83:A84"/>
    <mergeCell ref="B83:B84"/>
    <mergeCell ref="C83:C84"/>
    <mergeCell ref="D83:D84"/>
    <mergeCell ref="E83:E84"/>
    <mergeCell ref="F83:F84"/>
    <mergeCell ref="G83:G84"/>
    <mergeCell ref="H83:H84"/>
    <mergeCell ref="I83:I84"/>
    <mergeCell ref="K83:K84"/>
    <mergeCell ref="L83:L84"/>
    <mergeCell ref="M83:M84"/>
    <mergeCell ref="O83:O84"/>
    <mergeCell ref="P83:P84"/>
    <mergeCell ref="Q83:Q84"/>
    <mergeCell ref="S83:S84"/>
    <mergeCell ref="T83:T84"/>
    <mergeCell ref="U83:U84"/>
    <mergeCell ref="W83:W84"/>
    <mergeCell ref="X83:X84"/>
    <mergeCell ref="Y83:Y84"/>
    <mergeCell ref="AA83:AA84"/>
    <mergeCell ref="A75:A76"/>
    <mergeCell ref="B75:B76"/>
    <mergeCell ref="C75:C76"/>
    <mergeCell ref="D75:D76"/>
    <mergeCell ref="E75:E76"/>
    <mergeCell ref="F75:F76"/>
    <mergeCell ref="G75:G76"/>
    <mergeCell ref="H75:H76"/>
    <mergeCell ref="I75:I76"/>
    <mergeCell ref="K75:K76"/>
    <mergeCell ref="L75:L76"/>
    <mergeCell ref="M75:M76"/>
    <mergeCell ref="Y75:Y76"/>
    <mergeCell ref="AA75:AA76"/>
    <mergeCell ref="AB75:AB76"/>
    <mergeCell ref="AC75:AC76"/>
    <mergeCell ref="O75:O76"/>
    <mergeCell ref="P75:P76"/>
    <mergeCell ref="Q75:Q76"/>
    <mergeCell ref="S75:S76"/>
    <mergeCell ref="T75:T76"/>
    <mergeCell ref="U75:U76"/>
    <mergeCell ref="AM71:AM72"/>
    <mergeCell ref="A73:A74"/>
    <mergeCell ref="B73:B74"/>
    <mergeCell ref="C73:C74"/>
    <mergeCell ref="D73:D74"/>
    <mergeCell ref="E73:E74"/>
    <mergeCell ref="F73:F74"/>
    <mergeCell ref="G73:G74"/>
    <mergeCell ref="H73:H74"/>
    <mergeCell ref="I73:I74"/>
    <mergeCell ref="K73:K74"/>
    <mergeCell ref="L73:L74"/>
    <mergeCell ref="M73:M74"/>
    <mergeCell ref="O73:O74"/>
    <mergeCell ref="P73:P74"/>
    <mergeCell ref="Q73:Q74"/>
    <mergeCell ref="S73:S74"/>
    <mergeCell ref="T73:T74"/>
    <mergeCell ref="U73:U74"/>
    <mergeCell ref="W73:W74"/>
    <mergeCell ref="X73:X74"/>
    <mergeCell ref="Y73:Y74"/>
    <mergeCell ref="AA73:AA74"/>
    <mergeCell ref="AB73:AB74"/>
    <mergeCell ref="AC73:AC74"/>
    <mergeCell ref="AM73:AM74"/>
    <mergeCell ref="U69:U70"/>
    <mergeCell ref="W69:W70"/>
    <mergeCell ref="X69:X70"/>
    <mergeCell ref="Y69:Y70"/>
    <mergeCell ref="AA69:AA70"/>
    <mergeCell ref="AB69:AB70"/>
    <mergeCell ref="AC69:AC70"/>
    <mergeCell ref="AM69:AM70"/>
    <mergeCell ref="A71:A72"/>
    <mergeCell ref="B71:B72"/>
    <mergeCell ref="C71:C72"/>
    <mergeCell ref="D71:D72"/>
    <mergeCell ref="E71:E72"/>
    <mergeCell ref="F71:F72"/>
    <mergeCell ref="G71:G72"/>
    <mergeCell ref="H71:H72"/>
    <mergeCell ref="I71:I72"/>
    <mergeCell ref="K71:K72"/>
    <mergeCell ref="L71:L72"/>
    <mergeCell ref="M71:M72"/>
    <mergeCell ref="O71:O72"/>
    <mergeCell ref="P71:P72"/>
    <mergeCell ref="Q71:Q72"/>
    <mergeCell ref="S71:S72"/>
    <mergeCell ref="T71:T72"/>
    <mergeCell ref="U71:U72"/>
    <mergeCell ref="W71:W72"/>
    <mergeCell ref="X71:X72"/>
    <mergeCell ref="Y71:Y72"/>
    <mergeCell ref="AA71:AA72"/>
    <mergeCell ref="AB71:AB72"/>
    <mergeCell ref="AC71:AC72"/>
    <mergeCell ref="A69:A70"/>
    <mergeCell ref="B69:B70"/>
    <mergeCell ref="C69:C70"/>
    <mergeCell ref="D69:D70"/>
    <mergeCell ref="E69:E70"/>
    <mergeCell ref="F69:F70"/>
    <mergeCell ref="G69:G70"/>
    <mergeCell ref="H69:H70"/>
    <mergeCell ref="I69:I70"/>
    <mergeCell ref="K69:K70"/>
    <mergeCell ref="L69:L70"/>
    <mergeCell ref="M69:M70"/>
    <mergeCell ref="O69:O70"/>
    <mergeCell ref="P69:P70"/>
    <mergeCell ref="Q69:Q70"/>
    <mergeCell ref="S69:S70"/>
    <mergeCell ref="T69:T70"/>
    <mergeCell ref="AM65:AM66"/>
    <mergeCell ref="A67:A68"/>
    <mergeCell ref="B67:B68"/>
    <mergeCell ref="C67:C68"/>
    <mergeCell ref="D67:D68"/>
    <mergeCell ref="E67:E68"/>
    <mergeCell ref="F67:F68"/>
    <mergeCell ref="G67:G68"/>
    <mergeCell ref="H67:H68"/>
    <mergeCell ref="I67:I68"/>
    <mergeCell ref="K67:K68"/>
    <mergeCell ref="L67:L68"/>
    <mergeCell ref="M67:M68"/>
    <mergeCell ref="O67:O68"/>
    <mergeCell ref="P67:P68"/>
    <mergeCell ref="Q67:Q68"/>
    <mergeCell ref="S67:S68"/>
    <mergeCell ref="T67:T68"/>
    <mergeCell ref="U67:U68"/>
    <mergeCell ref="W67:W68"/>
    <mergeCell ref="X67:X68"/>
    <mergeCell ref="Y67:Y68"/>
    <mergeCell ref="AA67:AA68"/>
    <mergeCell ref="AB67:AB68"/>
    <mergeCell ref="AC67:AC68"/>
    <mergeCell ref="AM67:AM68"/>
    <mergeCell ref="U63:U64"/>
    <mergeCell ref="W63:W64"/>
    <mergeCell ref="X63:X64"/>
    <mergeCell ref="Y63:Y64"/>
    <mergeCell ref="AA63:AA64"/>
    <mergeCell ref="AB63:AB64"/>
    <mergeCell ref="AC63:AC64"/>
    <mergeCell ref="AM63:AM64"/>
    <mergeCell ref="A65:A66"/>
    <mergeCell ref="B65:B66"/>
    <mergeCell ref="C65:C66"/>
    <mergeCell ref="D65:D66"/>
    <mergeCell ref="E65:E66"/>
    <mergeCell ref="F65:F66"/>
    <mergeCell ref="G65:G66"/>
    <mergeCell ref="H65:H66"/>
    <mergeCell ref="I65:I66"/>
    <mergeCell ref="K65:K66"/>
    <mergeCell ref="L65:L66"/>
    <mergeCell ref="M65:M66"/>
    <mergeCell ref="O65:O66"/>
    <mergeCell ref="P65:P66"/>
    <mergeCell ref="Q65:Q66"/>
    <mergeCell ref="S65:S66"/>
    <mergeCell ref="T65:T66"/>
    <mergeCell ref="U65:U66"/>
    <mergeCell ref="W65:W66"/>
    <mergeCell ref="X65:X66"/>
    <mergeCell ref="Y65:Y66"/>
    <mergeCell ref="AA65:AA66"/>
    <mergeCell ref="AB65:AB66"/>
    <mergeCell ref="AC65:AC66"/>
    <mergeCell ref="A63:A64"/>
    <mergeCell ref="B63:B64"/>
    <mergeCell ref="C63:C64"/>
    <mergeCell ref="D63:D64"/>
    <mergeCell ref="E63:E64"/>
    <mergeCell ref="F63:F64"/>
    <mergeCell ref="G63:G64"/>
    <mergeCell ref="H63:H64"/>
    <mergeCell ref="I63:I64"/>
    <mergeCell ref="K63:K64"/>
    <mergeCell ref="L63:L64"/>
    <mergeCell ref="M63:M64"/>
    <mergeCell ref="O63:O64"/>
    <mergeCell ref="P63:P64"/>
    <mergeCell ref="Q63:Q64"/>
    <mergeCell ref="S63:S64"/>
    <mergeCell ref="T63:T64"/>
    <mergeCell ref="AM59:AM60"/>
    <mergeCell ref="A61:A62"/>
    <mergeCell ref="B61:B62"/>
    <mergeCell ref="C61:C62"/>
    <mergeCell ref="D61:D62"/>
    <mergeCell ref="E61:E62"/>
    <mergeCell ref="F61:F62"/>
    <mergeCell ref="G61:G62"/>
    <mergeCell ref="H61:H62"/>
    <mergeCell ref="I61:I62"/>
    <mergeCell ref="K61:K62"/>
    <mergeCell ref="L61:L62"/>
    <mergeCell ref="M61:M62"/>
    <mergeCell ref="O61:O62"/>
    <mergeCell ref="P61:P62"/>
    <mergeCell ref="Q61:Q62"/>
    <mergeCell ref="S61:S62"/>
    <mergeCell ref="T61:T62"/>
    <mergeCell ref="U61:U62"/>
    <mergeCell ref="W61:W62"/>
    <mergeCell ref="X61:X62"/>
    <mergeCell ref="Y61:Y62"/>
    <mergeCell ref="AA61:AA62"/>
    <mergeCell ref="AB61:AB62"/>
    <mergeCell ref="AC61:AC62"/>
    <mergeCell ref="AM61:AM62"/>
    <mergeCell ref="U57:U58"/>
    <mergeCell ref="W57:W58"/>
    <mergeCell ref="X57:X58"/>
    <mergeCell ref="Y57:Y58"/>
    <mergeCell ref="AA57:AA58"/>
    <mergeCell ref="AB57:AB58"/>
    <mergeCell ref="AC57:AC58"/>
    <mergeCell ref="AM57:AM58"/>
    <mergeCell ref="A59:A60"/>
    <mergeCell ref="B59:B60"/>
    <mergeCell ref="C59:C60"/>
    <mergeCell ref="D59:D60"/>
    <mergeCell ref="E59:E60"/>
    <mergeCell ref="F59:F60"/>
    <mergeCell ref="G59:G60"/>
    <mergeCell ref="H59:H60"/>
    <mergeCell ref="I59:I60"/>
    <mergeCell ref="K59:K60"/>
    <mergeCell ref="L59:L60"/>
    <mergeCell ref="M59:M60"/>
    <mergeCell ref="O59:O60"/>
    <mergeCell ref="P59:P60"/>
    <mergeCell ref="Q59:Q60"/>
    <mergeCell ref="S59:S60"/>
    <mergeCell ref="T59:T60"/>
    <mergeCell ref="U59:U60"/>
    <mergeCell ref="W59:W60"/>
    <mergeCell ref="X59:X60"/>
    <mergeCell ref="Y59:Y60"/>
    <mergeCell ref="AA59:AA60"/>
    <mergeCell ref="AB59:AB60"/>
    <mergeCell ref="AC59:AC60"/>
    <mergeCell ref="A57:A58"/>
    <mergeCell ref="B57:B58"/>
    <mergeCell ref="C57:C58"/>
    <mergeCell ref="D57:D58"/>
    <mergeCell ref="E57:E58"/>
    <mergeCell ref="F57:F58"/>
    <mergeCell ref="G57:G58"/>
    <mergeCell ref="H57:H58"/>
    <mergeCell ref="I57:I58"/>
    <mergeCell ref="K57:K58"/>
    <mergeCell ref="L57:L58"/>
    <mergeCell ref="M57:M58"/>
    <mergeCell ref="O57:O58"/>
    <mergeCell ref="P57:P58"/>
    <mergeCell ref="Q57:Q58"/>
    <mergeCell ref="S57:S58"/>
    <mergeCell ref="T57:T58"/>
    <mergeCell ref="AM53:AM54"/>
    <mergeCell ref="A55:A56"/>
    <mergeCell ref="B55:B56"/>
    <mergeCell ref="C55:C56"/>
    <mergeCell ref="D55:D56"/>
    <mergeCell ref="E55:E56"/>
    <mergeCell ref="F55:F56"/>
    <mergeCell ref="G55:G56"/>
    <mergeCell ref="H55:H56"/>
    <mergeCell ref="I55:I56"/>
    <mergeCell ref="K55:K56"/>
    <mergeCell ref="L55:L56"/>
    <mergeCell ref="M55:M56"/>
    <mergeCell ref="O55:O56"/>
    <mergeCell ref="P55:P56"/>
    <mergeCell ref="Q55:Q56"/>
    <mergeCell ref="S55:S56"/>
    <mergeCell ref="T55:T56"/>
    <mergeCell ref="U55:U56"/>
    <mergeCell ref="W55:W56"/>
    <mergeCell ref="X55:X56"/>
    <mergeCell ref="Y55:Y56"/>
    <mergeCell ref="AA55:AA56"/>
    <mergeCell ref="AB55:AB56"/>
    <mergeCell ref="AC55:AC56"/>
    <mergeCell ref="AM55:AM56"/>
    <mergeCell ref="U51:U52"/>
    <mergeCell ref="W51:W52"/>
    <mergeCell ref="X51:X52"/>
    <mergeCell ref="Y51:Y52"/>
    <mergeCell ref="AA51:AA52"/>
    <mergeCell ref="AB51:AB52"/>
    <mergeCell ref="AC51:AC52"/>
    <mergeCell ref="AM51:AM52"/>
    <mergeCell ref="A53:A54"/>
    <mergeCell ref="B53:B54"/>
    <mergeCell ref="C53:C54"/>
    <mergeCell ref="D53:D54"/>
    <mergeCell ref="E53:E54"/>
    <mergeCell ref="F53:F54"/>
    <mergeCell ref="G53:G54"/>
    <mergeCell ref="H53:H54"/>
    <mergeCell ref="I53:I54"/>
    <mergeCell ref="K53:K54"/>
    <mergeCell ref="L53:L54"/>
    <mergeCell ref="M53:M54"/>
    <mergeCell ref="O53:O54"/>
    <mergeCell ref="P53:P54"/>
    <mergeCell ref="Q53:Q54"/>
    <mergeCell ref="S53:S54"/>
    <mergeCell ref="T53:T54"/>
    <mergeCell ref="U53:U54"/>
    <mergeCell ref="W53:W54"/>
    <mergeCell ref="X53:X54"/>
    <mergeCell ref="Y53:Y54"/>
    <mergeCell ref="AA53:AA54"/>
    <mergeCell ref="AB53:AB54"/>
    <mergeCell ref="AC53:AC54"/>
    <mergeCell ref="A51:A52"/>
    <mergeCell ref="B51:B52"/>
    <mergeCell ref="C51:C52"/>
    <mergeCell ref="D51:D52"/>
    <mergeCell ref="E51:E52"/>
    <mergeCell ref="F51:F52"/>
    <mergeCell ref="G51:G52"/>
    <mergeCell ref="H51:H52"/>
    <mergeCell ref="I51:I52"/>
    <mergeCell ref="K51:K52"/>
    <mergeCell ref="L51:L52"/>
    <mergeCell ref="M51:M52"/>
    <mergeCell ref="O51:O52"/>
    <mergeCell ref="P51:P52"/>
    <mergeCell ref="Q51:Q52"/>
    <mergeCell ref="S51:S52"/>
    <mergeCell ref="T51:T52"/>
    <mergeCell ref="W47:W48"/>
    <mergeCell ref="X47:X48"/>
    <mergeCell ref="Y47:Y48"/>
    <mergeCell ref="AA47:AA48"/>
    <mergeCell ref="AB47:AB48"/>
    <mergeCell ref="AC47:AC48"/>
    <mergeCell ref="AM47:AM48"/>
    <mergeCell ref="A49:A50"/>
    <mergeCell ref="B49:B50"/>
    <mergeCell ref="C49:C50"/>
    <mergeCell ref="D49:D50"/>
    <mergeCell ref="E49:E50"/>
    <mergeCell ref="F49:F50"/>
    <mergeCell ref="G49:G50"/>
    <mergeCell ref="H49:H50"/>
    <mergeCell ref="I49:I50"/>
    <mergeCell ref="K49:K50"/>
    <mergeCell ref="L49:L50"/>
    <mergeCell ref="M49:M50"/>
    <mergeCell ref="O49:O50"/>
    <mergeCell ref="P49:P50"/>
    <mergeCell ref="Q49:Q50"/>
    <mergeCell ref="S49:S50"/>
    <mergeCell ref="T49:T50"/>
    <mergeCell ref="U49:U50"/>
    <mergeCell ref="W49:W50"/>
    <mergeCell ref="X49:X50"/>
    <mergeCell ref="Y49:Y50"/>
    <mergeCell ref="AA49:AA50"/>
    <mergeCell ref="AB49:AB50"/>
    <mergeCell ref="AC49:AC50"/>
    <mergeCell ref="AM49:AM50"/>
    <mergeCell ref="B35:L35"/>
    <mergeCell ref="O35:AA35"/>
    <mergeCell ref="B36:L36"/>
    <mergeCell ref="O36:AA36"/>
    <mergeCell ref="B37:L37"/>
    <mergeCell ref="O37:AA37"/>
    <mergeCell ref="B38:L38"/>
    <mergeCell ref="O38:AA38"/>
    <mergeCell ref="A43:I43"/>
    <mergeCell ref="J45:M45"/>
    <mergeCell ref="N45:Q45"/>
    <mergeCell ref="R45:U45"/>
    <mergeCell ref="V45:Y45"/>
    <mergeCell ref="Z45:AC45"/>
    <mergeCell ref="A47:A48"/>
    <mergeCell ref="B47:B48"/>
    <mergeCell ref="C47:C48"/>
    <mergeCell ref="D47:D48"/>
    <mergeCell ref="E47:E48"/>
    <mergeCell ref="F47:F48"/>
    <mergeCell ref="G47:G48"/>
    <mergeCell ref="H47:H48"/>
    <mergeCell ref="I47:I48"/>
    <mergeCell ref="K47:K48"/>
    <mergeCell ref="L47:L48"/>
    <mergeCell ref="M47:M48"/>
    <mergeCell ref="O47:O48"/>
    <mergeCell ref="P47:P48"/>
    <mergeCell ref="Q47:Q48"/>
    <mergeCell ref="S47:S48"/>
    <mergeCell ref="T47:T48"/>
    <mergeCell ref="U47:U48"/>
    <mergeCell ref="B26:L26"/>
    <mergeCell ref="O26:AA26"/>
    <mergeCell ref="B27:L27"/>
    <mergeCell ref="O27:AA27"/>
    <mergeCell ref="B28:L28"/>
    <mergeCell ref="O28:AA28"/>
    <mergeCell ref="B29:L29"/>
    <mergeCell ref="O29:AA29"/>
    <mergeCell ref="B30:L30"/>
    <mergeCell ref="O30:AA30"/>
    <mergeCell ref="B31:L31"/>
    <mergeCell ref="O31:AA31"/>
    <mergeCell ref="B32:L32"/>
    <mergeCell ref="O32:AA32"/>
    <mergeCell ref="B33:L33"/>
    <mergeCell ref="O33:AA33"/>
    <mergeCell ref="B34:L34"/>
    <mergeCell ref="O34:AA34"/>
    <mergeCell ref="B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7:C7"/>
    <mergeCell ref="I7:L7"/>
    <mergeCell ref="M7:P7"/>
    <mergeCell ref="B8:C8"/>
    <mergeCell ref="I8:L8"/>
    <mergeCell ref="M8:P8"/>
    <mergeCell ref="B9:C9"/>
    <mergeCell ref="I9:L9"/>
    <mergeCell ref="M9:P9"/>
    <mergeCell ref="B10:C10"/>
    <mergeCell ref="I10:L10"/>
    <mergeCell ref="M10:P10"/>
    <mergeCell ref="I11:L11"/>
    <mergeCell ref="M11:P11"/>
    <mergeCell ref="I12:L12"/>
    <mergeCell ref="M12:P12"/>
    <mergeCell ref="I13:L13"/>
    <mergeCell ref="M13:P13"/>
    <mergeCell ref="A1:AC1"/>
    <mergeCell ref="A2:D2"/>
    <mergeCell ref="E2:H2"/>
    <mergeCell ref="I2:L2"/>
    <mergeCell ref="M2:P2"/>
    <mergeCell ref="Q2:T2"/>
    <mergeCell ref="U2:X2"/>
    <mergeCell ref="Y2:AB2"/>
    <mergeCell ref="B4:C4"/>
    <mergeCell ref="I4:L4"/>
    <mergeCell ref="M4:P4"/>
    <mergeCell ref="B5:C5"/>
    <mergeCell ref="I5:L5"/>
    <mergeCell ref="M5:P5"/>
    <mergeCell ref="B6:C6"/>
    <mergeCell ref="I6:L6"/>
    <mergeCell ref="M6:P6"/>
    <mergeCell ref="AF117:AH117"/>
    <mergeCell ref="AI117:AK117"/>
    <mergeCell ref="AG119:AG120"/>
    <mergeCell ref="AH119:AH120"/>
    <mergeCell ref="AJ119:AJ120"/>
    <mergeCell ref="AK119:AK120"/>
    <mergeCell ref="AX119:AX120"/>
    <mergeCell ref="AY119:AY120"/>
    <mergeCell ref="AX121:AX122"/>
    <mergeCell ref="AY121:AY122"/>
    <mergeCell ref="AX123:AX124"/>
    <mergeCell ref="AY123:AY124"/>
    <mergeCell ref="AX125:AX126"/>
    <mergeCell ref="AY125:AY126"/>
    <mergeCell ref="AX127:AX128"/>
    <mergeCell ref="AY127:AY128"/>
    <mergeCell ref="AX129:AX130"/>
    <mergeCell ref="AY129:AY130"/>
    <mergeCell ref="AW119:AW120"/>
    <mergeCell ref="AR121:AR122"/>
    <mergeCell ref="AS121:AS122"/>
    <mergeCell ref="AT121:AT122"/>
    <mergeCell ref="AU121:AU122"/>
    <mergeCell ref="AV121:AV122"/>
    <mergeCell ref="AW121:AW122"/>
    <mergeCell ref="AR123:AR124"/>
    <mergeCell ref="AS123:AS124"/>
    <mergeCell ref="AT123:AT124"/>
    <mergeCell ref="AU123:AU124"/>
    <mergeCell ref="AV123:AV124"/>
    <mergeCell ref="AW123:AW124"/>
    <mergeCell ref="AR125:AR126"/>
    <mergeCell ref="AX131:AX132"/>
    <mergeCell ref="AY131:AY132"/>
    <mergeCell ref="AX133:AX134"/>
    <mergeCell ref="AY133:AY134"/>
    <mergeCell ref="AX135:AX136"/>
    <mergeCell ref="AY135:AY136"/>
    <mergeCell ref="AX137:AX138"/>
    <mergeCell ref="AY137:AY138"/>
    <mergeCell ref="AX139:AX140"/>
    <mergeCell ref="AY139:AY140"/>
    <mergeCell ref="AX141:AX142"/>
    <mergeCell ref="AY141:AY142"/>
    <mergeCell ref="AX143:AX144"/>
    <mergeCell ref="AY143:AY144"/>
    <mergeCell ref="AX145:AX146"/>
    <mergeCell ref="AY145:AY146"/>
    <mergeCell ref="AX147:AX148"/>
    <mergeCell ref="AY147:AY148"/>
    <mergeCell ref="AX149:AX150"/>
    <mergeCell ref="AY149:AY150"/>
    <mergeCell ref="AX151:AX152"/>
    <mergeCell ref="AY151:AY152"/>
    <mergeCell ref="AX153:AX154"/>
    <mergeCell ref="AY153:AY154"/>
    <mergeCell ref="AX155:AX156"/>
    <mergeCell ref="AY155:AY156"/>
    <mergeCell ref="AX157:AX158"/>
    <mergeCell ref="AY157:AY158"/>
    <mergeCell ref="AX159:AX160"/>
    <mergeCell ref="AY159:AY160"/>
    <mergeCell ref="AX161:AX162"/>
    <mergeCell ref="AY161:AY162"/>
    <mergeCell ref="AX163:AX164"/>
    <mergeCell ref="AY163:AY164"/>
    <mergeCell ref="AX165:AX166"/>
    <mergeCell ref="AY165:AY166"/>
    <mergeCell ref="AX167:AX168"/>
    <mergeCell ref="AY167:AY168"/>
    <mergeCell ref="AX169:AX170"/>
    <mergeCell ref="AY169:AY170"/>
    <mergeCell ref="AX171:AX172"/>
    <mergeCell ref="AY171:AY172"/>
    <mergeCell ref="AX173:AX174"/>
    <mergeCell ref="AY173:AY174"/>
    <mergeCell ref="AX175:AX176"/>
    <mergeCell ref="AY175:AY176"/>
    <mergeCell ref="AX177:AX178"/>
    <mergeCell ref="AY177:AY178"/>
    <mergeCell ref="AG121:AG122"/>
    <mergeCell ref="AH121:AH122"/>
    <mergeCell ref="AJ121:AJ122"/>
    <mergeCell ref="AK121:AK122"/>
    <mergeCell ref="AG123:AG124"/>
    <mergeCell ref="AH123:AH124"/>
    <mergeCell ref="AJ123:AJ124"/>
    <mergeCell ref="AK123:AK124"/>
    <mergeCell ref="AG125:AG126"/>
    <mergeCell ref="AH125:AH126"/>
    <mergeCell ref="AJ125:AJ126"/>
    <mergeCell ref="AK125:AK126"/>
    <mergeCell ref="AG127:AG128"/>
    <mergeCell ref="AH127:AH128"/>
    <mergeCell ref="AJ127:AJ128"/>
    <mergeCell ref="AK127:AK128"/>
    <mergeCell ref="AG129:AG130"/>
    <mergeCell ref="AH129:AH130"/>
    <mergeCell ref="AJ129:AJ130"/>
    <mergeCell ref="AK129:AK130"/>
    <mergeCell ref="AG131:AG132"/>
    <mergeCell ref="AH131:AH132"/>
    <mergeCell ref="AJ131:AJ132"/>
    <mergeCell ref="AK131:AK132"/>
    <mergeCell ref="AG133:AG134"/>
    <mergeCell ref="AH133:AH134"/>
    <mergeCell ref="AJ133:AJ134"/>
    <mergeCell ref="AK133:AK134"/>
    <mergeCell ref="AG135:AG136"/>
    <mergeCell ref="AH135:AH136"/>
    <mergeCell ref="AJ135:AJ136"/>
    <mergeCell ref="AK135:AK136"/>
    <mergeCell ref="AG137:AG138"/>
    <mergeCell ref="AH137:AH138"/>
    <mergeCell ref="AJ137:AJ138"/>
    <mergeCell ref="AK137:AK138"/>
    <mergeCell ref="AG139:AG140"/>
    <mergeCell ref="AH139:AH140"/>
    <mergeCell ref="AJ139:AJ140"/>
    <mergeCell ref="AK139:AK140"/>
    <mergeCell ref="AG141:AG142"/>
    <mergeCell ref="AH141:AH142"/>
    <mergeCell ref="AJ141:AJ142"/>
    <mergeCell ref="AK141:AK142"/>
    <mergeCell ref="AG143:AG144"/>
    <mergeCell ref="AH143:AH144"/>
    <mergeCell ref="AJ143:AJ144"/>
    <mergeCell ref="AK143:AK144"/>
    <mergeCell ref="AG145:AG146"/>
    <mergeCell ref="AH145:AH146"/>
    <mergeCell ref="AJ145:AJ146"/>
    <mergeCell ref="AK145:AK146"/>
    <mergeCell ref="AG147:AG148"/>
    <mergeCell ref="AH147:AH148"/>
    <mergeCell ref="AJ147:AJ148"/>
    <mergeCell ref="AK147:AK148"/>
    <mergeCell ref="AG149:AG150"/>
    <mergeCell ref="AH149:AH150"/>
    <mergeCell ref="AJ149:AJ150"/>
    <mergeCell ref="AK149:AK150"/>
    <mergeCell ref="AG151:AG152"/>
    <mergeCell ref="AH151:AH152"/>
    <mergeCell ref="AJ151:AJ152"/>
    <mergeCell ref="AK151:AK152"/>
    <mergeCell ref="AG153:AG154"/>
    <mergeCell ref="AH153:AH154"/>
    <mergeCell ref="AJ153:AJ154"/>
    <mergeCell ref="AK153:AK154"/>
    <mergeCell ref="AG155:AG156"/>
    <mergeCell ref="AH155:AH156"/>
    <mergeCell ref="AJ155:AJ156"/>
    <mergeCell ref="AK155:AK156"/>
    <mergeCell ref="AG157:AG158"/>
    <mergeCell ref="AH157:AH158"/>
    <mergeCell ref="AJ157:AJ158"/>
    <mergeCell ref="AK157:AK158"/>
    <mergeCell ref="AG159:AG160"/>
    <mergeCell ref="AH159:AH160"/>
    <mergeCell ref="AJ159:AJ160"/>
    <mergeCell ref="AK159:AK160"/>
    <mergeCell ref="AH161:AH162"/>
    <mergeCell ref="AJ161:AJ162"/>
    <mergeCell ref="AK161:AK162"/>
    <mergeCell ref="AG163:AG164"/>
    <mergeCell ref="AH163:AH164"/>
    <mergeCell ref="AJ163:AJ164"/>
    <mergeCell ref="AK163:AK164"/>
    <mergeCell ref="AG165:AG166"/>
    <mergeCell ref="AH165:AH166"/>
    <mergeCell ref="AJ165:AJ166"/>
    <mergeCell ref="AK165:AK166"/>
    <mergeCell ref="AG167:AG168"/>
    <mergeCell ref="AH167:AH168"/>
    <mergeCell ref="AJ167:AJ168"/>
    <mergeCell ref="AK167:AK168"/>
    <mergeCell ref="AG169:AG170"/>
    <mergeCell ref="AH169:AH170"/>
    <mergeCell ref="AJ169:AJ170"/>
    <mergeCell ref="AK169:AK170"/>
    <mergeCell ref="AG171:AG172"/>
    <mergeCell ref="AH171:AH172"/>
    <mergeCell ref="AJ171:AJ172"/>
    <mergeCell ref="AK171:AK172"/>
    <mergeCell ref="AG173:AG174"/>
    <mergeCell ref="AH173:AH174"/>
    <mergeCell ref="AJ173:AJ174"/>
    <mergeCell ref="AK173:AK174"/>
    <mergeCell ref="AG175:AG176"/>
    <mergeCell ref="AH175:AH176"/>
    <mergeCell ref="AJ175:AJ176"/>
    <mergeCell ref="AK175:AK176"/>
    <mergeCell ref="AG177:AG178"/>
    <mergeCell ref="AH177:AH178"/>
    <mergeCell ref="AJ177:AJ178"/>
    <mergeCell ref="AK177:AK178"/>
    <mergeCell ref="AE182:AH182"/>
    <mergeCell ref="AI182:AL182"/>
    <mergeCell ref="AE183:AF183"/>
    <mergeCell ref="AG183:AH183"/>
    <mergeCell ref="AI183:AJ183"/>
    <mergeCell ref="AK183:AL183"/>
    <mergeCell ref="AE184:AF184"/>
    <mergeCell ref="AG184:AH184"/>
    <mergeCell ref="AK184:AL184"/>
    <mergeCell ref="AI184:AJ184"/>
    <mergeCell ref="AE185:AF185"/>
    <mergeCell ref="AG185:AH185"/>
    <mergeCell ref="AI185:AJ185"/>
    <mergeCell ref="AK185:AL185"/>
    <mergeCell ref="AE186:AF186"/>
    <mergeCell ref="AG186:AH186"/>
    <mergeCell ref="AI186:AJ186"/>
    <mergeCell ref="AK186:AL186"/>
    <mergeCell ref="AE187:AF187"/>
    <mergeCell ref="AG187:AH187"/>
    <mergeCell ref="AI187:AJ187"/>
    <mergeCell ref="AK187:AL187"/>
    <mergeCell ref="AE188:AF188"/>
    <mergeCell ref="AG188:AH188"/>
    <mergeCell ref="AI188:AJ188"/>
    <mergeCell ref="AK188:AL188"/>
    <mergeCell ref="AE189:AF189"/>
    <mergeCell ref="AG189:AH189"/>
    <mergeCell ref="AI189:AJ189"/>
    <mergeCell ref="AK189:AL189"/>
    <mergeCell ref="AE190:AF190"/>
    <mergeCell ref="AG190:AH190"/>
    <mergeCell ref="AI190:AJ190"/>
    <mergeCell ref="AK190:AL190"/>
    <mergeCell ref="AE191:AF191"/>
    <mergeCell ref="AG191:AH191"/>
    <mergeCell ref="AI191:AJ191"/>
    <mergeCell ref="AK191:AL191"/>
    <mergeCell ref="AE192:AF192"/>
    <mergeCell ref="AG192:AH192"/>
    <mergeCell ref="AI192:AJ192"/>
    <mergeCell ref="AK192:AL192"/>
    <mergeCell ref="AE193:AF193"/>
    <mergeCell ref="AG193:AH193"/>
    <mergeCell ref="AI193:AJ193"/>
    <mergeCell ref="AK193:AL193"/>
    <mergeCell ref="AE194:AF194"/>
    <mergeCell ref="AG194:AH194"/>
    <mergeCell ref="AI194:AJ194"/>
    <mergeCell ref="AK194:AL194"/>
    <mergeCell ref="AE195:AF195"/>
    <mergeCell ref="AG195:AH195"/>
    <mergeCell ref="AI195:AJ195"/>
    <mergeCell ref="AK195:AL195"/>
    <mergeCell ref="AE196:AF196"/>
    <mergeCell ref="AG196:AH196"/>
    <mergeCell ref="AI196:AJ196"/>
    <mergeCell ref="AK196:AL196"/>
    <mergeCell ref="AE197:AF197"/>
    <mergeCell ref="AG197:AH197"/>
    <mergeCell ref="AI197:AJ197"/>
    <mergeCell ref="AK197:AL197"/>
    <mergeCell ref="AE198:AF198"/>
    <mergeCell ref="AG198:AH198"/>
    <mergeCell ref="AI198:AJ198"/>
    <mergeCell ref="AK198:AL198"/>
    <mergeCell ref="AE199:AF199"/>
    <mergeCell ref="AG199:AH199"/>
    <mergeCell ref="AI199:AJ199"/>
    <mergeCell ref="AK199:AL199"/>
    <mergeCell ref="AE200:AF200"/>
    <mergeCell ref="AG200:AH200"/>
    <mergeCell ref="AI200:AJ200"/>
    <mergeCell ref="AK200:AL200"/>
    <mergeCell ref="AE201:AF201"/>
    <mergeCell ref="AG201:AH201"/>
    <mergeCell ref="AI201:AJ201"/>
    <mergeCell ref="AK201:AL201"/>
    <mergeCell ref="AE202:AF202"/>
    <mergeCell ref="AG202:AH202"/>
    <mergeCell ref="AI202:AJ202"/>
    <mergeCell ref="AK202:AL202"/>
    <mergeCell ref="AE203:AF203"/>
    <mergeCell ref="AG203:AH203"/>
    <mergeCell ref="AI203:AJ203"/>
    <mergeCell ref="AK203:AL203"/>
    <mergeCell ref="AE204:AF204"/>
    <mergeCell ref="AG204:AH204"/>
    <mergeCell ref="AI204:AJ204"/>
    <mergeCell ref="AK204:AL204"/>
    <mergeCell ref="AE205:AF205"/>
    <mergeCell ref="AG205:AH205"/>
    <mergeCell ref="AI205:AJ205"/>
    <mergeCell ref="AK205:AL205"/>
    <mergeCell ref="AE206:AF206"/>
    <mergeCell ref="AG206:AH206"/>
    <mergeCell ref="AI206:AJ206"/>
    <mergeCell ref="AK206:AL206"/>
    <mergeCell ref="AE207:AF207"/>
    <mergeCell ref="AG207:AH207"/>
    <mergeCell ref="AI207:AJ207"/>
    <mergeCell ref="AK207:AL207"/>
    <mergeCell ref="AE208:AF208"/>
    <mergeCell ref="AG208:AH208"/>
    <mergeCell ref="AI208:AJ208"/>
    <mergeCell ref="AK208:AL208"/>
    <mergeCell ref="AE209:AF209"/>
    <mergeCell ref="AG209:AH209"/>
    <mergeCell ref="AI209:AJ209"/>
    <mergeCell ref="AK209:AL209"/>
    <mergeCell ref="AE210:AF210"/>
    <mergeCell ref="AG210:AH210"/>
    <mergeCell ref="AI210:AJ210"/>
    <mergeCell ref="AK210:AL210"/>
    <mergeCell ref="AE211:AF211"/>
    <mergeCell ref="AG211:AH211"/>
    <mergeCell ref="AI211:AJ211"/>
    <mergeCell ref="AK211:AL211"/>
    <mergeCell ref="AE212:AF212"/>
    <mergeCell ref="AG212:AH212"/>
    <mergeCell ref="AI212:AJ212"/>
    <mergeCell ref="AK212:AL212"/>
    <mergeCell ref="AE213:AF213"/>
    <mergeCell ref="AG213:AH213"/>
    <mergeCell ref="AI213:AJ213"/>
    <mergeCell ref="AK213:AL213"/>
    <mergeCell ref="AE214:AF214"/>
    <mergeCell ref="AG214:AH214"/>
    <mergeCell ref="AI214:AJ214"/>
    <mergeCell ref="AK214:AL214"/>
    <mergeCell ref="AE215:AF215"/>
    <mergeCell ref="AG215:AH215"/>
    <mergeCell ref="AI215:AJ215"/>
    <mergeCell ref="AK215:AL215"/>
    <mergeCell ref="AE216:AF216"/>
    <mergeCell ref="AG216:AH216"/>
    <mergeCell ref="AI216:AJ216"/>
    <mergeCell ref="AK216:AL216"/>
    <mergeCell ref="AE217:AF217"/>
    <mergeCell ref="AG217:AH217"/>
    <mergeCell ref="AI217:AJ217"/>
    <mergeCell ref="AK217:AL217"/>
    <mergeCell ref="AE218:AF218"/>
    <mergeCell ref="AG218:AH218"/>
    <mergeCell ref="AI218:AJ218"/>
    <mergeCell ref="AK218:AL218"/>
    <mergeCell ref="AE219:AF219"/>
    <mergeCell ref="AG219:AH219"/>
    <mergeCell ref="AI219:AJ219"/>
    <mergeCell ref="AK219:AL219"/>
    <mergeCell ref="AE220:AF220"/>
    <mergeCell ref="AG220:AH220"/>
    <mergeCell ref="AI220:AJ220"/>
    <mergeCell ref="AK220:AL220"/>
    <mergeCell ref="AE221:AF221"/>
    <mergeCell ref="AG221:AH221"/>
    <mergeCell ref="AI221:AJ221"/>
    <mergeCell ref="AK221:AL221"/>
    <mergeCell ref="AE222:AF222"/>
    <mergeCell ref="AG222:AH222"/>
    <mergeCell ref="AI222:AJ222"/>
    <mergeCell ref="AK222:AL222"/>
    <mergeCell ref="AE223:AF223"/>
    <mergeCell ref="AG223:AH223"/>
    <mergeCell ref="AI223:AJ223"/>
    <mergeCell ref="AK223:AL223"/>
    <mergeCell ref="AE224:AF224"/>
    <mergeCell ref="AG224:AH224"/>
    <mergeCell ref="AI224:AJ224"/>
    <mergeCell ref="AK224:AL224"/>
    <mergeCell ref="AE225:AF225"/>
    <mergeCell ref="AG225:AH225"/>
    <mergeCell ref="AI225:AJ225"/>
    <mergeCell ref="AK225:AL225"/>
    <mergeCell ref="AE226:AF226"/>
    <mergeCell ref="AG226:AH226"/>
    <mergeCell ref="AI226:AJ226"/>
    <mergeCell ref="AK226:AL226"/>
    <mergeCell ref="AE227:AF227"/>
    <mergeCell ref="AG227:AH227"/>
    <mergeCell ref="AI227:AJ227"/>
    <mergeCell ref="AK227:AL227"/>
    <mergeCell ref="AE228:AF228"/>
    <mergeCell ref="AG228:AH228"/>
    <mergeCell ref="AI228:AJ228"/>
    <mergeCell ref="AK228:AL228"/>
    <mergeCell ref="AE229:AF229"/>
    <mergeCell ref="AG229:AH229"/>
    <mergeCell ref="AI229:AJ229"/>
    <mergeCell ref="AK229:AL229"/>
    <mergeCell ref="AE230:AF230"/>
    <mergeCell ref="AG230:AH230"/>
    <mergeCell ref="AI230:AJ230"/>
    <mergeCell ref="AK230:AL230"/>
    <mergeCell ref="AE231:AF231"/>
    <mergeCell ref="AG231:AH231"/>
    <mergeCell ref="AI231:AJ231"/>
    <mergeCell ref="AK231:AL231"/>
    <mergeCell ref="AE232:AF232"/>
    <mergeCell ref="AG232:AH232"/>
    <mergeCell ref="AI232:AJ232"/>
    <mergeCell ref="AK232:AL232"/>
    <mergeCell ref="AE233:AF233"/>
    <mergeCell ref="AG233:AH233"/>
    <mergeCell ref="AI233:AJ233"/>
    <mergeCell ref="AK233:AL233"/>
    <mergeCell ref="AE234:AF234"/>
    <mergeCell ref="AG234:AH234"/>
    <mergeCell ref="AI234:AJ234"/>
    <mergeCell ref="AK234:AL234"/>
    <mergeCell ref="AE235:AF235"/>
    <mergeCell ref="AG235:AH235"/>
    <mergeCell ref="AI235:AJ235"/>
    <mergeCell ref="AK235:AL235"/>
    <mergeCell ref="AE236:AF236"/>
    <mergeCell ref="AG236:AH236"/>
    <mergeCell ref="AI236:AJ236"/>
    <mergeCell ref="AK236:AL236"/>
    <mergeCell ref="AE237:AF237"/>
    <mergeCell ref="AG237:AH237"/>
    <mergeCell ref="AI237:AJ237"/>
    <mergeCell ref="AK237:AL237"/>
    <mergeCell ref="AE238:AF238"/>
    <mergeCell ref="AG238:AH238"/>
    <mergeCell ref="AI238:AJ238"/>
    <mergeCell ref="AK238:AL238"/>
    <mergeCell ref="AE239:AF239"/>
    <mergeCell ref="AG239:AH239"/>
    <mergeCell ref="AI239:AJ239"/>
    <mergeCell ref="AK239:AL239"/>
    <mergeCell ref="AE240:AF240"/>
    <mergeCell ref="AG240:AH240"/>
    <mergeCell ref="AI240:AJ240"/>
    <mergeCell ref="AK240:AL240"/>
    <mergeCell ref="AE241:AF241"/>
    <mergeCell ref="AG241:AH241"/>
    <mergeCell ref="AI241:AJ241"/>
    <mergeCell ref="AK241:AL241"/>
    <mergeCell ref="AE242:AF242"/>
    <mergeCell ref="AG242:AH242"/>
    <mergeCell ref="AI242:AJ242"/>
    <mergeCell ref="AK242:AL242"/>
    <mergeCell ref="AE243:AF243"/>
    <mergeCell ref="AG243:AH243"/>
    <mergeCell ref="AI243:AJ243"/>
    <mergeCell ref="AK243:AL243"/>
    <mergeCell ref="AE244:AF244"/>
    <mergeCell ref="AG244:AH244"/>
    <mergeCell ref="AI244:AJ244"/>
    <mergeCell ref="AK244:AL244"/>
    <mergeCell ref="AE245:AF245"/>
    <mergeCell ref="AG245:AH245"/>
    <mergeCell ref="AI245:AJ245"/>
    <mergeCell ref="AK245:AL245"/>
    <mergeCell ref="AE246:AF246"/>
    <mergeCell ref="AG246:AH246"/>
    <mergeCell ref="AI246:AJ246"/>
    <mergeCell ref="AK246:AL246"/>
    <mergeCell ref="AE247:AF247"/>
    <mergeCell ref="AG247:AH247"/>
    <mergeCell ref="AI247:AJ247"/>
    <mergeCell ref="AK247:AL247"/>
    <mergeCell ref="AE248:AF248"/>
    <mergeCell ref="AG248:AH248"/>
    <mergeCell ref="AI248:AJ248"/>
    <mergeCell ref="AK248:AL248"/>
    <mergeCell ref="AE249:AF249"/>
    <mergeCell ref="AG249:AH249"/>
    <mergeCell ref="AI249:AJ249"/>
    <mergeCell ref="AK249:AL249"/>
    <mergeCell ref="AE250:AF250"/>
    <mergeCell ref="AG250:AH250"/>
    <mergeCell ref="AI250:AJ250"/>
    <mergeCell ref="AK250:AL250"/>
    <mergeCell ref="AE251:AF251"/>
    <mergeCell ref="AG251:AH251"/>
    <mergeCell ref="AI251:AJ251"/>
    <mergeCell ref="AK251:AL251"/>
    <mergeCell ref="AE252:AF252"/>
    <mergeCell ref="AG252:AH252"/>
    <mergeCell ref="AI252:AJ252"/>
    <mergeCell ref="AK252:AL252"/>
    <mergeCell ref="AE253:AF253"/>
    <mergeCell ref="AG253:AH253"/>
    <mergeCell ref="AI253:AJ253"/>
    <mergeCell ref="AK253:AL253"/>
    <mergeCell ref="AE254:AF254"/>
    <mergeCell ref="AG254:AH254"/>
    <mergeCell ref="AI254:AJ254"/>
    <mergeCell ref="AK254:AL254"/>
    <mergeCell ref="AE255:AF255"/>
    <mergeCell ref="AG255:AH255"/>
    <mergeCell ref="AI255:AJ255"/>
    <mergeCell ref="AK255:AL255"/>
    <mergeCell ref="AE256:AF256"/>
    <mergeCell ref="AG256:AH256"/>
    <mergeCell ref="AI256:AJ256"/>
    <mergeCell ref="AK256:AL256"/>
    <mergeCell ref="AE257:AF257"/>
    <mergeCell ref="AG257:AH257"/>
    <mergeCell ref="AI257:AJ257"/>
    <mergeCell ref="AK257:AL257"/>
    <mergeCell ref="AG258:AH258"/>
    <mergeCell ref="AI258:AJ258"/>
    <mergeCell ref="AK258:AL258"/>
    <mergeCell ref="AE259:AF259"/>
    <mergeCell ref="AG259:AH259"/>
    <mergeCell ref="AI259:AJ259"/>
    <mergeCell ref="AK259:AL259"/>
    <mergeCell ref="AE260:AF260"/>
    <mergeCell ref="AG260:AH260"/>
    <mergeCell ref="AI260:AJ260"/>
    <mergeCell ref="AK260:AL260"/>
    <mergeCell ref="AE261:AF261"/>
    <mergeCell ref="AG261:AH261"/>
    <mergeCell ref="AI261:AJ261"/>
    <mergeCell ref="AK261:AL261"/>
    <mergeCell ref="AE262:AF262"/>
    <mergeCell ref="AG262:AH262"/>
    <mergeCell ref="AI262:AJ262"/>
    <mergeCell ref="AK262:AL262"/>
    <mergeCell ref="AE263:AF263"/>
    <mergeCell ref="AG263:AH263"/>
    <mergeCell ref="AI263:AJ263"/>
    <mergeCell ref="AK263:AL263"/>
    <mergeCell ref="AO119:AO120"/>
    <mergeCell ref="AP119:AP120"/>
    <mergeCell ref="AQ119:AQ120"/>
    <mergeCell ref="AO121:AO122"/>
    <mergeCell ref="AP121:AP122"/>
    <mergeCell ref="AQ121:AQ122"/>
    <mergeCell ref="AO123:AO124"/>
    <mergeCell ref="AP123:AP124"/>
    <mergeCell ref="AQ123:AQ124"/>
    <mergeCell ref="AO125:AO126"/>
    <mergeCell ref="AP125:AP126"/>
    <mergeCell ref="AQ125:AQ126"/>
    <mergeCell ref="AO127:AO128"/>
    <mergeCell ref="AP127:AP128"/>
    <mergeCell ref="AQ127:AQ128"/>
    <mergeCell ref="AO129:AO130"/>
    <mergeCell ref="AP129:AP130"/>
    <mergeCell ref="AQ129:AQ130"/>
    <mergeCell ref="AO131:AO132"/>
    <mergeCell ref="AP131:AP132"/>
    <mergeCell ref="AQ131:AQ132"/>
    <mergeCell ref="AO133:AO134"/>
    <mergeCell ref="AP133:AP134"/>
    <mergeCell ref="AQ133:AQ134"/>
    <mergeCell ref="AO135:AO136"/>
    <mergeCell ref="AP135:AP136"/>
    <mergeCell ref="AQ135:AQ136"/>
    <mergeCell ref="AE258:AF258"/>
    <mergeCell ref="AO137:AO138"/>
    <mergeCell ref="AP137:AP138"/>
    <mergeCell ref="AQ137:AQ138"/>
    <mergeCell ref="AO139:AO140"/>
    <mergeCell ref="AP139:AP140"/>
    <mergeCell ref="AQ139:AQ140"/>
    <mergeCell ref="AO141:AO142"/>
    <mergeCell ref="AP141:AP142"/>
    <mergeCell ref="AQ141:AQ142"/>
    <mergeCell ref="AO143:AO144"/>
    <mergeCell ref="AP143:AP144"/>
    <mergeCell ref="AQ143:AQ144"/>
    <mergeCell ref="AO145:AO146"/>
    <mergeCell ref="AP145:AP146"/>
    <mergeCell ref="AQ145:AQ146"/>
    <mergeCell ref="AO147:AO148"/>
    <mergeCell ref="AP147:AP148"/>
    <mergeCell ref="AQ147:AQ148"/>
    <mergeCell ref="AO149:AO150"/>
    <mergeCell ref="AP149:AP150"/>
    <mergeCell ref="AQ149:AQ150"/>
    <mergeCell ref="AO151:AO152"/>
    <mergeCell ref="AP151:AP152"/>
    <mergeCell ref="AQ151:AQ152"/>
    <mergeCell ref="AO153:AO154"/>
    <mergeCell ref="AP153:AP154"/>
    <mergeCell ref="AQ153:AQ154"/>
    <mergeCell ref="AO155:AO156"/>
    <mergeCell ref="AP155:AP156"/>
    <mergeCell ref="AQ155:AQ156"/>
    <mergeCell ref="AO157:AO158"/>
    <mergeCell ref="AP157:AP158"/>
    <mergeCell ref="AQ157:AQ158"/>
    <mergeCell ref="AO159:AO160"/>
    <mergeCell ref="AP159:AP160"/>
    <mergeCell ref="AQ159:AQ160"/>
    <mergeCell ref="AO161:AO162"/>
    <mergeCell ref="AP161:AP162"/>
    <mergeCell ref="AQ161:AQ162"/>
    <mergeCell ref="AO163:AO164"/>
    <mergeCell ref="AP163:AP164"/>
    <mergeCell ref="AQ163:AQ164"/>
    <mergeCell ref="AO165:AO166"/>
    <mergeCell ref="AP165:AP166"/>
    <mergeCell ref="AQ165:AQ166"/>
    <mergeCell ref="AO167:AO168"/>
    <mergeCell ref="AP167:AP168"/>
    <mergeCell ref="AQ167:AQ168"/>
    <mergeCell ref="AO169:AO170"/>
    <mergeCell ref="AP169:AP170"/>
    <mergeCell ref="AQ169:AQ170"/>
    <mergeCell ref="AO171:AO172"/>
    <mergeCell ref="AP171:AP172"/>
    <mergeCell ref="AQ171:AQ172"/>
    <mergeCell ref="AO173:AO174"/>
    <mergeCell ref="AP173:AP174"/>
    <mergeCell ref="AQ173:AQ174"/>
    <mergeCell ref="AO175:AO176"/>
    <mergeCell ref="AP175:AP176"/>
    <mergeCell ref="AQ175:AQ176"/>
    <mergeCell ref="AO177:AO178"/>
    <mergeCell ref="AP177:AP178"/>
    <mergeCell ref="AQ177:AQ178"/>
    <mergeCell ref="AO83:AO84"/>
    <mergeCell ref="AP83:AP84"/>
    <mergeCell ref="AQ83:AQ84"/>
    <mergeCell ref="AO85:AO86"/>
    <mergeCell ref="AP85:AP86"/>
    <mergeCell ref="AQ85:AQ86"/>
    <mergeCell ref="AO87:AO88"/>
    <mergeCell ref="AP87:AP88"/>
    <mergeCell ref="AQ87:AQ88"/>
    <mergeCell ref="AO89:AO90"/>
    <mergeCell ref="AP89:AP90"/>
    <mergeCell ref="AQ89:AQ90"/>
    <mergeCell ref="AO91:AO92"/>
    <mergeCell ref="AP91:AP92"/>
    <mergeCell ref="AQ91:AQ92"/>
    <mergeCell ref="AO93:AO94"/>
    <mergeCell ref="AP93:AP94"/>
    <mergeCell ref="AQ93:AQ94"/>
    <mergeCell ref="AO95:AO96"/>
    <mergeCell ref="AP95:AP96"/>
    <mergeCell ref="AQ95:AQ96"/>
    <mergeCell ref="AO97:AO98"/>
    <mergeCell ref="AP97:AP98"/>
    <mergeCell ref="AO59:AO60"/>
    <mergeCell ref="AP59:AP60"/>
    <mergeCell ref="AQ59:AQ60"/>
    <mergeCell ref="AO61:AO62"/>
    <mergeCell ref="AP61:AP62"/>
    <mergeCell ref="AQ61:AQ62"/>
    <mergeCell ref="AO63:AO64"/>
    <mergeCell ref="AP63:AP64"/>
    <mergeCell ref="AQ63:AQ64"/>
    <mergeCell ref="AO65:AO66"/>
    <mergeCell ref="AP65:AP66"/>
    <mergeCell ref="AQ97:AQ98"/>
    <mergeCell ref="AO99:AO100"/>
    <mergeCell ref="AP99:AP100"/>
    <mergeCell ref="AQ99:AQ100"/>
    <mergeCell ref="AO101:AO102"/>
    <mergeCell ref="AP101:AP102"/>
    <mergeCell ref="AQ101:AQ102"/>
    <mergeCell ref="AQ65:AQ66"/>
    <mergeCell ref="AO67:AO68"/>
    <mergeCell ref="AP67:AP68"/>
    <mergeCell ref="AQ67:AQ68"/>
    <mergeCell ref="AO69:AO70"/>
    <mergeCell ref="AP69:AP70"/>
    <mergeCell ref="AQ69:AQ70"/>
    <mergeCell ref="AO71:AO72"/>
    <mergeCell ref="AP71:AP72"/>
    <mergeCell ref="AQ71:AQ72"/>
    <mergeCell ref="AO73:AO74"/>
    <mergeCell ref="AP73:AP74"/>
    <mergeCell ref="AQ73:AQ74"/>
    <mergeCell ref="AO75:AO76"/>
    <mergeCell ref="AO47:AO48"/>
    <mergeCell ref="AP47:AP48"/>
    <mergeCell ref="AQ47:AQ48"/>
    <mergeCell ref="AO49:AO50"/>
    <mergeCell ref="AP49:AP50"/>
    <mergeCell ref="AQ49:AQ50"/>
    <mergeCell ref="AO51:AO52"/>
    <mergeCell ref="AP51:AP52"/>
    <mergeCell ref="AQ51:AQ52"/>
    <mergeCell ref="AO53:AO54"/>
    <mergeCell ref="AP53:AP54"/>
    <mergeCell ref="AQ53:AQ54"/>
    <mergeCell ref="AO55:AO56"/>
    <mergeCell ref="AP55:AP56"/>
    <mergeCell ref="AQ55:AQ56"/>
    <mergeCell ref="AO57:AO58"/>
    <mergeCell ref="AP57:AP58"/>
    <mergeCell ref="AQ57:AQ58"/>
    <mergeCell ref="AP75:AP76"/>
    <mergeCell ref="AQ75:AQ76"/>
    <mergeCell ref="AO111:AO112"/>
    <mergeCell ref="AP111:AP112"/>
    <mergeCell ref="AQ111:AQ112"/>
    <mergeCell ref="AO103:AO104"/>
    <mergeCell ref="AP103:AP104"/>
    <mergeCell ref="AQ103:AQ104"/>
    <mergeCell ref="AO105:AO106"/>
    <mergeCell ref="AP105:AP106"/>
    <mergeCell ref="AQ105:AQ106"/>
    <mergeCell ref="AO107:AO108"/>
    <mergeCell ref="AP107:AP108"/>
    <mergeCell ref="AQ107:AQ108"/>
    <mergeCell ref="AO109:AO110"/>
    <mergeCell ref="AP109:AP110"/>
    <mergeCell ref="AQ109:AQ110"/>
  </mergeCells>
  <conditionalFormatting sqref="B16:E23">
    <cfRule type="expression" dxfId="40" priority="28">
      <formula>$D16&gt;$D$7</formula>
    </cfRule>
  </conditionalFormatting>
  <conditionalFormatting sqref="J45:M45">
    <cfRule type="expression" dxfId="39" priority="27">
      <formula>$J$45&gt;$D$7</formula>
    </cfRule>
  </conditionalFormatting>
  <conditionalFormatting sqref="N45:AC45">
    <cfRule type="expression" dxfId="38" priority="25">
      <formula>$J$45&gt;$D$7</formula>
    </cfRule>
  </conditionalFormatting>
  <conditionalFormatting sqref="I49:J50 A47:I76 J53:J54 J57:J58 J61:J62 J65:J66 J69:J70 J73:J74 N47:AC76 AM47:AM76 A119:AM178">
    <cfRule type="expression" dxfId="37" priority="24">
      <formula>MOD($A47,2)=1</formula>
    </cfRule>
  </conditionalFormatting>
  <conditionalFormatting sqref="J47:M48 J51:J52 J55:J56 J59:J60 J63:J64 J67:J68 J71:J72 J75:J76 K49:M76">
    <cfRule type="expression" dxfId="36" priority="14">
      <formula>MOD($A47,2)=1</formula>
    </cfRule>
  </conditionalFormatting>
  <conditionalFormatting sqref="A82:AC112 AM82:AM112">
    <cfRule type="expression" dxfId="35" priority="13">
      <formula>MOD($A84,2)=1</formula>
    </cfRule>
  </conditionalFormatting>
  <conditionalFormatting sqref="J81:M81">
    <cfRule type="expression" dxfId="34" priority="12">
      <formula>$J$45&gt;$D$7</formula>
    </cfRule>
  </conditionalFormatting>
  <conditionalFormatting sqref="N81:AC81">
    <cfRule type="expression" dxfId="33" priority="11">
      <formula>$J$45&gt;$D$7</formula>
    </cfRule>
  </conditionalFormatting>
  <conditionalFormatting sqref="A184:A263">
    <cfRule type="expression" dxfId="32" priority="8">
      <formula>MOD($A184,2)=1</formula>
    </cfRule>
  </conditionalFormatting>
  <conditionalFormatting sqref="AM184:AM263 A184:AD263">
    <cfRule type="expression" dxfId="31" priority="6">
      <formula>MOD($A184,2)=0</formula>
    </cfRule>
  </conditionalFormatting>
  <conditionalFormatting sqref="AE184:AL263">
    <cfRule type="expression" dxfId="30" priority="5">
      <formula>MOD($A184,2)=0</formula>
    </cfRule>
  </conditionalFormatting>
  <conditionalFormatting sqref="AO119:AQ178">
    <cfRule type="expression" dxfId="29" priority="4">
      <formula>MOD($A119,2)=1</formula>
    </cfRule>
  </conditionalFormatting>
  <conditionalFormatting sqref="AO184:AQ263">
    <cfRule type="expression" dxfId="28" priority="3">
      <formula>MOD($A184,2)=0</formula>
    </cfRule>
  </conditionalFormatting>
  <conditionalFormatting sqref="AO83:AQ112">
    <cfRule type="expression" dxfId="27" priority="2">
      <formula>MOD($A85,2)=1</formula>
    </cfRule>
  </conditionalFormatting>
  <conditionalFormatting sqref="AO47:AQ76">
    <cfRule type="expression" dxfId="26" priority="1">
      <formula>MOD($A47,2)=1</formula>
    </cfRule>
  </conditionalFormatting>
  <pageMargins left="0.7" right="0.7" top="0.75" bottom="0.75" header="0.3" footer="0.3"/>
  <pageSetup paperSize="8" scale="1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2:M345"/>
  <sheetViews>
    <sheetView topLeftCell="C1" zoomScale="80" zoomScaleNormal="80" workbookViewId="0">
      <selection activeCell="H16" sqref="H16"/>
    </sheetView>
  </sheetViews>
  <sheetFormatPr defaultColWidth="8.625" defaultRowHeight="12.75" x14ac:dyDescent="0.2"/>
  <cols>
    <col min="1" max="1" width="25.625" style="1" customWidth="1"/>
    <col min="2" max="2" width="30.625" style="1" customWidth="1"/>
    <col min="3" max="3" width="52.125" style="1" customWidth="1"/>
    <col min="4" max="4" width="23.5" style="1" customWidth="1"/>
    <col min="5" max="5" width="19.625" style="1" customWidth="1"/>
    <col min="6" max="6" width="18.125" style="1" customWidth="1"/>
    <col min="7" max="7" width="10.125" style="1" customWidth="1"/>
    <col min="8" max="11" width="8.625" style="1"/>
    <col min="12" max="12" width="14.625" style="1" bestFit="1" customWidth="1"/>
    <col min="13" max="13" width="15" style="1" bestFit="1" customWidth="1"/>
    <col min="14" max="16384" width="8.625" style="1"/>
  </cols>
  <sheetData>
    <row r="2" spans="2:11" x14ac:dyDescent="0.2">
      <c r="B2" s="2" t="s">
        <v>120</v>
      </c>
    </row>
    <row r="3" spans="2:11" x14ac:dyDescent="0.2">
      <c r="B3" s="512" t="s">
        <v>117</v>
      </c>
      <c r="C3" s="512" t="s">
        <v>57</v>
      </c>
      <c r="D3" s="512" t="s">
        <v>59</v>
      </c>
      <c r="E3" s="512" t="s">
        <v>119</v>
      </c>
      <c r="F3" s="512" t="s">
        <v>314</v>
      </c>
      <c r="G3" s="512" t="s">
        <v>62</v>
      </c>
      <c r="H3" s="512" t="s">
        <v>312</v>
      </c>
      <c r="I3" s="512" t="s">
        <v>313</v>
      </c>
      <c r="J3" s="512"/>
      <c r="K3" s="512" t="s">
        <v>311</v>
      </c>
    </row>
    <row r="4" spans="2:11" hidden="1" x14ac:dyDescent="0.2">
      <c r="B4" s="512" t="s">
        <v>116</v>
      </c>
      <c r="C4" s="515" t="s">
        <v>67</v>
      </c>
      <c r="D4" s="513" t="s">
        <v>58</v>
      </c>
      <c r="E4" s="512" t="s">
        <v>118</v>
      </c>
      <c r="F4" s="512" t="str">
        <f t="array" ref="F4">IFERROR(INDEX($C$4:$C$21, MATCH(0, COUNTIF($F$3:F3, $C$4:$C$21&amp;"") + IF($C$4:$C$21="",1,0), 0)), "")</f>
        <v>--Select--</v>
      </c>
      <c r="G4" s="512" t="s">
        <v>61</v>
      </c>
      <c r="H4" s="512" t="str">
        <f t="array" ref="H4">IFERROR(INDEX($B$4:$B$21, MATCH(0, COUNTIF($H$3:H3, $B$4:$B$21&amp;"") + IF($B$4:$B$21="",1,0), 0)), "")</f>
        <v>[Impact Outcome Reference (Name)]</v>
      </c>
      <c r="I4" s="512" t="str">
        <f t="array" ref="I4">IFERROR(IF(INDEX($C$4:$C$21,MATCH(LEFT(H4,255),LEFT($B$4:$B$21,255),0))=0,"",INDEX($C$4:$C$21,MATCH(LEFT(H4,255),LEFT($B$4:$B$21,255),0))),"")</f>
        <v>--Select--</v>
      </c>
      <c r="J4" s="512"/>
      <c r="K4" s="513" t="s">
        <v>310</v>
      </c>
    </row>
    <row r="5" spans="2:11" s="11" customFormat="1" x14ac:dyDescent="0.2">
      <c r="B5" s="512" t="s">
        <v>2467</v>
      </c>
      <c r="C5" s="515" t="s">
        <v>2468</v>
      </c>
      <c r="D5" s="513"/>
      <c r="E5" s="512" t="s">
        <v>2143</v>
      </c>
      <c r="F5" s="512" t="str">
        <f t="array" ref="F5">IFERROR(INDEX($C$4:$C$21, MATCH(0, COUNTIF($F$3:F4, $C$4:$C$21&amp;"") + IF($C$4:$C$21="",1,0), 0)), "")</f>
        <v>HIV I-3b: Percentage of men who have sex with men with active syphilis</v>
      </c>
      <c r="G5" s="512" t="s">
        <v>2469</v>
      </c>
      <c r="H5" s="512" t="str">
        <f t="array" ref="H5">IFERROR(INDEX($B$4:$B$21, MATCH(0, COUNTIF($H$3:H4, $B$4:$B$21&amp;"") + IF($B$4:$B$21="",1,0), 0)), "")</f>
        <v>IOR-00031</v>
      </c>
      <c r="I5" s="512" t="str">
        <f t="array" ref="I5">IFERROR(IF(INDEX($C$4:$C$21,MATCH(LEFT(H5,255),LEFT($B$4:$B$21,255),0))=0,"",INDEX($C$4:$C$21,MATCH(LEFT(H5,255),LEFT($B$4:$B$21,255),0))),"")</f>
        <v>HIV I-3b: Percentage of men who have sex with men with active syphilis</v>
      </c>
      <c r="J5" s="512"/>
      <c r="K5" s="513" t="s">
        <v>2470</v>
      </c>
    </row>
    <row r="6" spans="2:11" s="11" customFormat="1" x14ac:dyDescent="0.2">
      <c r="B6" s="512" t="s">
        <v>2471</v>
      </c>
      <c r="C6" s="515" t="s">
        <v>2472</v>
      </c>
      <c r="D6" s="513"/>
      <c r="E6" s="512" t="s">
        <v>2143</v>
      </c>
      <c r="F6" s="512" t="str">
        <f t="array" ref="F6">IFERROR(INDEX($C$4:$C$21, MATCH(0, COUNTIF($F$3:F5, $C$4:$C$21&amp;"") + IF($C$4:$C$21="",1,0), 0)), "")</f>
        <v>HIV I-3c: Percentage of sex workers with active syphilis</v>
      </c>
      <c r="G6" s="512" t="s">
        <v>2473</v>
      </c>
      <c r="H6" s="512" t="str">
        <f t="array" ref="H6">IFERROR(INDEX($B$4:$B$21, MATCH(0, COUNTIF($H$3:H5, $B$4:$B$21&amp;"") + IF($B$4:$B$21="",1,0), 0)), "")</f>
        <v>IOR-00032</v>
      </c>
      <c r="I6" s="512" t="str">
        <f t="array" ref="I6">IFERROR(IF(INDEX($C$4:$C$21,MATCH(LEFT(H6,255),LEFT($B$4:$B$21,255),0))=0,"",INDEX($C$4:$C$21,MATCH(LEFT(H6,255),LEFT($B$4:$B$21,255),0))),"")</f>
        <v>HIV I-3c: Percentage of sex workers with active syphilis</v>
      </c>
      <c r="J6" s="512"/>
      <c r="K6" s="513" t="s">
        <v>2474</v>
      </c>
    </row>
    <row r="7" spans="2:11" s="11" customFormat="1" x14ac:dyDescent="0.2">
      <c r="B7" s="512" t="s">
        <v>2475</v>
      </c>
      <c r="C7" s="515" t="s">
        <v>2476</v>
      </c>
      <c r="D7" s="513"/>
      <c r="E7" s="512" t="s">
        <v>2143</v>
      </c>
      <c r="F7" s="512" t="str">
        <f t="array" ref="F7">IFERROR(INDEX($C$4:$C$21, MATCH(0, COUNTIF($F$3:F6, $C$4:$C$21&amp;"") + IF($C$4:$C$21="",1,0), 0)), "")</f>
        <v>HIV I-6: Estimated percentage of child HIV infections from HIV-positive women delivering in the past 12 months</v>
      </c>
      <c r="G7" s="512" t="s">
        <v>2477</v>
      </c>
      <c r="H7" s="512" t="str">
        <f t="array" ref="H7">IFERROR(INDEX($B$4:$B$21, MATCH(0, COUNTIF($H$3:H6, $B$4:$B$21&amp;"") + IF($B$4:$B$21="",1,0), 0)), "")</f>
        <v>IOR-00033</v>
      </c>
      <c r="I7" s="512" t="str">
        <f t="array" ref="I7">IFERROR(IF(INDEX($C$4:$C$21,MATCH(LEFT(H7,255),LEFT($B$4:$B$21,255),0))=0,"",INDEX($C$4:$C$21,MATCH(LEFT(H7,255),LEFT($B$4:$B$21,255),0))),"")</f>
        <v>HIV I-6: Estimated percentage of child HIV infections from HIV-positive women delivering in the past 12 months</v>
      </c>
      <c r="J7" s="512"/>
      <c r="K7" s="513" t="s">
        <v>2478</v>
      </c>
    </row>
    <row r="8" spans="2:11" s="11" customFormat="1" x14ac:dyDescent="0.2">
      <c r="B8" s="512" t="s">
        <v>2144</v>
      </c>
      <c r="C8" s="515" t="s">
        <v>2145</v>
      </c>
      <c r="D8" s="513" t="s">
        <v>2146</v>
      </c>
      <c r="E8" s="512" t="s">
        <v>2143</v>
      </c>
      <c r="F8" s="512" t="str">
        <f t="array" ref="F8">IFERROR(INDEX($C$4:$C$21, MATCH(0, COUNTIF($F$3:F7, $C$4:$C$21&amp;"") + IF($C$4:$C$21="",1,0), 0)), "")</f>
        <v>HIV I-9a(M): Percentage of men who have sex with men who are living with HIV</v>
      </c>
      <c r="G8" s="512" t="s">
        <v>2479</v>
      </c>
      <c r="H8" s="512" t="str">
        <f t="array" ref="H8">IFERROR(INDEX($B$4:$B$21, MATCH(0, COUNTIF($H$3:H7, $B$4:$B$21&amp;"") + IF($B$4:$B$21="",1,0), 0)), "")</f>
        <v>IOR-00034</v>
      </c>
      <c r="I8" s="512" t="str">
        <f t="array" ref="I8">IFERROR(IF(INDEX($C$4:$C$21,MATCH(LEFT(H8,255),LEFT($B$4:$B$21,255),0))=0,"",INDEX($C$4:$C$21,MATCH(LEFT(H8,255),LEFT($B$4:$B$21,255),0))),"")</f>
        <v>HIV I-9a(M): Percentage of men who have sex with men who are living with HIV</v>
      </c>
      <c r="J8" s="512"/>
      <c r="K8" s="513" t="s">
        <v>2480</v>
      </c>
    </row>
    <row r="9" spans="2:11" s="11" customFormat="1" x14ac:dyDescent="0.2">
      <c r="B9" s="512" t="s">
        <v>2151</v>
      </c>
      <c r="C9" s="515" t="s">
        <v>2152</v>
      </c>
      <c r="D9" s="513" t="s">
        <v>2146</v>
      </c>
      <c r="E9" s="512" t="s">
        <v>2143</v>
      </c>
      <c r="F9" s="512" t="str">
        <f t="array" ref="F9">IFERROR(INDEX($C$4:$C$21, MATCH(0, COUNTIF($F$3:F8, $C$4:$C$21&amp;"") + IF($C$4:$C$21="",1,0), 0)), "")</f>
        <v>HIV I-9b(M): Percentage of transgender people who are living with HIV</v>
      </c>
      <c r="G9" s="512" t="s">
        <v>2481</v>
      </c>
      <c r="H9" s="512" t="str">
        <f t="array" ref="H9">IFERROR(INDEX($B$4:$B$21, MATCH(0, COUNTIF($H$3:H8, $B$4:$B$21&amp;"") + IF($B$4:$B$21="",1,0), 0)), "")</f>
        <v>IOR-00035</v>
      </c>
      <c r="I9" s="512" t="str">
        <f t="array" ref="I9">IFERROR(IF(INDEX($C$4:$C$21,MATCH(LEFT(H9,255),LEFT($B$4:$B$21,255),0))=0,"",INDEX($C$4:$C$21,MATCH(LEFT(H9,255),LEFT($B$4:$B$21,255),0))),"")</f>
        <v>HIV I-9b(M): Percentage of transgender people who are living with HIV</v>
      </c>
      <c r="J9" s="512"/>
      <c r="K9" s="513" t="s">
        <v>2482</v>
      </c>
    </row>
    <row r="10" spans="2:11" s="11" customFormat="1" x14ac:dyDescent="0.2">
      <c r="B10" s="512" t="s">
        <v>2155</v>
      </c>
      <c r="C10" s="515" t="s">
        <v>2156</v>
      </c>
      <c r="D10" s="513" t="s">
        <v>2146</v>
      </c>
      <c r="E10" s="512" t="s">
        <v>2143</v>
      </c>
      <c r="F10" s="512" t="str">
        <f t="array" ref="F10">IFERROR(INDEX($C$4:$C$21, MATCH(0, COUNTIF($F$3:F9, $C$4:$C$21&amp;"") + IF($C$4:$C$21="",1,0), 0)), "")</f>
        <v>HIV I-10(M): Percentage of sex workers who are living with HIV</v>
      </c>
      <c r="G10" s="512" t="s">
        <v>2483</v>
      </c>
      <c r="H10" s="512" t="str">
        <f t="array" ref="H10">IFERROR(INDEX($B$4:$B$21, MATCH(0, COUNTIF($H$3:H9, $B$4:$B$21&amp;"") + IF($B$4:$B$21="",1,0), 0)), "")</f>
        <v>IOR-00036</v>
      </c>
      <c r="I10" s="512" t="str">
        <f t="array" ref="I10">IFERROR(IF(INDEX($C$4:$C$21,MATCH(LEFT(H10,255),LEFT($B$4:$B$21,255),0))=0,"",INDEX($C$4:$C$21,MATCH(LEFT(H10,255),LEFT($B$4:$B$21,255),0))),"")</f>
        <v>HIV I-10(M): Percentage of sex workers who are living with HIV</v>
      </c>
      <c r="J10" s="512"/>
      <c r="K10" s="513" t="s">
        <v>2484</v>
      </c>
    </row>
    <row r="11" spans="2:11" s="11" customFormat="1" x14ac:dyDescent="0.2">
      <c r="B11" s="512" t="s">
        <v>2159</v>
      </c>
      <c r="C11" s="515" t="s">
        <v>2160</v>
      </c>
      <c r="D11" s="513" t="s">
        <v>2146</v>
      </c>
      <c r="E11" s="512" t="s">
        <v>2143</v>
      </c>
      <c r="F11" s="512" t="str">
        <f t="array" ref="F11">IFERROR(INDEX($C$4:$C$21, MATCH(0, COUNTIF($F$3:F10, $C$4:$C$21&amp;"") + IF($C$4:$C$21="",1,0), 0)), "")</f>
        <v>HIV I-11(M): Percentage of people who inject drugs who are living with HIV</v>
      </c>
      <c r="G11" s="512" t="s">
        <v>2485</v>
      </c>
      <c r="H11" s="512" t="str">
        <f t="array" ref="H11">IFERROR(INDEX($B$4:$B$21, MATCH(0, COUNTIF($H$3:H10, $B$4:$B$21&amp;"") + IF($B$4:$B$21="",1,0), 0)), "")</f>
        <v>IOR-00037</v>
      </c>
      <c r="I11" s="512" t="str">
        <f t="array" ref="I11">IFERROR(IF(INDEX($C$4:$C$21,MATCH(LEFT(H11,255),LEFT($B$4:$B$21,255),0))=0,"",INDEX($C$4:$C$21,MATCH(LEFT(H11,255),LEFT($B$4:$B$21,255),0))),"")</f>
        <v>HIV I-11(M): Percentage of people who inject drugs who are living with HIV</v>
      </c>
      <c r="J11" s="512"/>
      <c r="K11" s="513" t="s">
        <v>2486</v>
      </c>
    </row>
    <row r="12" spans="2:11" s="11" customFormat="1" x14ac:dyDescent="0.2">
      <c r="B12" s="512" t="s">
        <v>2487</v>
      </c>
      <c r="C12" s="515" t="s">
        <v>2488</v>
      </c>
      <c r="D12" s="513"/>
      <c r="E12" s="512" t="s">
        <v>2143</v>
      </c>
      <c r="F12" s="512" t="str">
        <f t="array" ref="F12">IFERROR(INDEX($C$4:$C$21, MATCH(0, COUNTIF($F$3:F11, $C$4:$C$21&amp;"") + IF($C$4:$C$21="",1,0), 0)), "")</f>
        <v>HIV I-12: Percentage of other vulnerable populations (specify) who are living with HIV</v>
      </c>
      <c r="G12" s="512" t="s">
        <v>2489</v>
      </c>
      <c r="H12" s="512" t="str">
        <f t="array" ref="H12">IFERROR(INDEX($B$4:$B$21, MATCH(0, COUNTIF($H$3:H11, $B$4:$B$21&amp;"") + IF($B$4:$B$21="",1,0), 0)), "")</f>
        <v>IOR-00038</v>
      </c>
      <c r="I12" s="512" t="str">
        <f t="array" ref="I12">IFERROR(IF(INDEX($C$4:$C$21,MATCH(LEFT(H12,255),LEFT($B$4:$B$21,255),0))=0,"",INDEX($C$4:$C$21,MATCH(LEFT(H12,255),LEFT($B$4:$B$21,255),0))),"")</f>
        <v>HIV I-12: Percentage of other vulnerable populations (specify) who are living with HIV</v>
      </c>
      <c r="J12" s="512"/>
      <c r="K12" s="513" t="s">
        <v>2490</v>
      </c>
    </row>
    <row r="13" spans="2:11" s="11" customFormat="1" x14ac:dyDescent="0.2">
      <c r="B13" s="512" t="s">
        <v>2180</v>
      </c>
      <c r="C13" s="515" t="s">
        <v>2181</v>
      </c>
      <c r="D13" s="513" t="s">
        <v>2491</v>
      </c>
      <c r="E13" s="512" t="s">
        <v>2143</v>
      </c>
      <c r="F13" s="512" t="str">
        <f t="array" ref="F13">IFERROR(INDEX($C$4:$C$21, MATCH(0, COUNTIF($F$3:F12, $C$4:$C$21&amp;"") + IF($C$4:$C$21="",1,0), 0)), "")</f>
        <v>HIV I-4: Number of AIDS-related deaths per 100,000 population</v>
      </c>
      <c r="G13" s="512" t="s">
        <v>2492</v>
      </c>
      <c r="H13" s="512" t="str">
        <f t="array" ref="H13">IFERROR(INDEX($B$4:$B$21, MATCH(0, COUNTIF($H$3:H12, $B$4:$B$21&amp;"") + IF($B$4:$B$21="",1,0), 0)), "")</f>
        <v>IOR-00042</v>
      </c>
      <c r="I13" s="512" t="str">
        <f t="array" ref="I13">IFERROR(IF(INDEX($C$4:$C$21,MATCH(LEFT(H13,255),LEFT($B$4:$B$21,255),0))=0,"",INDEX($C$4:$C$21,MATCH(LEFT(H13,255),LEFT($B$4:$B$21,255),0))),"")</f>
        <v>HIV I-4: Number of AIDS-related deaths per 100,000 population</v>
      </c>
      <c r="J13" s="512"/>
      <c r="K13" s="513" t="s">
        <v>2493</v>
      </c>
    </row>
    <row r="14" spans="2:11" s="11" customFormat="1" x14ac:dyDescent="0.2">
      <c r="B14" s="512" t="s">
        <v>2494</v>
      </c>
      <c r="C14" s="515" t="s">
        <v>2495</v>
      </c>
      <c r="D14" s="513"/>
      <c r="E14" s="512" t="s">
        <v>2143</v>
      </c>
      <c r="F14" s="512" t="str">
        <f t="array" ref="F14">IFERROR(INDEX($C$4:$C$21, MATCH(0, COUNTIF($F$3:F13, $C$4:$C$21&amp;"") + IF($C$4:$C$21="",1,0), 0)), "")</f>
        <v>TB/HIV I-1: TB/HIV mortality rate per 100,000 population</v>
      </c>
      <c r="G14" s="512" t="s">
        <v>2496</v>
      </c>
      <c r="H14" s="512" t="str">
        <f t="array" ref="H14">IFERROR(INDEX($B$4:$B$21, MATCH(0, COUNTIF($H$3:H13, $B$4:$B$21&amp;"") + IF($B$4:$B$21="",1,0), 0)), "")</f>
        <v>IOR-00051</v>
      </c>
      <c r="I14" s="512" t="str">
        <f t="array" ref="I14">IFERROR(IF(INDEX($C$4:$C$21,MATCH(LEFT(H14,255),LEFT($B$4:$B$21,255),0))=0,"",INDEX($C$4:$C$21,MATCH(LEFT(H14,255),LEFT($B$4:$B$21,255),0))),"")</f>
        <v>TB/HIV I-1: TB/HIV mortality rate per 100,000 population</v>
      </c>
      <c r="J14" s="512"/>
      <c r="K14" s="513" t="s">
        <v>2497</v>
      </c>
    </row>
    <row r="15" spans="2:11" s="11" customFormat="1" x14ac:dyDescent="0.2">
      <c r="B15" s="512" t="s">
        <v>2498</v>
      </c>
      <c r="C15" s="515" t="s">
        <v>2499</v>
      </c>
      <c r="D15" s="513"/>
      <c r="E15" s="512" t="s">
        <v>2143</v>
      </c>
      <c r="F15" s="512" t="str">
        <f t="array" ref="F15">IFERROR(INDEX($C$4:$C$21, MATCH(0, COUNTIF($F$3:F14, $C$4:$C$21&amp;"") + IF($C$4:$C$21="",1,0), 0)), "")</f>
        <v>HSS I-1: Under 5 mortality rate per 1000 live births</v>
      </c>
      <c r="G15" s="512" t="s">
        <v>2500</v>
      </c>
      <c r="H15" s="512" t="str">
        <f t="array" ref="H15">IFERROR(INDEX($B$4:$B$21, MATCH(0, COUNTIF($H$3:H14, $B$4:$B$21&amp;"") + IF($B$4:$B$21="",1,0), 0)), "")</f>
        <v>IOR-00058</v>
      </c>
      <c r="I15" s="512" t="str">
        <f t="array" ref="I15">IFERROR(IF(INDEX($C$4:$C$21,MATCH(LEFT(H15,255),LEFT($B$4:$B$21,255),0))=0,"",INDEX($C$4:$C$21,MATCH(LEFT(H15,255),LEFT($B$4:$B$21,255),0))),"")</f>
        <v>HSS I-1: Under 5 mortality rate per 1000 live births</v>
      </c>
      <c r="J15" s="512"/>
      <c r="K15" s="513" t="s">
        <v>2501</v>
      </c>
    </row>
    <row r="16" spans="2:11" s="11" customFormat="1" x14ac:dyDescent="0.2">
      <c r="B16" s="512" t="s">
        <v>2502</v>
      </c>
      <c r="C16" s="515" t="s">
        <v>2503</v>
      </c>
      <c r="D16" s="513"/>
      <c r="E16" s="512" t="s">
        <v>2143</v>
      </c>
      <c r="F16" s="512" t="str">
        <f t="array" ref="F16">IFERROR(INDEX($C$4:$C$21, MATCH(0, COUNTIF($F$3:F15, $C$4:$C$21&amp;"") + IF($C$4:$C$21="",1,0), 0)), "")</f>
        <v>HSS I-2: Neonatal mortality rate, per 100,000 population</v>
      </c>
      <c r="G16" s="512" t="s">
        <v>2504</v>
      </c>
      <c r="H16" s="512" t="str">
        <f t="array" ref="H16">IFERROR(INDEX($B$4:$B$21, MATCH(0, COUNTIF($H$3:H15, $B$4:$B$21&amp;"") + IF($B$4:$B$21="",1,0), 0)), "")</f>
        <v>IOR-00059</v>
      </c>
      <c r="I16" s="512" t="str">
        <f t="array" ref="I16">IFERROR(IF(INDEX($C$4:$C$21,MATCH(LEFT(H16,255),LEFT($B$4:$B$21,255),0))=0,"",INDEX($C$4:$C$21,MATCH(LEFT(H16,255),LEFT($B$4:$B$21,255),0))),"")</f>
        <v>HSS I-2: Neonatal mortality rate, per 100,000 population</v>
      </c>
      <c r="J16" s="512"/>
      <c r="K16" s="513" t="s">
        <v>2505</v>
      </c>
    </row>
    <row r="17" spans="2:11" s="11" customFormat="1" x14ac:dyDescent="0.2">
      <c r="B17" s="512" t="s">
        <v>2506</v>
      </c>
      <c r="C17" s="515" t="s">
        <v>2507</v>
      </c>
      <c r="D17" s="513"/>
      <c r="E17" s="512" t="s">
        <v>2143</v>
      </c>
      <c r="F17" s="512" t="str">
        <f t="array" ref="F17">IFERROR(INDEX($C$4:$C$21, MATCH(0, COUNTIF($F$3:F16, $C$4:$C$21&amp;"") + IF($C$4:$C$21="",1,0), 0)), "")</f>
        <v>HSS I-3: Maternal mortality ratio, per 100,000 population</v>
      </c>
      <c r="G17" s="512" t="s">
        <v>2508</v>
      </c>
      <c r="H17" s="512" t="str">
        <f t="array" ref="H17">IFERROR(INDEX($B$4:$B$21, MATCH(0, COUNTIF($H$3:H16, $B$4:$B$21&amp;"") + IF($B$4:$B$21="",1,0), 0)), "")</f>
        <v>IOR-00060</v>
      </c>
      <c r="I17" s="512" t="str">
        <f t="array" ref="I17">IFERROR(IF(INDEX($C$4:$C$21,MATCH(LEFT(H17,255),LEFT($B$4:$B$21,255),0))=0,"",INDEX($C$4:$C$21,MATCH(LEFT(H17,255),LEFT($B$4:$B$21,255),0))),"")</f>
        <v>HSS I-3: Maternal mortality ratio, per 100,000 population</v>
      </c>
      <c r="J17" s="512"/>
      <c r="K17" s="513" t="s">
        <v>2509</v>
      </c>
    </row>
    <row r="18" spans="2:11" s="11" customFormat="1" x14ac:dyDescent="0.2">
      <c r="B18" s="512" t="s">
        <v>2221</v>
      </c>
      <c r="C18" s="515" t="s">
        <v>2222</v>
      </c>
      <c r="D18" s="513" t="s">
        <v>2510</v>
      </c>
      <c r="E18" s="512" t="s">
        <v>2143</v>
      </c>
      <c r="F18" s="512" t="str">
        <f t="array" ref="F18">IFERROR(INDEX($C$4:$C$21, MATCH(0, COUNTIF($F$3:F17, $C$4:$C$21&amp;"") + IF($C$4:$C$21="",1,0), 0)), "")</f>
        <v>HIV I-14: Number of new HIV infections per 1000 uninfected population</v>
      </c>
      <c r="G18" s="512" t="s">
        <v>2511</v>
      </c>
      <c r="H18" s="512" t="str">
        <f t="array" ref="H18">IFERROR(INDEX($B$4:$B$21, MATCH(0, COUNTIF($H$3:H17, $B$4:$B$21&amp;"") + IF($B$4:$B$21="",1,0), 0)), "")</f>
        <v>IOR-00061</v>
      </c>
      <c r="I18" s="512" t="str">
        <f t="array" ref="I18">IFERROR(IF(INDEX($C$4:$C$21,MATCH(LEFT(H18,255),LEFT($B$4:$B$21,255),0))=0,"",INDEX($C$4:$C$21,MATCH(LEFT(H18,255),LEFT($B$4:$B$21,255),0))),"")</f>
        <v>HIV I-14: Number of new HIV infections per 1000 uninfected population</v>
      </c>
      <c r="J18" s="512"/>
      <c r="K18" s="513" t="s">
        <v>2512</v>
      </c>
    </row>
    <row r="19" spans="2:11" s="11" customFormat="1" x14ac:dyDescent="0.2">
      <c r="B19" s="512" t="s">
        <v>2513</v>
      </c>
      <c r="C19" s="515" t="s">
        <v>2514</v>
      </c>
      <c r="D19" s="513"/>
      <c r="E19" s="512" t="s">
        <v>2143</v>
      </c>
      <c r="F19" s="512" t="str">
        <f t="array" ref="F19">IFERROR(INDEX($C$4:$C$21, MATCH(0, COUNTIF($F$3:F18, $C$4:$C$21&amp;"") + IF($C$4:$C$21="",1,0), 0)), "")</f>
        <v>HIV I-3.1a: Percentage of individuals seropositive for syphilis</v>
      </c>
      <c r="G19" s="512" t="s">
        <v>2515</v>
      </c>
      <c r="H19" s="512" t="str">
        <f t="array" ref="H19">IFERROR(INDEX($B$4:$B$21, MATCH(0, COUNTIF($H$3:H18, $B$4:$B$21&amp;"") + IF($B$4:$B$21="",1,0), 0)), "")</f>
        <v>IOR-00064</v>
      </c>
      <c r="I19" s="512" t="str">
        <f t="array" ref="I19">IFERROR(IF(INDEX($C$4:$C$21,MATCH(LEFT(H19,255),LEFT($B$4:$B$21,255),0))=0,"",INDEX($C$4:$C$21,MATCH(LEFT(H19,255),LEFT($B$4:$B$21,255),0))),"")</f>
        <v>HIV I-3.1a: Percentage of individuals seropositive for syphilis</v>
      </c>
      <c r="J19" s="512"/>
      <c r="K19" s="513" t="s">
        <v>2516</v>
      </c>
    </row>
    <row r="20" spans="2:11" s="11" customFormat="1" x14ac:dyDescent="0.2">
      <c r="B20" s="512" t="s">
        <v>2242</v>
      </c>
      <c r="C20" s="515" t="s">
        <v>2243</v>
      </c>
      <c r="D20" s="513" t="s">
        <v>2517</v>
      </c>
      <c r="E20" s="512" t="s">
        <v>2143</v>
      </c>
      <c r="F20" s="512" t="str">
        <f t="array" ref="F20">IFERROR(INDEX($C$4:$C$21, MATCH(0, COUNTIF($F$3:F19, $C$4:$C$21&amp;"") + IF($C$4:$C$21="",1,0), 0)), "")</f>
        <v>HIV I-13: Number and % of people living with HIV</v>
      </c>
      <c r="G20" s="512" t="s">
        <v>2518</v>
      </c>
      <c r="H20" s="512" t="str">
        <f t="array" ref="H20">IFERROR(INDEX($B$4:$B$21, MATCH(0, COUNTIF($H$3:H19, $B$4:$B$21&amp;"") + IF($B$4:$B$21="",1,0), 0)), "")</f>
        <v>IOR-00076</v>
      </c>
      <c r="I20" s="512" t="str">
        <f t="array" ref="I20">IFERROR(IF(INDEX($C$4:$C$21,MATCH(LEFT(H20,255),LEFT($B$4:$B$21,255),0))=0,"",INDEX($C$4:$C$21,MATCH(LEFT(H20,255),LEFT($B$4:$B$21,255),0))),"")</f>
        <v>HIV I-13: Number and % of people living with HIV</v>
      </c>
      <c r="J20" s="512"/>
      <c r="K20" s="513" t="s">
        <v>2519</v>
      </c>
    </row>
    <row r="22" spans="2:11" x14ac:dyDescent="0.2">
      <c r="B22" s="2" t="s">
        <v>121</v>
      </c>
    </row>
    <row r="23" spans="2:11" x14ac:dyDescent="0.2">
      <c r="B23" s="512" t="s">
        <v>117</v>
      </c>
      <c r="C23" s="512" t="s">
        <v>57</v>
      </c>
      <c r="D23" s="512" t="s">
        <v>59</v>
      </c>
      <c r="E23" s="512" t="s">
        <v>119</v>
      </c>
      <c r="F23" s="512" t="s">
        <v>314</v>
      </c>
      <c r="G23" s="512" t="s">
        <v>62</v>
      </c>
      <c r="H23" s="512" t="s">
        <v>312</v>
      </c>
      <c r="I23" s="512" t="s">
        <v>313</v>
      </c>
      <c r="J23" s="512"/>
      <c r="K23" s="512" t="s">
        <v>311</v>
      </c>
    </row>
    <row r="24" spans="2:11" hidden="1" x14ac:dyDescent="0.2">
      <c r="B24" s="512" t="s">
        <v>116</v>
      </c>
      <c r="C24" s="515" t="s">
        <v>67</v>
      </c>
      <c r="D24" s="513" t="s">
        <v>58</v>
      </c>
      <c r="E24" s="512" t="s">
        <v>118</v>
      </c>
      <c r="F24" s="512" t="str">
        <f t="array" ref="F24">IFERROR(INDEX($C$24:$C$41, MATCH(0, COUNTIF($F$23:F23, $C$24:$C$41&amp;"") + IF($C$24:$C$41="",1,0), 0)), "")</f>
        <v>--Select--</v>
      </c>
      <c r="G24" s="512" t="s">
        <v>61</v>
      </c>
      <c r="H24" s="512" t="str">
        <f t="array" ref="H24">IFERROR(INDEX($B$24:$B$41, MATCH(0, COUNTIF($H$23:H23, $B$24:$B$41&amp;"") + IF($B$24:$B$41="",1,0), 0)), "")</f>
        <v>[Impact Outcome Reference (Name)]</v>
      </c>
      <c r="I24" s="512" t="str">
        <f t="array" ref="I24">IFERROR(IF(INDEX($C$24:$C$41,MATCH(LEFT(H24,255),LEFT($B$24:$B$41,255),0))=0,"",INDEX($C$24:$C$41,MATCH(LEFT(H24,255),LEFT($B$24:$B$41,255),0))),"")</f>
        <v>--Select--</v>
      </c>
      <c r="J24" s="512"/>
      <c r="K24" s="513" t="s">
        <v>310</v>
      </c>
    </row>
    <row r="25" spans="2:11" s="11" customFormat="1" x14ac:dyDescent="0.2">
      <c r="B25" s="512" t="s">
        <v>2520</v>
      </c>
      <c r="C25" s="515" t="s">
        <v>2521</v>
      </c>
      <c r="D25" s="513"/>
      <c r="E25" s="512" t="s">
        <v>2143</v>
      </c>
      <c r="F25" s="512" t="str">
        <f t="array" ref="F25">IFERROR(INDEX($C$24:$C$41, MATCH(0, COUNTIF($F$23:F24, $C$24:$C$41&amp;"") + IF($C$24:$C$41="",1,0), 0)), "")</f>
        <v>HSS O-3: Ratio of household out-of-pocket payments for health to total expenditure on health</v>
      </c>
      <c r="G25" s="512" t="s">
        <v>2522</v>
      </c>
      <c r="H25" s="512" t="str">
        <f t="array" ref="H25">IFERROR(INDEX($B$24:$B$41, MATCH(0, COUNTIF($H$23:H24, $B$24:$B$41&amp;"") + IF($B$24:$B$41="",1,0), 0)), "")</f>
        <v>IOR-00001</v>
      </c>
      <c r="I25" s="512" t="str">
        <f t="array" ref="I25">IFERROR(IF(INDEX($C$24:$C$41,MATCH(LEFT(H25,255),LEFT($B$24:$B$41,255),0))=0,"",INDEX($C$24:$C$41,MATCH(LEFT(H25,255),LEFT($B$24:$B$41,255),0))),"")</f>
        <v>HSS O-3: Ratio of household out-of-pocket payments for health to total expenditure on health</v>
      </c>
      <c r="J25" s="512"/>
      <c r="K25" s="513" t="s">
        <v>2523</v>
      </c>
    </row>
    <row r="26" spans="2:11" s="11" customFormat="1" x14ac:dyDescent="0.2">
      <c r="B26" s="512" t="s">
        <v>2252</v>
      </c>
      <c r="C26" s="515" t="s">
        <v>2253</v>
      </c>
      <c r="D26" s="513" t="s">
        <v>2524</v>
      </c>
      <c r="E26" s="512" t="s">
        <v>2143</v>
      </c>
      <c r="F26" s="512" t="str">
        <f t="array" ref="F26">IFERROR(INDEX($C$24:$C$41, MATCH(0, COUNTIF($F$23:F25, $C$24:$C$41&amp;"") + IF($C$24:$C$41="",1,0), 0)), "")</f>
        <v>HIV O-1(M): Percentage of adults and children with HIV, known to be on treatment 12 months after initiation of antiretroviral therapy</v>
      </c>
      <c r="G26" s="512" t="s">
        <v>2525</v>
      </c>
      <c r="H26" s="512" t="str">
        <f t="array" ref="H26">IFERROR(INDEX($B$24:$B$41, MATCH(0, COUNTIF($H$23:H25, $B$24:$B$41&amp;"") + IF($B$24:$B$41="",1,0), 0)), "")</f>
        <v>IOR-00002</v>
      </c>
      <c r="I26" s="512" t="str">
        <f t="array" ref="I26">IFERROR(IF(INDEX($C$24:$C$41,MATCH(LEFT(H26,255),LEFT($B$24:$B$41,255),0))=0,"",INDEX($C$24:$C$41,MATCH(LEFT(H26,255),LEFT($B$24:$B$41,255),0))),"")</f>
        <v>HIV O-1(M): Percentage of adults and children with HIV, known to be on treatment 12 months after initiation of antiretroviral therapy</v>
      </c>
      <c r="J26" s="512"/>
      <c r="K26" s="513" t="s">
        <v>2526</v>
      </c>
    </row>
    <row r="27" spans="2:11" s="11" customFormat="1" x14ac:dyDescent="0.2">
      <c r="B27" s="512" t="s">
        <v>2265</v>
      </c>
      <c r="C27" s="515" t="s">
        <v>2266</v>
      </c>
      <c r="D27" s="513" t="s">
        <v>2146</v>
      </c>
      <c r="E27" s="512" t="s">
        <v>2143</v>
      </c>
      <c r="F27" s="512" t="str">
        <f t="array" ref="F27">IFERROR(INDEX($C$24:$C$41, MATCH(0, COUNTIF($F$23:F26, $C$24:$C$41&amp;"") + IF($C$24:$C$41="",1,0), 0)), "")</f>
        <v>HIV O-4a(M): Percentage of men reporting the use of a condom the last time they had anal sex with a male partner</v>
      </c>
      <c r="G27" s="512" t="s">
        <v>2527</v>
      </c>
      <c r="H27" s="512" t="str">
        <f t="array" ref="H27">IFERROR(INDEX($B$24:$B$41, MATCH(0, COUNTIF($H$23:H26, $B$24:$B$41&amp;"") + IF($B$24:$B$41="",1,0), 0)), "")</f>
        <v>IOR-00005</v>
      </c>
      <c r="I27" s="512" t="str">
        <f t="array" ref="I27">IFERROR(IF(INDEX($C$24:$C$41,MATCH(LEFT(H27,255),LEFT($B$24:$B$41,255),0))=0,"",INDEX($C$24:$C$41,MATCH(LEFT(H27,255),LEFT($B$24:$B$41,255),0))),"")</f>
        <v>HIV O-4a(M): Percentage of men reporting the use of a condom the last time they had anal sex with a male partner</v>
      </c>
      <c r="J27" s="512"/>
      <c r="K27" s="513" t="s">
        <v>2528</v>
      </c>
    </row>
    <row r="28" spans="2:11" s="11" customFormat="1" x14ac:dyDescent="0.2">
      <c r="B28" s="512" t="s">
        <v>2269</v>
      </c>
      <c r="C28" s="515" t="s">
        <v>2270</v>
      </c>
      <c r="D28" s="513" t="s">
        <v>2529</v>
      </c>
      <c r="E28" s="512" t="s">
        <v>2143</v>
      </c>
      <c r="F28" s="512" t="str">
        <f t="array" ref="F28">IFERROR(INDEX($C$24:$C$41, MATCH(0, COUNTIF($F$23:F27, $C$24:$C$41&amp;"") + IF($C$24:$C$41="",1,0), 0)), "")</f>
        <v>HIV O-5(M): Percentage of sex workers reporting the use of a condom with their most recent client</v>
      </c>
      <c r="G28" s="512" t="s">
        <v>2530</v>
      </c>
      <c r="H28" s="512" t="str">
        <f t="array" ref="H28">IFERROR(INDEX($B$24:$B$41, MATCH(0, COUNTIF($H$23:H27, $B$24:$B$41&amp;"") + IF($B$24:$B$41="",1,0), 0)), "")</f>
        <v>IOR-00007</v>
      </c>
      <c r="I28" s="512" t="str">
        <f t="array" ref="I28">IFERROR(IF(INDEX($C$24:$C$41,MATCH(LEFT(H28,255),LEFT($B$24:$B$41,255),0))=0,"",INDEX($C$24:$C$41,MATCH(LEFT(H28,255),LEFT($B$24:$B$41,255),0))),"")</f>
        <v>HIV O-5(M): Percentage of sex workers reporting the use of a condom with their most recent client</v>
      </c>
      <c r="J28" s="512"/>
      <c r="K28" s="513" t="s">
        <v>2531</v>
      </c>
    </row>
    <row r="29" spans="2:11" s="11" customFormat="1" x14ac:dyDescent="0.2">
      <c r="B29" s="512" t="s">
        <v>2275</v>
      </c>
      <c r="C29" s="515" t="s">
        <v>2276</v>
      </c>
      <c r="D29" s="513" t="s">
        <v>2532</v>
      </c>
      <c r="E29" s="512" t="s">
        <v>2143</v>
      </c>
      <c r="F29" s="512" t="str">
        <f t="array" ref="F29">IFERROR(INDEX($C$24:$C$41, MATCH(0, COUNTIF($F$23:F28, $C$24:$C$41&amp;"") + IF($C$24:$C$41="",1,0), 0)), "")</f>
        <v>HIV O-6(M): Percentage of people who inject drugs reporting the use of sterile injecting equipment the last time they injected</v>
      </c>
      <c r="G29" s="512" t="s">
        <v>2533</v>
      </c>
      <c r="H29" s="512" t="str">
        <f t="array" ref="H29">IFERROR(INDEX($B$24:$B$41, MATCH(0, COUNTIF($H$23:H28, $B$24:$B$41&amp;"") + IF($B$24:$B$41="",1,0), 0)), "")</f>
        <v>IOR-00008</v>
      </c>
      <c r="I29" s="512" t="str">
        <f t="array" ref="I29">IFERROR(IF(INDEX($C$24:$C$41,MATCH(LEFT(H29,255),LEFT($B$24:$B$41,255),0))=0,"",INDEX($C$24:$C$41,MATCH(LEFT(H29,255),LEFT($B$24:$B$41,255),0))),"")</f>
        <v>HIV O-6(M): Percentage of people who inject drugs reporting the use of sterile injecting equipment the last time they injected</v>
      </c>
      <c r="J29" s="512"/>
      <c r="K29" s="513" t="s">
        <v>2534</v>
      </c>
    </row>
    <row r="30" spans="2:11" s="11" customFormat="1" x14ac:dyDescent="0.2">
      <c r="B30" s="512" t="s">
        <v>2535</v>
      </c>
      <c r="C30" s="515" t="s">
        <v>2536</v>
      </c>
      <c r="D30" s="513"/>
      <c r="E30" s="512" t="s">
        <v>2143</v>
      </c>
      <c r="F30" s="512" t="str">
        <f t="array" ref="F30">IFERROR(INDEX($C$24:$C$41, MATCH(0, COUNTIF($F$23:F29, $C$24:$C$41&amp;"") + IF($C$24:$C$41="",1,0), 0)), "")</f>
        <v>HIV O-7: Percentage of other vulnerable populations who report the use of a condom at last sexual intercourse</v>
      </c>
      <c r="G30" s="512" t="s">
        <v>2537</v>
      </c>
      <c r="H30" s="512" t="str">
        <f t="array" ref="H30">IFERROR(INDEX($B$24:$B$41, MATCH(0, COUNTIF($H$23:H29, $B$24:$B$41&amp;"") + IF($B$24:$B$41="",1,0), 0)), "")</f>
        <v>IOR-00009</v>
      </c>
      <c r="I30" s="512" t="str">
        <f t="array" ref="I30">IFERROR(IF(INDEX($C$24:$C$41,MATCH(LEFT(H30,255),LEFT($B$24:$B$41,255),0))=0,"",INDEX($C$24:$C$41,MATCH(LEFT(H30,255),LEFT($B$24:$B$41,255),0))),"")</f>
        <v>HIV O-7: Percentage of other vulnerable populations who report the use of a condom at last sexual intercourse</v>
      </c>
      <c r="J30" s="512"/>
      <c r="K30" s="513" t="s">
        <v>2538</v>
      </c>
    </row>
    <row r="31" spans="2:11" s="11" customFormat="1" x14ac:dyDescent="0.2">
      <c r="B31" s="512" t="s">
        <v>2539</v>
      </c>
      <c r="C31" s="515" t="s">
        <v>2540</v>
      </c>
      <c r="D31" s="513"/>
      <c r="E31" s="512" t="s">
        <v>2143</v>
      </c>
      <c r="F31" s="512" t="str">
        <f t="array" ref="F31">IFERROR(INDEX($C$24:$C$41, MATCH(0, COUNTIF($F$23:F30, $C$24:$C$41&amp;"") + IF($C$24:$C$41="",1,0), 0)), "")</f>
        <v>HSS O-1: Percentage of women attending antenatal care</v>
      </c>
      <c r="G31" s="512" t="s">
        <v>2541</v>
      </c>
      <c r="H31" s="512" t="str">
        <f t="array" ref="H31">IFERROR(INDEX($B$24:$B$41, MATCH(0, COUNTIF($H$23:H30, $B$24:$B$41&amp;"") + IF($B$24:$B$41="",1,0), 0)), "")</f>
        <v>IOR-00022</v>
      </c>
      <c r="I31" s="512" t="str">
        <f t="array" ref="I31">IFERROR(IF(INDEX($C$24:$C$41,MATCH(LEFT(H31,255),LEFT($B$24:$B$41,255),0))=0,"",INDEX($C$24:$C$41,MATCH(LEFT(H31,255),LEFT($B$24:$B$41,255),0))),"")</f>
        <v>HSS O-1: Percentage of women attending antenatal care</v>
      </c>
      <c r="J31" s="512"/>
      <c r="K31" s="513" t="s">
        <v>2542</v>
      </c>
    </row>
    <row r="32" spans="2:11" s="11" customFormat="1" x14ac:dyDescent="0.2">
      <c r="B32" s="512" t="s">
        <v>2543</v>
      </c>
      <c r="C32" s="515" t="s">
        <v>2544</v>
      </c>
      <c r="D32" s="513"/>
      <c r="E32" s="512" t="s">
        <v>2143</v>
      </c>
      <c r="F32" s="512" t="str">
        <f t="array" ref="F32">IFERROR(INDEX($C$24:$C$41, MATCH(0, COUNTIF($F$23:F31, $C$24:$C$41&amp;"") + IF($C$24:$C$41="",1,0), 0)), "")</f>
        <v>HSS O-2: Percentage of births attended by skilled health professional</v>
      </c>
      <c r="G32" s="512" t="s">
        <v>2545</v>
      </c>
      <c r="H32" s="512" t="str">
        <f t="array" ref="H32">IFERROR(INDEX($B$24:$B$41, MATCH(0, COUNTIF($H$23:H31, $B$24:$B$41&amp;"") + IF($B$24:$B$41="",1,0), 0)), "")</f>
        <v>IOR-00023</v>
      </c>
      <c r="I32" s="512" t="str">
        <f t="array" ref="I32">IFERROR(IF(INDEX($C$24:$C$41,MATCH(LEFT(H32,255),LEFT($B$24:$B$41,255),0))=0,"",INDEX($C$24:$C$41,MATCH(LEFT(H32,255),LEFT($B$24:$B$41,255),0))),"")</f>
        <v>HSS O-2: Percentage of births attended by skilled health professional</v>
      </c>
      <c r="J32" s="512"/>
      <c r="K32" s="513" t="s">
        <v>2546</v>
      </c>
    </row>
    <row r="33" spans="1:11" s="11" customFormat="1" x14ac:dyDescent="0.2">
      <c r="B33" s="512" t="s">
        <v>2547</v>
      </c>
      <c r="C33" s="515" t="s">
        <v>2548</v>
      </c>
      <c r="D33" s="513"/>
      <c r="E33" s="512" t="s">
        <v>2143</v>
      </c>
      <c r="F33" s="512" t="str">
        <f t="array" ref="F33">IFERROR(INDEX($C$24:$C$41, MATCH(0, COUNTIF($F$23:F32, $C$24:$C$41&amp;"") + IF($C$24:$C$41="",1,0), 0)), "")</f>
        <v>HIV O-10: Percentage of women and men with non-regular partner in the past 12 months who report the use of a condom during their last intercourse</v>
      </c>
      <c r="G33" s="512" t="s">
        <v>2549</v>
      </c>
      <c r="H33" s="512" t="str">
        <f t="array" ref="H33">IFERROR(INDEX($B$24:$B$41, MATCH(0, COUNTIF($H$23:H32, $B$24:$B$41&amp;"") + IF($B$24:$B$41="",1,0), 0)), "")</f>
        <v>IOR-00065</v>
      </c>
      <c r="I33" s="512" t="str">
        <f t="array" ref="I33">IFERROR(IF(INDEX($C$24:$C$41,MATCH(LEFT(H33,255),LEFT($B$24:$B$41,255),0))=0,"",INDEX($C$24:$C$41,MATCH(LEFT(H33,255),LEFT($B$24:$B$41,255),0))),"")</f>
        <v>HIV O-10: Percentage of women and men with non-regular partner in the past 12 months who report the use of a condom during their last intercourse</v>
      </c>
      <c r="J33" s="512"/>
      <c r="K33" s="513" t="s">
        <v>2550</v>
      </c>
    </row>
    <row r="34" spans="1:11" s="11" customFormat="1" x14ac:dyDescent="0.2">
      <c r="B34" s="512" t="s">
        <v>2294</v>
      </c>
      <c r="C34" s="515" t="s">
        <v>2295</v>
      </c>
      <c r="D34" s="513" t="s">
        <v>2146</v>
      </c>
      <c r="E34" s="512" t="s">
        <v>2143</v>
      </c>
      <c r="F34" s="512" t="str">
        <f t="array" ref="F34">IFERROR(INDEX($C$24:$C$41, MATCH(0, COUNTIF($F$23:F33, $C$24:$C$41&amp;"") + IF($C$24:$C$41="",1,0), 0)), "")</f>
        <v>HIV O-4.1b(M): Percentage of transgender people reporting the use of a condom the last time they had sex with a partner</v>
      </c>
      <c r="G34" s="512" t="s">
        <v>2551</v>
      </c>
      <c r="H34" s="512" t="str">
        <f t="array" ref="H34">IFERROR(INDEX($B$24:$B$41, MATCH(0, COUNTIF($H$23:H33, $B$24:$B$41&amp;"") + IF($B$24:$B$41="",1,0), 0)), "")</f>
        <v>IOR-00066</v>
      </c>
      <c r="I34" s="512" t="str">
        <f t="array" ref="I34">IFERROR(IF(INDEX($C$24:$C$41,MATCH(LEFT(H34,255),LEFT($B$24:$B$41,255),0))=0,"",INDEX($C$24:$C$41,MATCH(LEFT(H34,255),LEFT($B$24:$B$41,255),0))),"")</f>
        <v>HIV O-4.1b(M): Percentage of transgender people reporting the use of a condom the last time they had sex with a partner</v>
      </c>
      <c r="J34" s="512"/>
      <c r="K34" s="513" t="s">
        <v>2552</v>
      </c>
    </row>
    <row r="35" spans="1:11" s="11" customFormat="1" x14ac:dyDescent="0.2">
      <c r="B35" s="512" t="s">
        <v>2298</v>
      </c>
      <c r="C35" s="515" t="s">
        <v>2299</v>
      </c>
      <c r="D35" s="513" t="s">
        <v>2532</v>
      </c>
      <c r="E35" s="512" t="s">
        <v>2143</v>
      </c>
      <c r="F35" s="512" t="str">
        <f t="array" ref="F35">IFERROR(INDEX($C$24:$C$41, MATCH(0, COUNTIF($F$23:F34, $C$24:$C$41&amp;"") + IF($C$24:$C$41="",1,0), 0)), "")</f>
        <v>HIV O-9: Percentage of people who inject drugs reporting condom use at the last sexual intercourse</v>
      </c>
      <c r="G35" s="512" t="s">
        <v>2553</v>
      </c>
      <c r="H35" s="512" t="str">
        <f t="array" ref="H35">IFERROR(INDEX($B$24:$B$41, MATCH(0, COUNTIF($H$23:H34, $B$24:$B$41&amp;"") + IF($B$24:$B$41="",1,0), 0)), "")</f>
        <v>IOR-00067</v>
      </c>
      <c r="I35" s="512" t="str">
        <f t="array" ref="I35">IFERROR(IF(INDEX($C$24:$C$41,MATCH(LEFT(H35,255),LEFT($B$24:$B$41,255),0))=0,"",INDEX($C$24:$C$41,MATCH(LEFT(H35,255),LEFT($B$24:$B$41,255),0))),"")</f>
        <v>HIV O-9: Percentage of people who inject drugs reporting condom use at the last sexual intercourse</v>
      </c>
      <c r="J35" s="512"/>
      <c r="K35" s="513" t="s">
        <v>2554</v>
      </c>
    </row>
    <row r="36" spans="1:11" s="11" customFormat="1" x14ac:dyDescent="0.2">
      <c r="B36" s="512" t="s">
        <v>2304</v>
      </c>
      <c r="C36" s="515" t="s">
        <v>2305</v>
      </c>
      <c r="D36" s="513" t="s">
        <v>2175</v>
      </c>
      <c r="E36" s="512" t="s">
        <v>2143</v>
      </c>
      <c r="F36" s="512" t="str">
        <f t="array" ref="F36">IFERROR(INDEX($C$24:$C$41, MATCH(0, COUNTIF($F$23:F35, $C$24:$C$41&amp;"") + IF($C$24:$C$41="",1,0), 0)), "")</f>
        <v>HIV O-11: Percentage of (estimated) people living with HIV who have been tested HIV-positive</v>
      </c>
      <c r="G36" s="512" t="s">
        <v>2555</v>
      </c>
      <c r="H36" s="512" t="str">
        <f t="array" ref="H36">IFERROR(INDEX($B$24:$B$41, MATCH(0, COUNTIF($H$23:H35, $B$24:$B$41&amp;"") + IF($B$24:$B$41="",1,0), 0)), "")</f>
        <v>IOR-00068</v>
      </c>
      <c r="I36" s="512" t="str">
        <f t="array" ref="I36">IFERROR(IF(INDEX($C$24:$C$41,MATCH(LEFT(H36,255),LEFT($B$24:$B$41,255),0))=0,"",INDEX($C$24:$C$41,MATCH(LEFT(H36,255),LEFT($B$24:$B$41,255),0))),"")</f>
        <v>HIV O-11: Percentage of (estimated) people living with HIV who have been tested HIV-positive</v>
      </c>
      <c r="J36" s="512"/>
      <c r="K36" s="513" t="s">
        <v>2556</v>
      </c>
    </row>
    <row r="37" spans="1:11" s="11" customFormat="1" x14ac:dyDescent="0.2">
      <c r="B37" s="512" t="s">
        <v>2557</v>
      </c>
      <c r="C37" s="515" t="s">
        <v>2558</v>
      </c>
      <c r="D37" s="513"/>
      <c r="E37" s="512" t="s">
        <v>2143</v>
      </c>
      <c r="F37" s="512" t="str">
        <f t="array" ref="F37">IFERROR(INDEX($C$24:$C$41, MATCH(0, COUNTIF($F$23:F36, $C$24:$C$41&amp;"") + IF($C$24:$C$41="",1,0), 0)), "")</f>
        <v>HIV O-12: Percentage of people living with HIV and on ART who are virologically suppressed (among all those currently on treatment who received a VL measurement regardless of when they started ART)</v>
      </c>
      <c r="G37" s="512" t="s">
        <v>2559</v>
      </c>
      <c r="H37" s="512" t="str">
        <f t="array" ref="H37">IFERROR(INDEX($B$24:$B$41, MATCH(0, COUNTIF($H$23:H36, $B$24:$B$41&amp;"") + IF($B$24:$B$41="",1,0), 0)), "")</f>
        <v>IOR-00069</v>
      </c>
      <c r="I37" s="512" t="str">
        <f t="array" ref="I37">IFERROR(IF(INDEX($C$24:$C$41,MATCH(LEFT(H37,255),LEFT($B$24:$B$41,255),0))=0,"",INDEX($C$24:$C$41,MATCH(LEFT(H37,255),LEFT($B$24:$B$41,255),0))),"")</f>
        <v>HIV O-12: Percentage of people living with HIV and on ART who are virologically suppressed (among all those currently on treatment who received a VL measurement regardless of when they started ART)</v>
      </c>
      <c r="J37" s="512"/>
      <c r="K37" s="513" t="s">
        <v>2560</v>
      </c>
    </row>
    <row r="38" spans="1:11" s="11" customFormat="1" x14ac:dyDescent="0.2">
      <c r="B38" s="512" t="s">
        <v>2561</v>
      </c>
      <c r="C38" s="515" t="s">
        <v>2562</v>
      </c>
      <c r="D38" s="513"/>
      <c r="E38" s="512" t="s">
        <v>2143</v>
      </c>
      <c r="F38" s="512" t="str">
        <f t="array" ref="F38">IFERROR(INDEX($C$24:$C$41, MATCH(0, COUNTIF($F$23:F37, $C$24:$C$41&amp;"") + IF($C$24:$C$41="",1,0), 0)), "")</f>
        <v>HIV O-13: Proportion of ever-married or partnered women aged 15-49 who experienced physical or sexual violence from a male intimate partner in the past 12 months</v>
      </c>
      <c r="G38" s="512" t="s">
        <v>2563</v>
      </c>
      <c r="H38" s="512" t="str">
        <f t="array" ref="H38">IFERROR(INDEX($B$24:$B$41, MATCH(0, COUNTIF($H$23:H37, $B$24:$B$41&amp;"") + IF($B$24:$B$41="",1,0), 0)), "")</f>
        <v>IOR-00070</v>
      </c>
      <c r="I38" s="512" t="str">
        <f t="array" ref="I38">IFERROR(IF(INDEX($C$24:$C$41,MATCH(LEFT(H38,255),LEFT($B$24:$B$41,255),0))=0,"",INDEX($C$24:$C$41,MATCH(LEFT(H38,255),LEFT($B$24:$B$41,255),0))),"")</f>
        <v>HIV O-13: Proportion of ever-married or partnered women aged 15-49 who experienced physical or sexual violence from a male intimate partner in the past 12 months</v>
      </c>
      <c r="J38" s="512"/>
      <c r="K38" s="513" t="s">
        <v>2564</v>
      </c>
    </row>
    <row r="39" spans="1:11" s="11" customFormat="1" x14ac:dyDescent="0.2">
      <c r="B39" s="512" t="s">
        <v>2565</v>
      </c>
      <c r="C39" s="515" t="s">
        <v>2566</v>
      </c>
      <c r="D39" s="513"/>
      <c r="E39" s="512" t="s">
        <v>2143</v>
      </c>
      <c r="F39" s="512" t="str">
        <f t="array" ref="F39">IFERROR(INDEX($C$24:$C$41, MATCH(0, COUNTIF($F$23:F38, $C$24:$C$41&amp;"") + IF($C$24:$C$41="",1,0), 0)), "")</f>
        <v>HIV O-14: Percentage of women and men aged 15–49 who report discriminatory attitudes towards people living with HIV</v>
      </c>
      <c r="G39" s="512" t="s">
        <v>2567</v>
      </c>
      <c r="H39" s="512" t="str">
        <f t="array" ref="H39">IFERROR(INDEX($B$24:$B$41, MATCH(0, COUNTIF($H$23:H38, $B$24:$B$41&amp;"") + IF($B$24:$B$41="",1,0), 0)), "")</f>
        <v>IOR-00071</v>
      </c>
      <c r="I39" s="512" t="str">
        <f t="array" ref="I39">IFERROR(IF(INDEX($C$24:$C$41,MATCH(LEFT(H39,255),LEFT($B$24:$B$41,255),0))=0,"",INDEX($C$24:$C$41,MATCH(LEFT(H39,255),LEFT($B$24:$B$41,255),0))),"")</f>
        <v>HIV O-14: Percentage of women and men aged 15–49 who report discriminatory attitudes towards people living with HIV</v>
      </c>
      <c r="J39" s="512"/>
      <c r="K39" s="513" t="s">
        <v>2568</v>
      </c>
    </row>
    <row r="40" spans="1:11" s="11" customFormat="1" x14ac:dyDescent="0.2">
      <c r="B40" s="512" t="s">
        <v>2569</v>
      </c>
      <c r="C40" s="515" t="s">
        <v>2570</v>
      </c>
      <c r="D40" s="513"/>
      <c r="E40" s="512" t="s">
        <v>2143</v>
      </c>
      <c r="F40" s="512" t="str">
        <f t="array" ref="F40">IFERROR(INDEX($C$24:$C$41, MATCH(0, COUNTIF($F$23:F39, $C$24:$C$41&amp;"") + IF($C$24:$C$41="",1,0), 0)), "")</f>
        <v>HIV O-15: Percent of people living with HIV who experienced recent discrimination at health care facilities</v>
      </c>
      <c r="G40" s="512" t="s">
        <v>2571</v>
      </c>
      <c r="H40" s="512" t="str">
        <f t="array" ref="H40">IFERROR(INDEX($B$24:$B$41, MATCH(0, COUNTIF($H$23:H39, $B$24:$B$41&amp;"") + IF($B$24:$B$41="",1,0), 0)), "")</f>
        <v>IOR-00072</v>
      </c>
      <c r="I40" s="512" t="str">
        <f t="array" ref="I40">IFERROR(IF(INDEX($C$24:$C$41,MATCH(LEFT(H40,255),LEFT($B$24:$B$41,255),0))=0,"",INDEX($C$24:$C$41,MATCH(LEFT(H40,255),LEFT($B$24:$B$41,255),0))),"")</f>
        <v>HIV O-15: Percent of people living with HIV who experienced recent discrimination at health care facilities</v>
      </c>
      <c r="J40" s="512"/>
      <c r="K40" s="513" t="s">
        <v>2572</v>
      </c>
    </row>
    <row r="42" spans="1:11" x14ac:dyDescent="0.2">
      <c r="B42" s="2" t="s">
        <v>172</v>
      </c>
    </row>
    <row r="43" spans="1:11" x14ac:dyDescent="0.2">
      <c r="A43" s="518" t="s">
        <v>1</v>
      </c>
      <c r="B43" s="519" t="s">
        <v>140</v>
      </c>
      <c r="C43" s="519" t="s">
        <v>57</v>
      </c>
      <c r="D43" s="519" t="s">
        <v>59</v>
      </c>
      <c r="E43" s="519" t="s">
        <v>136</v>
      </c>
      <c r="F43" s="519" t="s">
        <v>137</v>
      </c>
      <c r="G43" s="519" t="s">
        <v>62</v>
      </c>
    </row>
    <row r="44" spans="1:11" hidden="1" x14ac:dyDescent="0.2">
      <c r="A44" s="519" t="s">
        <v>135</v>
      </c>
      <c r="B44" s="520" t="s">
        <v>105</v>
      </c>
      <c r="C44" s="521" t="s">
        <v>67</v>
      </c>
      <c r="D44" s="520" t="s">
        <v>58</v>
      </c>
      <c r="E44" s="519"/>
      <c r="F44" s="519"/>
      <c r="G44" s="519" t="s">
        <v>61</v>
      </c>
    </row>
    <row r="45" spans="1:11" s="11" customFormat="1" x14ac:dyDescent="0.2">
      <c r="A45" s="519" t="s">
        <v>2619</v>
      </c>
      <c r="B45" s="520" t="s">
        <v>2683</v>
      </c>
      <c r="C45" s="521" t="s">
        <v>2684</v>
      </c>
      <c r="D45" s="520"/>
      <c r="E45" s="519"/>
      <c r="F45" s="519"/>
      <c r="G45" s="519" t="s">
        <v>2685</v>
      </c>
    </row>
    <row r="46" spans="1:11" s="11" customFormat="1" x14ac:dyDescent="0.2">
      <c r="A46" s="519" t="s">
        <v>2619</v>
      </c>
      <c r="B46" s="520" t="s">
        <v>2686</v>
      </c>
      <c r="C46" s="521" t="s">
        <v>2687</v>
      </c>
      <c r="D46" s="520"/>
      <c r="E46" s="519"/>
      <c r="F46" s="519"/>
      <c r="G46" s="519" t="s">
        <v>2688</v>
      </c>
    </row>
    <row r="47" spans="1:11" s="11" customFormat="1" x14ac:dyDescent="0.2">
      <c r="A47" s="519" t="s">
        <v>2619</v>
      </c>
      <c r="B47" s="520" t="s">
        <v>2689</v>
      </c>
      <c r="C47" s="521" t="s">
        <v>2690</v>
      </c>
      <c r="D47" s="520"/>
      <c r="E47" s="519"/>
      <c r="F47" s="519"/>
      <c r="G47" s="519" t="s">
        <v>2691</v>
      </c>
    </row>
    <row r="48" spans="1:11" s="11" customFormat="1" x14ac:dyDescent="0.2">
      <c r="A48" s="519" t="s">
        <v>2584</v>
      </c>
      <c r="B48" s="520" t="s">
        <v>2692</v>
      </c>
      <c r="C48" s="521" t="s">
        <v>2693</v>
      </c>
      <c r="D48" s="520"/>
      <c r="E48" s="519"/>
      <c r="F48" s="519"/>
      <c r="G48" s="519" t="s">
        <v>2694</v>
      </c>
    </row>
    <row r="49" spans="1:7" s="11" customFormat="1" x14ac:dyDescent="0.2">
      <c r="A49" s="519" t="s">
        <v>2584</v>
      </c>
      <c r="B49" s="520" t="s">
        <v>2695</v>
      </c>
      <c r="C49" s="521" t="s">
        <v>2696</v>
      </c>
      <c r="D49" s="520"/>
      <c r="E49" s="519"/>
      <c r="F49" s="519"/>
      <c r="G49" s="519" t="s">
        <v>2697</v>
      </c>
    </row>
    <row r="50" spans="1:7" s="11" customFormat="1" x14ac:dyDescent="0.2">
      <c r="A50" s="519" t="s">
        <v>2584</v>
      </c>
      <c r="B50" s="520" t="s">
        <v>2698</v>
      </c>
      <c r="C50" s="521" t="s">
        <v>2699</v>
      </c>
      <c r="D50" s="520"/>
      <c r="E50" s="519"/>
      <c r="F50" s="519"/>
      <c r="G50" s="519" t="s">
        <v>2700</v>
      </c>
    </row>
    <row r="51" spans="1:7" s="11" customFormat="1" x14ac:dyDescent="0.2">
      <c r="A51" s="519" t="s">
        <v>2579</v>
      </c>
      <c r="B51" s="520" t="s">
        <v>2701</v>
      </c>
      <c r="C51" s="521" t="s">
        <v>2702</v>
      </c>
      <c r="D51" s="520"/>
      <c r="E51" s="519"/>
      <c r="F51" s="519"/>
      <c r="G51" s="519" t="s">
        <v>2703</v>
      </c>
    </row>
    <row r="52" spans="1:7" s="11" customFormat="1" x14ac:dyDescent="0.2">
      <c r="A52" s="519" t="s">
        <v>2579</v>
      </c>
      <c r="B52" s="520" t="s">
        <v>2704</v>
      </c>
      <c r="C52" s="521" t="s">
        <v>2705</v>
      </c>
      <c r="D52" s="520"/>
      <c r="E52" s="519"/>
      <c r="F52" s="519"/>
      <c r="G52" s="519" t="s">
        <v>2706</v>
      </c>
    </row>
    <row r="53" spans="1:7" s="11" customFormat="1" x14ac:dyDescent="0.2">
      <c r="A53" s="519" t="s">
        <v>2579</v>
      </c>
      <c r="B53" s="520" t="s">
        <v>2707</v>
      </c>
      <c r="C53" s="521" t="s">
        <v>2708</v>
      </c>
      <c r="D53" s="520"/>
      <c r="E53" s="519"/>
      <c r="F53" s="519"/>
      <c r="G53" s="519" t="s">
        <v>2709</v>
      </c>
    </row>
    <row r="54" spans="1:7" s="11" customFormat="1" x14ac:dyDescent="0.2">
      <c r="A54" s="519" t="s">
        <v>2579</v>
      </c>
      <c r="B54" s="520" t="s">
        <v>2710</v>
      </c>
      <c r="C54" s="521" t="s">
        <v>2711</v>
      </c>
      <c r="D54" s="520"/>
      <c r="E54" s="519"/>
      <c r="F54" s="519"/>
      <c r="G54" s="519" t="s">
        <v>2712</v>
      </c>
    </row>
    <row r="55" spans="1:7" s="11" customFormat="1" x14ac:dyDescent="0.2">
      <c r="A55" s="519" t="s">
        <v>2624</v>
      </c>
      <c r="B55" s="520" t="s">
        <v>2713</v>
      </c>
      <c r="C55" s="521" t="s">
        <v>2714</v>
      </c>
      <c r="D55" s="520"/>
      <c r="E55" s="519"/>
      <c r="F55" s="519"/>
      <c r="G55" s="519" t="s">
        <v>2715</v>
      </c>
    </row>
    <row r="56" spans="1:7" s="11" customFormat="1" x14ac:dyDescent="0.2">
      <c r="A56" s="519" t="s">
        <v>2624</v>
      </c>
      <c r="B56" s="520" t="s">
        <v>2716</v>
      </c>
      <c r="C56" s="521" t="s">
        <v>2717</v>
      </c>
      <c r="D56" s="520"/>
      <c r="E56" s="519"/>
      <c r="F56" s="519"/>
      <c r="G56" s="519" t="s">
        <v>2718</v>
      </c>
    </row>
    <row r="57" spans="1:7" s="11" customFormat="1" x14ac:dyDescent="0.2">
      <c r="A57" s="519" t="s">
        <v>2614</v>
      </c>
      <c r="B57" s="520" t="s">
        <v>2719</v>
      </c>
      <c r="C57" s="521" t="s">
        <v>2720</v>
      </c>
      <c r="D57" s="520"/>
      <c r="E57" s="519"/>
      <c r="F57" s="519"/>
      <c r="G57" s="519" t="s">
        <v>2721</v>
      </c>
    </row>
    <row r="58" spans="1:7" s="11" customFormat="1" x14ac:dyDescent="0.2">
      <c r="A58" s="519" t="s">
        <v>2614</v>
      </c>
      <c r="B58" s="520" t="s">
        <v>2722</v>
      </c>
      <c r="C58" s="521" t="s">
        <v>2723</v>
      </c>
      <c r="D58" s="520"/>
      <c r="E58" s="519"/>
      <c r="F58" s="519"/>
      <c r="G58" s="519" t="s">
        <v>2724</v>
      </c>
    </row>
    <row r="59" spans="1:7" s="11" customFormat="1" x14ac:dyDescent="0.2">
      <c r="A59" s="519" t="s">
        <v>2614</v>
      </c>
      <c r="B59" s="520" t="s">
        <v>2437</v>
      </c>
      <c r="C59" s="521" t="s">
        <v>2438</v>
      </c>
      <c r="D59" s="520" t="s">
        <v>2725</v>
      </c>
      <c r="E59" s="519"/>
      <c r="F59" s="519"/>
      <c r="G59" s="519" t="s">
        <v>2726</v>
      </c>
    </row>
    <row r="60" spans="1:7" s="11" customFormat="1" x14ac:dyDescent="0.2">
      <c r="A60" s="519" t="s">
        <v>2614</v>
      </c>
      <c r="B60" s="520" t="s">
        <v>2727</v>
      </c>
      <c r="C60" s="521" t="s">
        <v>2728</v>
      </c>
      <c r="D60" s="520"/>
      <c r="E60" s="519"/>
      <c r="F60" s="519"/>
      <c r="G60" s="519" t="s">
        <v>2729</v>
      </c>
    </row>
    <row r="61" spans="1:7" s="11" customFormat="1" x14ac:dyDescent="0.2">
      <c r="A61" s="519" t="s">
        <v>2609</v>
      </c>
      <c r="B61" s="520" t="s">
        <v>2730</v>
      </c>
      <c r="C61" s="521" t="s">
        <v>2731</v>
      </c>
      <c r="D61" s="520"/>
      <c r="E61" s="519"/>
      <c r="F61" s="519"/>
      <c r="G61" s="519" t="s">
        <v>2732</v>
      </c>
    </row>
    <row r="62" spans="1:7" s="11" customFormat="1" x14ac:dyDescent="0.2">
      <c r="A62" s="519" t="s">
        <v>2609</v>
      </c>
      <c r="B62" s="520" t="s">
        <v>2733</v>
      </c>
      <c r="C62" s="521" t="s">
        <v>2734</v>
      </c>
      <c r="D62" s="520"/>
      <c r="E62" s="519"/>
      <c r="F62" s="519"/>
      <c r="G62" s="519" t="s">
        <v>2735</v>
      </c>
    </row>
    <row r="63" spans="1:7" s="11" customFormat="1" x14ac:dyDescent="0.2">
      <c r="A63" s="519" t="s">
        <v>2609</v>
      </c>
      <c r="B63" s="520" t="s">
        <v>2736</v>
      </c>
      <c r="C63" s="521" t="s">
        <v>2737</v>
      </c>
      <c r="D63" s="520"/>
      <c r="E63" s="519"/>
      <c r="F63" s="519"/>
      <c r="G63" s="519" t="s">
        <v>2738</v>
      </c>
    </row>
    <row r="64" spans="1:7" s="11" customFormat="1" x14ac:dyDescent="0.2">
      <c r="A64" s="519" t="s">
        <v>2679</v>
      </c>
      <c r="B64" s="520" t="s">
        <v>2387</v>
      </c>
      <c r="C64" s="521" t="s">
        <v>2388</v>
      </c>
      <c r="D64" s="520" t="s">
        <v>2739</v>
      </c>
      <c r="E64" s="519"/>
      <c r="F64" s="519"/>
      <c r="G64" s="519" t="s">
        <v>2740</v>
      </c>
    </row>
    <row r="65" spans="1:7" s="11" customFormat="1" x14ac:dyDescent="0.2">
      <c r="A65" s="519" t="s">
        <v>2679</v>
      </c>
      <c r="B65" s="520" t="s">
        <v>2409</v>
      </c>
      <c r="C65" s="521" t="s">
        <v>2410</v>
      </c>
      <c r="D65" s="520" t="s">
        <v>2175</v>
      </c>
      <c r="E65" s="519"/>
      <c r="F65" s="519"/>
      <c r="G65" s="519" t="s">
        <v>2741</v>
      </c>
    </row>
    <row r="66" spans="1:7" s="11" customFormat="1" x14ac:dyDescent="0.2">
      <c r="A66" s="519" t="s">
        <v>2679</v>
      </c>
      <c r="B66" s="520" t="s">
        <v>2461</v>
      </c>
      <c r="C66" s="521" t="s">
        <v>2462</v>
      </c>
      <c r="D66" s="520" t="s">
        <v>2188</v>
      </c>
      <c r="E66" s="519"/>
      <c r="F66" s="519"/>
      <c r="G66" s="519" t="s">
        <v>2742</v>
      </c>
    </row>
    <row r="67" spans="1:7" s="11" customFormat="1" x14ac:dyDescent="0.2">
      <c r="A67" s="519" t="s">
        <v>2679</v>
      </c>
      <c r="B67" s="520" t="s">
        <v>2743</v>
      </c>
      <c r="C67" s="521" t="s">
        <v>2744</v>
      </c>
      <c r="D67" s="520"/>
      <c r="E67" s="519"/>
      <c r="F67" s="519"/>
      <c r="G67" s="519" t="s">
        <v>2745</v>
      </c>
    </row>
    <row r="68" spans="1:7" s="11" customFormat="1" x14ac:dyDescent="0.2">
      <c r="A68" s="519" t="s">
        <v>2679</v>
      </c>
      <c r="B68" s="520" t="s">
        <v>2746</v>
      </c>
      <c r="C68" s="521" t="s">
        <v>2747</v>
      </c>
      <c r="D68" s="520"/>
      <c r="E68" s="519"/>
      <c r="F68" s="519"/>
      <c r="G68" s="519" t="s">
        <v>2748</v>
      </c>
    </row>
    <row r="69" spans="1:7" s="11" customFormat="1" x14ac:dyDescent="0.2">
      <c r="A69" s="519" t="s">
        <v>2674</v>
      </c>
      <c r="B69" s="520" t="s">
        <v>2749</v>
      </c>
      <c r="C69" s="521" t="s">
        <v>2750</v>
      </c>
      <c r="D69" s="520"/>
      <c r="E69" s="519"/>
      <c r="F69" s="519"/>
      <c r="G69" s="519" t="s">
        <v>2751</v>
      </c>
    </row>
    <row r="70" spans="1:7" s="11" customFormat="1" x14ac:dyDescent="0.2">
      <c r="A70" s="519" t="s">
        <v>2674</v>
      </c>
      <c r="B70" s="520" t="s">
        <v>2752</v>
      </c>
      <c r="C70" s="521" t="s">
        <v>2753</v>
      </c>
      <c r="D70" s="520"/>
      <c r="E70" s="519"/>
      <c r="F70" s="519"/>
      <c r="G70" s="519" t="s">
        <v>2754</v>
      </c>
    </row>
    <row r="71" spans="1:7" s="11" customFormat="1" x14ac:dyDescent="0.2">
      <c r="A71" s="519" t="s">
        <v>2674</v>
      </c>
      <c r="B71" s="520" t="s">
        <v>2755</v>
      </c>
      <c r="C71" s="521" t="s">
        <v>2756</v>
      </c>
      <c r="D71" s="520"/>
      <c r="E71" s="519"/>
      <c r="F71" s="519"/>
      <c r="G71" s="519" t="s">
        <v>2757</v>
      </c>
    </row>
    <row r="72" spans="1:7" s="11" customFormat="1" x14ac:dyDescent="0.2">
      <c r="A72" s="519" t="s">
        <v>2674</v>
      </c>
      <c r="B72" s="520" t="s">
        <v>2758</v>
      </c>
      <c r="C72" s="521" t="s">
        <v>2759</v>
      </c>
      <c r="D72" s="520"/>
      <c r="E72" s="519"/>
      <c r="F72" s="519"/>
      <c r="G72" s="519" t="s">
        <v>2760</v>
      </c>
    </row>
    <row r="73" spans="1:7" s="11" customFormat="1" x14ac:dyDescent="0.2">
      <c r="A73" s="519" t="s">
        <v>2659</v>
      </c>
      <c r="B73" s="520" t="s">
        <v>2761</v>
      </c>
      <c r="C73" s="521" t="s">
        <v>2762</v>
      </c>
      <c r="D73" s="520"/>
      <c r="E73" s="519"/>
      <c r="F73" s="519"/>
      <c r="G73" s="519" t="s">
        <v>2763</v>
      </c>
    </row>
    <row r="74" spans="1:7" s="11" customFormat="1" x14ac:dyDescent="0.2">
      <c r="A74" s="519" t="s">
        <v>2659</v>
      </c>
      <c r="B74" s="520" t="s">
        <v>2764</v>
      </c>
      <c r="C74" s="521" t="s">
        <v>2765</v>
      </c>
      <c r="D74" s="520"/>
      <c r="E74" s="519"/>
      <c r="F74" s="519"/>
      <c r="G74" s="519" t="s">
        <v>2766</v>
      </c>
    </row>
    <row r="75" spans="1:7" s="11" customFormat="1" x14ac:dyDescent="0.2">
      <c r="A75" s="519" t="s">
        <v>2654</v>
      </c>
      <c r="B75" s="520" t="s">
        <v>2767</v>
      </c>
      <c r="C75" s="521" t="s">
        <v>2768</v>
      </c>
      <c r="D75" s="520"/>
      <c r="E75" s="519"/>
      <c r="F75" s="519"/>
      <c r="G75" s="519" t="s">
        <v>2769</v>
      </c>
    </row>
    <row r="76" spans="1:7" s="11" customFormat="1" x14ac:dyDescent="0.2">
      <c r="A76" s="519" t="s">
        <v>2654</v>
      </c>
      <c r="B76" s="520" t="s">
        <v>2770</v>
      </c>
      <c r="C76" s="521" t="s">
        <v>2771</v>
      </c>
      <c r="D76" s="520"/>
      <c r="E76" s="519"/>
      <c r="F76" s="519"/>
      <c r="G76" s="519" t="s">
        <v>2772</v>
      </c>
    </row>
    <row r="77" spans="1:7" s="11" customFormat="1" x14ac:dyDescent="0.2">
      <c r="A77" s="519" t="s">
        <v>2654</v>
      </c>
      <c r="B77" s="520" t="s">
        <v>2773</v>
      </c>
      <c r="C77" s="521" t="s">
        <v>2774</v>
      </c>
      <c r="D77" s="520"/>
      <c r="E77" s="519"/>
      <c r="F77" s="519"/>
      <c r="G77" s="519" t="s">
        <v>2775</v>
      </c>
    </row>
    <row r="78" spans="1:7" s="11" customFormat="1" x14ac:dyDescent="0.2">
      <c r="A78" s="519" t="s">
        <v>2654</v>
      </c>
      <c r="B78" s="520" t="s">
        <v>2776</v>
      </c>
      <c r="C78" s="521" t="s">
        <v>2777</v>
      </c>
      <c r="D78" s="520"/>
      <c r="E78" s="519"/>
      <c r="F78" s="519"/>
      <c r="G78" s="519" t="s">
        <v>2778</v>
      </c>
    </row>
    <row r="79" spans="1:7" s="11" customFormat="1" x14ac:dyDescent="0.2">
      <c r="A79" s="519" t="s">
        <v>2654</v>
      </c>
      <c r="B79" s="520" t="s">
        <v>2779</v>
      </c>
      <c r="C79" s="521" t="s">
        <v>2780</v>
      </c>
      <c r="D79" s="520"/>
      <c r="E79" s="519"/>
      <c r="F79" s="519"/>
      <c r="G79" s="519" t="s">
        <v>2781</v>
      </c>
    </row>
    <row r="80" spans="1:7" s="11" customFormat="1" x14ac:dyDescent="0.2">
      <c r="A80" s="519" t="s">
        <v>2669</v>
      </c>
      <c r="B80" s="520" t="s">
        <v>2782</v>
      </c>
      <c r="C80" s="521" t="s">
        <v>2783</v>
      </c>
      <c r="D80" s="520"/>
      <c r="E80" s="519"/>
      <c r="F80" s="519"/>
      <c r="G80" s="519" t="s">
        <v>2784</v>
      </c>
    </row>
    <row r="81" spans="1:13" s="11" customFormat="1" x14ac:dyDescent="0.2">
      <c r="A81" s="519" t="s">
        <v>2669</v>
      </c>
      <c r="B81" s="520" t="s">
        <v>2785</v>
      </c>
      <c r="C81" s="521" t="s">
        <v>2786</v>
      </c>
      <c r="D81" s="520"/>
      <c r="E81" s="519"/>
      <c r="F81" s="519"/>
      <c r="G81" s="519" t="s">
        <v>2787</v>
      </c>
    </row>
    <row r="82" spans="1:13" s="11" customFormat="1" x14ac:dyDescent="0.2">
      <c r="A82" s="519" t="s">
        <v>2644</v>
      </c>
      <c r="B82" s="520" t="s">
        <v>2788</v>
      </c>
      <c r="C82" s="521" t="s">
        <v>2789</v>
      </c>
      <c r="D82" s="520"/>
      <c r="E82" s="519"/>
      <c r="F82" s="519"/>
      <c r="G82" s="519" t="s">
        <v>2790</v>
      </c>
    </row>
    <row r="83" spans="1:13" s="11" customFormat="1" x14ac:dyDescent="0.2">
      <c r="A83" s="519" t="s">
        <v>2649</v>
      </c>
      <c r="B83" s="520" t="s">
        <v>2791</v>
      </c>
      <c r="C83" s="521" t="s">
        <v>2792</v>
      </c>
      <c r="D83" s="520"/>
      <c r="E83" s="519"/>
      <c r="F83" s="519"/>
      <c r="G83" s="519" t="s">
        <v>2793</v>
      </c>
    </row>
    <row r="84" spans="1:13" s="11" customFormat="1" x14ac:dyDescent="0.2">
      <c r="A84" s="519" t="s">
        <v>2649</v>
      </c>
      <c r="B84" s="520" t="s">
        <v>2794</v>
      </c>
      <c r="C84" s="521" t="s">
        <v>2795</v>
      </c>
      <c r="D84" s="520"/>
      <c r="E84" s="519"/>
      <c r="F84" s="519"/>
      <c r="G84" s="519" t="s">
        <v>2796</v>
      </c>
    </row>
    <row r="85" spans="1:13" s="11" customFormat="1" x14ac:dyDescent="0.2">
      <c r="A85" s="519" t="s">
        <v>2649</v>
      </c>
      <c r="B85" s="520" t="s">
        <v>2797</v>
      </c>
      <c r="C85" s="521" t="s">
        <v>2798</v>
      </c>
      <c r="D85" s="520"/>
      <c r="E85" s="519"/>
      <c r="F85" s="519"/>
      <c r="G85" s="519" t="s">
        <v>2799</v>
      </c>
    </row>
    <row r="86" spans="1:13" s="11" customFormat="1" x14ac:dyDescent="0.2">
      <c r="A86" s="519" t="s">
        <v>2589</v>
      </c>
      <c r="B86" s="520" t="s">
        <v>2800</v>
      </c>
      <c r="C86" s="521" t="s">
        <v>2801</v>
      </c>
      <c r="D86" s="520"/>
      <c r="E86" s="519"/>
      <c r="F86" s="519"/>
      <c r="G86" s="519" t="s">
        <v>2802</v>
      </c>
    </row>
    <row r="87" spans="1:13" s="11" customFormat="1" x14ac:dyDescent="0.2">
      <c r="A87" s="519" t="s">
        <v>2589</v>
      </c>
      <c r="B87" s="520" t="s">
        <v>2803</v>
      </c>
      <c r="C87" s="521" t="s">
        <v>2804</v>
      </c>
      <c r="D87" s="520"/>
      <c r="E87" s="519"/>
      <c r="F87" s="519"/>
      <c r="G87" s="519" t="s">
        <v>2805</v>
      </c>
    </row>
    <row r="88" spans="1:13" s="11" customFormat="1" x14ac:dyDescent="0.2">
      <c r="A88" s="519" t="s">
        <v>2589</v>
      </c>
      <c r="B88" s="520" t="s">
        <v>2806</v>
      </c>
      <c r="C88" s="521" t="s">
        <v>2807</v>
      </c>
      <c r="D88" s="520"/>
      <c r="E88" s="519"/>
      <c r="F88" s="519"/>
      <c r="G88" s="519" t="s">
        <v>2808</v>
      </c>
    </row>
    <row r="89" spans="1:13" s="11" customFormat="1" x14ac:dyDescent="0.2">
      <c r="A89" s="519" t="s">
        <v>2599</v>
      </c>
      <c r="B89" s="520" t="s">
        <v>2447</v>
      </c>
      <c r="C89" s="521" t="s">
        <v>2448</v>
      </c>
      <c r="D89" s="520" t="s">
        <v>2809</v>
      </c>
      <c r="E89" s="519"/>
      <c r="F89" s="519"/>
      <c r="G89" s="519" t="s">
        <v>2810</v>
      </c>
    </row>
    <row r="90" spans="1:13" s="11" customFormat="1" x14ac:dyDescent="0.2">
      <c r="A90" s="519" t="s">
        <v>2574</v>
      </c>
      <c r="B90" s="520" t="s">
        <v>2811</v>
      </c>
      <c r="C90" s="521" t="s">
        <v>2812</v>
      </c>
      <c r="D90" s="520"/>
      <c r="E90" s="519"/>
      <c r="F90" s="519"/>
      <c r="G90" s="519" t="s">
        <v>2813</v>
      </c>
    </row>
    <row r="91" spans="1:13" s="11" customFormat="1" x14ac:dyDescent="0.2">
      <c r="A91" s="519" t="s">
        <v>2574</v>
      </c>
      <c r="B91" s="520" t="s">
        <v>2814</v>
      </c>
      <c r="C91" s="521" t="s">
        <v>2815</v>
      </c>
      <c r="D91" s="520"/>
      <c r="E91" s="519"/>
      <c r="F91" s="519"/>
      <c r="G91" s="519" t="s">
        <v>2816</v>
      </c>
    </row>
    <row r="92" spans="1:13" s="11" customFormat="1" x14ac:dyDescent="0.2">
      <c r="A92" s="519" t="s">
        <v>2574</v>
      </c>
      <c r="B92" s="520" t="s">
        <v>2817</v>
      </c>
      <c r="C92" s="521" t="s">
        <v>2818</v>
      </c>
      <c r="D92" s="520"/>
      <c r="E92" s="519"/>
      <c r="F92" s="519"/>
      <c r="G92" s="519" t="s">
        <v>2819</v>
      </c>
    </row>
    <row r="94" spans="1:13" x14ac:dyDescent="0.2">
      <c r="B94" s="2" t="s">
        <v>134</v>
      </c>
    </row>
    <row r="95" spans="1:13" x14ac:dyDescent="0.2">
      <c r="B95" s="11" t="s">
        <v>315</v>
      </c>
      <c r="C95" s="512" t="s">
        <v>76</v>
      </c>
      <c r="D95" s="512" t="s">
        <v>267</v>
      </c>
      <c r="E95" s="512" t="s">
        <v>119</v>
      </c>
      <c r="F95" s="512" t="s">
        <v>268</v>
      </c>
      <c r="G95" s="512" t="s">
        <v>62</v>
      </c>
      <c r="H95" s="512" t="s">
        <v>150</v>
      </c>
      <c r="I95" s="512" t="s">
        <v>316</v>
      </c>
      <c r="J95" s="512" t="s">
        <v>313</v>
      </c>
      <c r="K95" s="512"/>
      <c r="L95" s="512"/>
      <c r="M95" s="512" t="s">
        <v>311</v>
      </c>
    </row>
    <row r="96" spans="1:13" hidden="1" x14ac:dyDescent="0.2">
      <c r="B96" s="1" t="str">
        <f t="array" ref="B96">IFERROR(INDEX($C$96:$C$119, MATCH(0, COUNTIF($B$95:B95, $C$96:$C$119&amp;"") + IF($C$96:$C$119="",1,0), 0)), "")</f>
        <v>--Select--</v>
      </c>
      <c r="C96" s="515" t="s">
        <v>67</v>
      </c>
      <c r="D96" s="512" t="s">
        <v>122</v>
      </c>
      <c r="E96" s="512" t="s">
        <v>118</v>
      </c>
      <c r="F96" s="512" t="str">
        <f>C96</f>
        <v>--Select--</v>
      </c>
      <c r="G96" s="512" t="s">
        <v>61</v>
      </c>
      <c r="H96" s="516" t="s">
        <v>149</v>
      </c>
      <c r="I96" s="512" t="str">
        <f t="array" ref="I96">IFERROR(INDEX($D$96:$D$119, MATCH(0, COUNTIF($I$95:I95, $D$96:$D$119&amp;"") + IF($D$96:$D$119="",1,0), 0)), "")</f>
        <v>[Module-Coverage-Intervention Reference (Name)]</v>
      </c>
      <c r="J96" s="512" t="str">
        <f t="array" ref="J96">IFERROR(IF(INDEX($C$96:$C$119,MATCH(LEFT(I96,255),LEFT($D$96:$D$119,255),0))=0,"",INDEX($C$96:$C$119,MATCH(LEFT(I96,255),LEFT($D$96:$D$119,255),0))),"")</f>
        <v>--Select--</v>
      </c>
      <c r="K96" s="512"/>
      <c r="L96" s="512"/>
      <c r="M96" s="513" t="s">
        <v>310</v>
      </c>
    </row>
    <row r="97" spans="3:13" s="11" customFormat="1" x14ac:dyDescent="0.2">
      <c r="C97" s="515" t="s">
        <v>2573</v>
      </c>
      <c r="D97" s="512" t="s">
        <v>2574</v>
      </c>
      <c r="E97" s="512" t="s">
        <v>2143</v>
      </c>
      <c r="F97" s="517" t="str">
        <f t="shared" ref="F97:F118" si="0">C97</f>
        <v>Comprehensive prevention programs for MSM</v>
      </c>
      <c r="G97" s="512" t="s">
        <v>2575</v>
      </c>
      <c r="H97" s="516" t="s">
        <v>2576</v>
      </c>
      <c r="I97" s="512" t="str">
        <f t="array" ref="I97">IFERROR(INDEX($D$96:$D$119, MATCH(0, COUNTIF($I$95:I96, $D$96:$D$119&amp;"") + IF($D$96:$D$119="",1,0), 0)), "")</f>
        <v>MCI-00534</v>
      </c>
      <c r="J97" s="512" t="str">
        <f t="array" ref="J97">IFERROR(IF(INDEX($C$96:$C$119,MATCH(LEFT(I97,255),LEFT($D$96:$D$119,255),0))=0,"",INDEX($C$96:$C$119,MATCH(LEFT(I97,255),LEFT($D$96:$D$119,255),0))),"")</f>
        <v>Comprehensive prevention programs for MSM</v>
      </c>
      <c r="K97" s="512"/>
      <c r="L97" s="512"/>
      <c r="M97" s="513" t="s">
        <v>2577</v>
      </c>
    </row>
    <row r="98" spans="3:13" s="11" customFormat="1" x14ac:dyDescent="0.2">
      <c r="C98" s="515" t="s">
        <v>2578</v>
      </c>
      <c r="D98" s="512" t="s">
        <v>2579</v>
      </c>
      <c r="E98" s="512" t="s">
        <v>2143</v>
      </c>
      <c r="F98" s="517" t="str">
        <f t="shared" si="0"/>
        <v>Comprehensive prevention programs for people who inject drugs (PWID) and their partners</v>
      </c>
      <c r="G98" s="512" t="s">
        <v>2580</v>
      </c>
      <c r="H98" s="516" t="s">
        <v>2581</v>
      </c>
      <c r="I98" s="512" t="str">
        <f t="array" ref="I98">IFERROR(INDEX($D$96:$D$119, MATCH(0, COUNTIF($I$95:I97, $D$96:$D$119&amp;"") + IF($D$96:$D$119="",1,0), 0)), "")</f>
        <v>MCI-00003</v>
      </c>
      <c r="J98" s="512" t="str">
        <f t="array" ref="J98">IFERROR(IF(INDEX($C$96:$C$119,MATCH(LEFT(I98,255),LEFT($D$96:$D$119,255),0))=0,"",INDEX($C$96:$C$119,MATCH(LEFT(I98,255),LEFT($D$96:$D$119,255),0))),"")</f>
        <v>Comprehensive prevention programs for people who inject drugs (PWID) and their partners</v>
      </c>
      <c r="K98" s="512"/>
      <c r="L98" s="512"/>
      <c r="M98" s="513" t="s">
        <v>2582</v>
      </c>
    </row>
    <row r="99" spans="3:13" s="11" customFormat="1" x14ac:dyDescent="0.2">
      <c r="C99" s="515" t="s">
        <v>2583</v>
      </c>
      <c r="D99" s="512" t="s">
        <v>2584</v>
      </c>
      <c r="E99" s="512" t="s">
        <v>2143</v>
      </c>
      <c r="F99" s="517" t="str">
        <f t="shared" si="0"/>
        <v>Comprehensive prevention programs for sex workers and their clients</v>
      </c>
      <c r="G99" s="512" t="s">
        <v>2585</v>
      </c>
      <c r="H99" s="516" t="s">
        <v>2586</v>
      </c>
      <c r="I99" s="512" t="str">
        <f t="array" ref="I99">IFERROR(INDEX($D$96:$D$119, MATCH(0, COUNTIF($I$95:I98, $D$96:$D$119&amp;"") + IF($D$96:$D$119="",1,0), 0)), "")</f>
        <v>MCI-00002</v>
      </c>
      <c r="J99" s="512" t="str">
        <f t="array" ref="J99">IFERROR(IF(INDEX($C$96:$C$119,MATCH(LEFT(I99,255),LEFT($D$96:$D$119,255),0))=0,"",INDEX($C$96:$C$119,MATCH(LEFT(I99,255),LEFT($D$96:$D$119,255),0))),"")</f>
        <v>Comprehensive prevention programs for sex workers and their clients</v>
      </c>
      <c r="K99" s="512"/>
      <c r="L99" s="512"/>
      <c r="M99" s="513" t="s">
        <v>2587</v>
      </c>
    </row>
    <row r="100" spans="3:13" s="11" customFormat="1" x14ac:dyDescent="0.2">
      <c r="C100" s="515" t="s">
        <v>2588</v>
      </c>
      <c r="D100" s="512" t="s">
        <v>2589</v>
      </c>
      <c r="E100" s="512" t="s">
        <v>2143</v>
      </c>
      <c r="F100" s="517" t="str">
        <f t="shared" si="0"/>
        <v>Comprehensive prevention programs for TGs</v>
      </c>
      <c r="G100" s="512" t="s">
        <v>2590</v>
      </c>
      <c r="H100" s="516" t="s">
        <v>2591</v>
      </c>
      <c r="I100" s="512" t="str">
        <f t="array" ref="I100">IFERROR(INDEX($D$96:$D$119, MATCH(0, COUNTIF($I$95:I99, $D$96:$D$119&amp;"") + IF($D$96:$D$119="",1,0), 0)), "")</f>
        <v>MCI-00531</v>
      </c>
      <c r="J100" s="512" t="str">
        <f t="array" ref="J100">IFERROR(IF(INDEX($C$96:$C$119,MATCH(LEFT(I100,255),LEFT($D$96:$D$119,255),0))=0,"",INDEX($C$96:$C$119,MATCH(LEFT(I100,255),LEFT($D$96:$D$119,255),0))),"")</f>
        <v>Comprehensive prevention programs for TGs</v>
      </c>
      <c r="K100" s="512"/>
      <c r="L100" s="512"/>
      <c r="M100" s="513" t="s">
        <v>2592</v>
      </c>
    </row>
    <row r="101" spans="3:13" s="11" customFormat="1" x14ac:dyDescent="0.2">
      <c r="C101" s="515" t="s">
        <v>2593</v>
      </c>
      <c r="D101" s="512" t="s">
        <v>2594</v>
      </c>
      <c r="E101" s="512" t="s">
        <v>2143</v>
      </c>
      <c r="F101" s="517" t="str">
        <f t="shared" si="0"/>
        <v>Comprehensive programs for people in prisons and other closed settings</v>
      </c>
      <c r="G101" s="512" t="s">
        <v>2595</v>
      </c>
      <c r="H101" s="516" t="s">
        <v>2596</v>
      </c>
      <c r="I101" s="512" t="str">
        <f t="array" ref="I101">IFERROR(INDEX($D$96:$D$119, MATCH(0, COUNTIF($I$95:I100, $D$96:$D$119&amp;"") + IF($D$96:$D$119="",1,0), 0)), "")</f>
        <v>MCI-00532</v>
      </c>
      <c r="J101" s="512" t="str">
        <f t="array" ref="J101">IFERROR(IF(INDEX($C$96:$C$119,MATCH(LEFT(I101,255),LEFT($D$96:$D$119,255),0))=0,"",INDEX($C$96:$C$119,MATCH(LEFT(I101,255),LEFT($D$96:$D$119,255),0))),"")</f>
        <v>Comprehensive programs for people in prisons and other closed settings</v>
      </c>
      <c r="K101" s="512"/>
      <c r="L101" s="512"/>
      <c r="M101" s="513" t="s">
        <v>2597</v>
      </c>
    </row>
    <row r="102" spans="3:13" s="11" customFormat="1" x14ac:dyDescent="0.2">
      <c r="C102" s="515" t="s">
        <v>2598</v>
      </c>
      <c r="D102" s="512" t="s">
        <v>2599</v>
      </c>
      <c r="E102" s="512" t="s">
        <v>2143</v>
      </c>
      <c r="F102" s="517" t="str">
        <f t="shared" si="0"/>
        <v>HIV Testing Services</v>
      </c>
      <c r="G102" s="512" t="s">
        <v>2600</v>
      </c>
      <c r="H102" s="516" t="s">
        <v>2601</v>
      </c>
      <c r="I102" s="512" t="str">
        <f t="array" ref="I102">IFERROR(INDEX($D$96:$D$119, MATCH(0, COUNTIF($I$95:I101, $D$96:$D$119&amp;"") + IF($D$96:$D$119="",1,0), 0)), "")</f>
        <v>MCI-00533</v>
      </c>
      <c r="J102" s="512" t="str">
        <f t="array" ref="J102">IFERROR(IF(INDEX($C$96:$C$119,MATCH(LEFT(I102,255),LEFT($D$96:$D$119,255),0))=0,"",INDEX($C$96:$C$119,MATCH(LEFT(I102,255),LEFT($D$96:$D$119,255),0))),"")</f>
        <v>HIV Testing Services</v>
      </c>
      <c r="K102" s="512"/>
      <c r="L102" s="512"/>
      <c r="M102" s="513" t="s">
        <v>2602</v>
      </c>
    </row>
    <row r="103" spans="3:13" s="11" customFormat="1" x14ac:dyDescent="0.2">
      <c r="C103" s="515" t="s">
        <v>2603</v>
      </c>
      <c r="D103" s="512" t="s">
        <v>2604</v>
      </c>
      <c r="E103" s="512" t="s">
        <v>2143</v>
      </c>
      <c r="F103" s="517" t="str">
        <f t="shared" si="0"/>
        <v>Payment for results</v>
      </c>
      <c r="G103" s="512" t="s">
        <v>2605</v>
      </c>
      <c r="H103" s="516" t="s">
        <v>2606</v>
      </c>
      <c r="I103" s="512" t="str">
        <f t="array" ref="I103">IFERROR(INDEX($D$96:$D$119, MATCH(0, COUNTIF($I$95:I102, $D$96:$D$119&amp;"") + IF($D$96:$D$119="",1,0), 0)), "")</f>
        <v>MCI-00024</v>
      </c>
      <c r="J103" s="512" t="str">
        <f t="array" ref="J103">IFERROR(IF(INDEX($C$96:$C$119,MATCH(LEFT(I103,255),LEFT($D$96:$D$119,255),0))=0,"",INDEX($C$96:$C$119,MATCH(LEFT(I103,255),LEFT($D$96:$D$119,255),0))),"")</f>
        <v>Payment for results</v>
      </c>
      <c r="K103" s="512"/>
      <c r="L103" s="512"/>
      <c r="M103" s="513" t="s">
        <v>2607</v>
      </c>
    </row>
    <row r="104" spans="3:13" s="11" customFormat="1" x14ac:dyDescent="0.2">
      <c r="C104" s="515" t="s">
        <v>2608</v>
      </c>
      <c r="D104" s="512" t="s">
        <v>2609</v>
      </c>
      <c r="E104" s="512" t="s">
        <v>2143</v>
      </c>
      <c r="F104" s="517" t="str">
        <f t="shared" si="0"/>
        <v>PMTCT</v>
      </c>
      <c r="G104" s="512" t="s">
        <v>2610</v>
      </c>
      <c r="H104" s="516" t="s">
        <v>2611</v>
      </c>
      <c r="I104" s="512" t="str">
        <f t="array" ref="I104">IFERROR(INDEX($D$96:$D$119, MATCH(0, COUNTIF($I$95:I103, $D$96:$D$119&amp;"") + IF($D$96:$D$119="",1,0), 0)), "")</f>
        <v>MCI-00006</v>
      </c>
      <c r="J104" s="512" t="str">
        <f t="array" ref="J104">IFERROR(IF(INDEX($C$96:$C$119,MATCH(LEFT(I104,255),LEFT($D$96:$D$119,255),0))=0,"",INDEX($C$96:$C$119,MATCH(LEFT(I104,255),LEFT($D$96:$D$119,255),0))),"")</f>
        <v>PMTCT</v>
      </c>
      <c r="K104" s="512"/>
      <c r="L104" s="512"/>
      <c r="M104" s="513" t="s">
        <v>2612</v>
      </c>
    </row>
    <row r="105" spans="3:13" s="11" customFormat="1" x14ac:dyDescent="0.2">
      <c r="C105" s="515" t="s">
        <v>2613</v>
      </c>
      <c r="D105" s="512" t="s">
        <v>2614</v>
      </c>
      <c r="E105" s="512" t="s">
        <v>2143</v>
      </c>
      <c r="F105" s="517" t="str">
        <f t="shared" si="0"/>
        <v>Prevention programs for adolescents and youth, in and out of school</v>
      </c>
      <c r="G105" s="512" t="s">
        <v>2615</v>
      </c>
      <c r="H105" s="516" t="s">
        <v>2616</v>
      </c>
      <c r="I105" s="512" t="str">
        <f t="array" ref="I105">IFERROR(INDEX($D$96:$D$119, MATCH(0, COUNTIF($I$95:I104, $D$96:$D$119&amp;"") + IF($D$96:$D$119="",1,0), 0)), "")</f>
        <v>MCI-00005</v>
      </c>
      <c r="J105" s="512" t="str">
        <f t="array" ref="J105">IFERROR(IF(INDEX($C$96:$C$119,MATCH(LEFT(I105,255),LEFT($D$96:$D$119,255),0))=0,"",INDEX($C$96:$C$119,MATCH(LEFT(I105,255),LEFT($D$96:$D$119,255),0))),"")</f>
        <v>Prevention programs for adolescents and youth, in and out of school</v>
      </c>
      <c r="K105" s="512"/>
      <c r="L105" s="512"/>
      <c r="M105" s="513" t="s">
        <v>2617</v>
      </c>
    </row>
    <row r="106" spans="3:13" s="11" customFormat="1" x14ac:dyDescent="0.2">
      <c r="C106" s="515" t="s">
        <v>2618</v>
      </c>
      <c r="D106" s="512" t="s">
        <v>2619</v>
      </c>
      <c r="E106" s="512" t="s">
        <v>2143</v>
      </c>
      <c r="F106" s="517" t="str">
        <f t="shared" si="0"/>
        <v>Prevention programs for general population</v>
      </c>
      <c r="G106" s="512" t="s">
        <v>2620</v>
      </c>
      <c r="H106" s="516" t="s">
        <v>2621</v>
      </c>
      <c r="I106" s="512" t="str">
        <f t="array" ref="I106">IFERROR(INDEX($D$96:$D$119, MATCH(0, COUNTIF($I$95:I105, $D$96:$D$119&amp;"") + IF($D$96:$D$119="",1,0), 0)), "")</f>
        <v>MCI-00000</v>
      </c>
      <c r="J106" s="512" t="str">
        <f t="array" ref="J106">IFERROR(IF(INDEX($C$96:$C$119,MATCH(LEFT(I106,255),LEFT($D$96:$D$119,255),0))=0,"",INDEX($C$96:$C$119,MATCH(LEFT(I106,255),LEFT($D$96:$D$119,255),0))),"")</f>
        <v>Prevention programs for general population</v>
      </c>
      <c r="K106" s="512"/>
      <c r="L106" s="512"/>
      <c r="M106" s="513" t="s">
        <v>2622</v>
      </c>
    </row>
    <row r="107" spans="3:13" s="11" customFormat="1" x14ac:dyDescent="0.2">
      <c r="C107" s="515" t="s">
        <v>2623</v>
      </c>
      <c r="D107" s="512" t="s">
        <v>2624</v>
      </c>
      <c r="E107" s="512" t="s">
        <v>2143</v>
      </c>
      <c r="F107" s="517" t="str">
        <f t="shared" si="0"/>
        <v>Prevention programs for other vulnerable populations</v>
      </c>
      <c r="G107" s="512" t="s">
        <v>2625</v>
      </c>
      <c r="H107" s="516" t="s">
        <v>2626</v>
      </c>
      <c r="I107" s="512" t="str">
        <f t="array" ref="I107">IFERROR(INDEX($D$96:$D$119, MATCH(0, COUNTIF($I$95:I106, $D$96:$D$119&amp;"") + IF($D$96:$D$119="",1,0), 0)), "")</f>
        <v>MCI-00004</v>
      </c>
      <c r="J107" s="512" t="str">
        <f t="array" ref="J107">IFERROR(IF(INDEX($C$96:$C$119,MATCH(LEFT(I107,255),LEFT($D$96:$D$119,255),0))=0,"",INDEX($C$96:$C$119,MATCH(LEFT(I107,255),LEFT($D$96:$D$119,255),0))),"")</f>
        <v>Prevention programs for other vulnerable populations</v>
      </c>
      <c r="K107" s="512"/>
      <c r="L107" s="512"/>
      <c r="M107" s="513" t="s">
        <v>2627</v>
      </c>
    </row>
    <row r="108" spans="3:13" s="11" customFormat="1" x14ac:dyDescent="0.2">
      <c r="C108" s="515" t="s">
        <v>2628</v>
      </c>
      <c r="D108" s="512" t="s">
        <v>2629</v>
      </c>
      <c r="E108" s="512" t="s">
        <v>2143</v>
      </c>
      <c r="F108" s="517" t="str">
        <f t="shared" si="0"/>
        <v>Program management</v>
      </c>
      <c r="G108" s="512" t="s">
        <v>2630</v>
      </c>
      <c r="H108" s="516" t="s">
        <v>2631</v>
      </c>
      <c r="I108" s="512" t="str">
        <f t="array" ref="I108">IFERROR(INDEX($D$96:$D$119, MATCH(0, COUNTIF($I$95:I107, $D$96:$D$119&amp;"") + IF($D$96:$D$119="",1,0), 0)), "")</f>
        <v>MCI-00023</v>
      </c>
      <c r="J108" s="512" t="str">
        <f t="array" ref="J108">IFERROR(IF(INDEX($C$96:$C$119,MATCH(LEFT(I108,255),LEFT($D$96:$D$119,255),0))=0,"",INDEX($C$96:$C$119,MATCH(LEFT(I108,255),LEFT($D$96:$D$119,255),0))),"")</f>
        <v>Program management</v>
      </c>
      <c r="K108" s="512"/>
      <c r="L108" s="512"/>
      <c r="M108" s="513" t="s">
        <v>2632</v>
      </c>
    </row>
    <row r="109" spans="3:13" s="11" customFormat="1" x14ac:dyDescent="0.2">
      <c r="C109" s="515" t="s">
        <v>2633</v>
      </c>
      <c r="D109" s="512" t="s">
        <v>2634</v>
      </c>
      <c r="E109" s="512" t="s">
        <v>2143</v>
      </c>
      <c r="F109" s="517" t="str">
        <f t="shared" si="0"/>
        <v>Programs to reduce human rights-related barriers to HIV services</v>
      </c>
      <c r="G109" s="512" t="s">
        <v>2635</v>
      </c>
      <c r="H109" s="516" t="s">
        <v>2636</v>
      </c>
      <c r="I109" s="512" t="str">
        <f t="array" ref="I109">IFERROR(INDEX($D$96:$D$119, MATCH(0, COUNTIF($I$95:I108, $D$96:$D$119&amp;"") + IF($D$96:$D$119="",1,0), 0)), "")</f>
        <v>MCI-00535</v>
      </c>
      <c r="J109" s="512" t="str">
        <f t="array" ref="J109">IFERROR(IF(INDEX($C$96:$C$119,MATCH(LEFT(I109,255),LEFT($D$96:$D$119,255),0))=0,"",INDEX($C$96:$C$119,MATCH(LEFT(I109,255),LEFT($D$96:$D$119,255),0))),"")</f>
        <v>Programs to reduce human rights-related barriers to HIV services</v>
      </c>
      <c r="K109" s="512"/>
      <c r="L109" s="512"/>
      <c r="M109" s="513" t="s">
        <v>2637</v>
      </c>
    </row>
    <row r="110" spans="3:13" s="11" customFormat="1" x14ac:dyDescent="0.2">
      <c r="C110" s="515" t="s">
        <v>2638</v>
      </c>
      <c r="D110" s="512" t="s">
        <v>2639</v>
      </c>
      <c r="E110" s="512" t="s">
        <v>2143</v>
      </c>
      <c r="F110" s="517" t="str">
        <f t="shared" si="0"/>
        <v>RSSH: Community responses and systems</v>
      </c>
      <c r="G110" s="512" t="s">
        <v>2640</v>
      </c>
      <c r="H110" s="516" t="s">
        <v>2641</v>
      </c>
      <c r="I110" s="512" t="str">
        <f t="array" ref="I110">IFERROR(INDEX($D$96:$D$119, MATCH(0, COUNTIF($I$95:I109, $D$96:$D$119&amp;"") + IF($D$96:$D$119="",1,0), 0)), "")</f>
        <v>MCI-00021</v>
      </c>
      <c r="J110" s="512" t="str">
        <f t="array" ref="J110">IFERROR(IF(INDEX($C$96:$C$119,MATCH(LEFT(I110,255),LEFT($D$96:$D$119,255),0))=0,"",INDEX($C$96:$C$119,MATCH(LEFT(I110,255),LEFT($D$96:$D$119,255),0))),"")</f>
        <v>RSSH: Community responses and systems</v>
      </c>
      <c r="K110" s="512"/>
      <c r="L110" s="512"/>
      <c r="M110" s="513" t="s">
        <v>2642</v>
      </c>
    </row>
    <row r="111" spans="3:13" s="11" customFormat="1" x14ac:dyDescent="0.2">
      <c r="C111" s="515" t="s">
        <v>2643</v>
      </c>
      <c r="D111" s="512" t="s">
        <v>2644</v>
      </c>
      <c r="E111" s="512" t="s">
        <v>2143</v>
      </c>
      <c r="F111" s="517" t="str">
        <f t="shared" si="0"/>
        <v>RSSH: Financial management systems</v>
      </c>
      <c r="G111" s="512" t="s">
        <v>2645</v>
      </c>
      <c r="H111" s="516" t="s">
        <v>2646</v>
      </c>
      <c r="I111" s="512" t="str">
        <f t="array" ref="I111">IFERROR(INDEX($D$96:$D$119, MATCH(0, COUNTIF($I$95:I110, $D$96:$D$119&amp;"") + IF($D$96:$D$119="",1,0), 0)), "")</f>
        <v>MCI-00019</v>
      </c>
      <c r="J111" s="512" t="str">
        <f t="array" ref="J111">IFERROR(IF(INDEX($C$96:$C$119,MATCH(LEFT(I111,255),LEFT($D$96:$D$119,255),0))=0,"",INDEX($C$96:$C$119,MATCH(LEFT(I111,255),LEFT($D$96:$D$119,255),0))),"")</f>
        <v>RSSH: Financial management systems</v>
      </c>
      <c r="K111" s="512"/>
      <c r="L111" s="512"/>
      <c r="M111" s="513" t="s">
        <v>2647</v>
      </c>
    </row>
    <row r="112" spans="3:13" s="11" customFormat="1" x14ac:dyDescent="0.2">
      <c r="C112" s="515" t="s">
        <v>2648</v>
      </c>
      <c r="D112" s="512" t="s">
        <v>2649</v>
      </c>
      <c r="E112" s="512" t="s">
        <v>2143</v>
      </c>
      <c r="F112" s="517" t="str">
        <f t="shared" si="0"/>
        <v>RSSH: Health management information systems and M&amp;E</v>
      </c>
      <c r="G112" s="512" t="s">
        <v>2650</v>
      </c>
      <c r="H112" s="516" t="s">
        <v>2651</v>
      </c>
      <c r="I112" s="512" t="str">
        <f t="array" ref="I112">IFERROR(INDEX($D$96:$D$119, MATCH(0, COUNTIF($I$95:I111, $D$96:$D$119&amp;"") + IF($D$96:$D$119="",1,0), 0)), "")</f>
        <v>MCI-00022</v>
      </c>
      <c r="J112" s="512" t="str">
        <f t="array" ref="J112">IFERROR(IF(INDEX($C$96:$C$119,MATCH(LEFT(I112,255),LEFT($D$96:$D$119,255),0))=0,"",INDEX($C$96:$C$119,MATCH(LEFT(I112,255),LEFT($D$96:$D$119,255),0))),"")</f>
        <v>RSSH: Health management information systems and M&amp;E</v>
      </c>
      <c r="K112" s="512"/>
      <c r="L112" s="512"/>
      <c r="M112" s="513" t="s">
        <v>2652</v>
      </c>
    </row>
    <row r="113" spans="1:13" s="11" customFormat="1" x14ac:dyDescent="0.2">
      <c r="C113" s="515" t="s">
        <v>2653</v>
      </c>
      <c r="D113" s="512" t="s">
        <v>2654</v>
      </c>
      <c r="E113" s="512" t="s">
        <v>2143</v>
      </c>
      <c r="F113" s="517" t="str">
        <f t="shared" si="0"/>
        <v>RSSH: Human resources for health (HRH), including community health workers</v>
      </c>
      <c r="G113" s="512" t="s">
        <v>2655</v>
      </c>
      <c r="H113" s="516" t="s">
        <v>2656</v>
      </c>
      <c r="I113" s="512" t="str">
        <f t="array" ref="I113">IFERROR(INDEX($D$96:$D$119, MATCH(0, COUNTIF($I$95:I112, $D$96:$D$119&amp;"") + IF($D$96:$D$119="",1,0), 0)), "")</f>
        <v>MCI-00015</v>
      </c>
      <c r="J113" s="512" t="str">
        <f t="array" ref="J113">IFERROR(IF(INDEX($C$96:$C$119,MATCH(LEFT(I113,255),LEFT($D$96:$D$119,255),0))=0,"",INDEX($C$96:$C$119,MATCH(LEFT(I113,255),LEFT($D$96:$D$119,255),0))),"")</f>
        <v>RSSH: Human resources for health (HRH), including community health workers</v>
      </c>
      <c r="K113" s="512"/>
      <c r="L113" s="512"/>
      <c r="M113" s="513" t="s">
        <v>2657</v>
      </c>
    </row>
    <row r="114" spans="1:13" s="11" customFormat="1" x14ac:dyDescent="0.2">
      <c r="C114" s="515" t="s">
        <v>2658</v>
      </c>
      <c r="D114" s="512" t="s">
        <v>2659</v>
      </c>
      <c r="E114" s="512" t="s">
        <v>2143</v>
      </c>
      <c r="F114" s="517" t="str">
        <f t="shared" si="0"/>
        <v>RSSH: Integrated service delivery and quality improvement</v>
      </c>
      <c r="G114" s="512" t="s">
        <v>2660</v>
      </c>
      <c r="H114" s="516" t="s">
        <v>2661</v>
      </c>
      <c r="I114" s="512" t="str">
        <f t="array" ref="I114">IFERROR(INDEX($D$96:$D$119, MATCH(0, COUNTIF($I$95:I113, $D$96:$D$119&amp;"") + IF($D$96:$D$119="",1,0), 0)), "")</f>
        <v>MCI-00014</v>
      </c>
      <c r="J114" s="512" t="str">
        <f t="array" ref="J114">IFERROR(IF(INDEX($C$96:$C$119,MATCH(LEFT(I114,255),LEFT($D$96:$D$119,255),0))=0,"",INDEX($C$96:$C$119,MATCH(LEFT(I114,255),LEFT($D$96:$D$119,255),0))),"")</f>
        <v>RSSH: Integrated service delivery and quality improvement</v>
      </c>
      <c r="K114" s="512"/>
      <c r="L114" s="512"/>
      <c r="M114" s="513" t="s">
        <v>2662</v>
      </c>
    </row>
    <row r="115" spans="1:13" s="11" customFormat="1" x14ac:dyDescent="0.2">
      <c r="C115" s="515" t="s">
        <v>2663</v>
      </c>
      <c r="D115" s="512" t="s">
        <v>2664</v>
      </c>
      <c r="E115" s="512" t="s">
        <v>2143</v>
      </c>
      <c r="F115" s="517" t="str">
        <f t="shared" si="0"/>
        <v>RSSH: National health strategies</v>
      </c>
      <c r="G115" s="512" t="s">
        <v>2665</v>
      </c>
      <c r="H115" s="516" t="s">
        <v>2666</v>
      </c>
      <c r="I115" s="512" t="str">
        <f t="array" ref="I115">IFERROR(INDEX($D$96:$D$119, MATCH(0, COUNTIF($I$95:I114, $D$96:$D$119&amp;"") + IF($D$96:$D$119="",1,0), 0)), "")</f>
        <v>MCI-00536</v>
      </c>
      <c r="J115" s="512" t="str">
        <f t="array" ref="J115">IFERROR(IF(INDEX($C$96:$C$119,MATCH(LEFT(I115,255),LEFT($D$96:$D$119,255),0))=0,"",INDEX($C$96:$C$119,MATCH(LEFT(I115,255),LEFT($D$96:$D$119,255),0))),"")</f>
        <v>RSSH: National health strategies</v>
      </c>
      <c r="K115" s="512"/>
      <c r="L115" s="512"/>
      <c r="M115" s="513" t="s">
        <v>2667</v>
      </c>
    </row>
    <row r="116" spans="1:13" s="11" customFormat="1" x14ac:dyDescent="0.2">
      <c r="C116" s="515" t="s">
        <v>2668</v>
      </c>
      <c r="D116" s="512" t="s">
        <v>2669</v>
      </c>
      <c r="E116" s="512" t="s">
        <v>2143</v>
      </c>
      <c r="F116" s="517" t="str">
        <f t="shared" si="0"/>
        <v>RSSH: Procurement and supply chain management systems</v>
      </c>
      <c r="G116" s="512" t="s">
        <v>2670</v>
      </c>
      <c r="H116" s="516" t="s">
        <v>2671</v>
      </c>
      <c r="I116" s="512" t="str">
        <f t="array" ref="I116">IFERROR(INDEX($D$96:$D$119, MATCH(0, COUNTIF($I$95:I115, $D$96:$D$119&amp;"") + IF($D$96:$D$119="",1,0), 0)), "")</f>
        <v>MCI-00016</v>
      </c>
      <c r="J116" s="512" t="str">
        <f t="array" ref="J116">IFERROR(IF(INDEX($C$96:$C$119,MATCH(LEFT(I116,255),LEFT($D$96:$D$119,255),0))=0,"",INDEX($C$96:$C$119,MATCH(LEFT(I116,255),LEFT($D$96:$D$119,255),0))),"")</f>
        <v>RSSH: Procurement and supply chain management systems</v>
      </c>
      <c r="K116" s="512"/>
      <c r="L116" s="512"/>
      <c r="M116" s="513" t="s">
        <v>2672</v>
      </c>
    </row>
    <row r="117" spans="1:13" s="11" customFormat="1" x14ac:dyDescent="0.2">
      <c r="C117" s="515" t="s">
        <v>2673</v>
      </c>
      <c r="D117" s="512" t="s">
        <v>2674</v>
      </c>
      <c r="E117" s="512" t="s">
        <v>2143</v>
      </c>
      <c r="F117" s="517" t="str">
        <f t="shared" si="0"/>
        <v>TB/HIV</v>
      </c>
      <c r="G117" s="512" t="s">
        <v>2675</v>
      </c>
      <c r="H117" s="516" t="s">
        <v>2676</v>
      </c>
      <c r="I117" s="512" t="str">
        <f t="array" ref="I117">IFERROR(INDEX($D$96:$D$119, MATCH(0, COUNTIF($I$95:I116, $D$96:$D$119&amp;"") + IF($D$96:$D$119="",1,0), 0)), "")</f>
        <v>MCI-00009</v>
      </c>
      <c r="J117" s="512" t="str">
        <f t="array" ref="J117">IFERROR(IF(INDEX($C$96:$C$119,MATCH(LEFT(I117,255),LEFT($D$96:$D$119,255),0))=0,"",INDEX($C$96:$C$119,MATCH(LEFT(I117,255),LEFT($D$96:$D$119,255),0))),"")</f>
        <v>TB/HIV</v>
      </c>
      <c r="K117" s="512"/>
      <c r="L117" s="512"/>
      <c r="M117" s="513" t="s">
        <v>2677</v>
      </c>
    </row>
    <row r="118" spans="1:13" s="11" customFormat="1" x14ac:dyDescent="0.2">
      <c r="C118" s="515" t="s">
        <v>2678</v>
      </c>
      <c r="D118" s="512" t="s">
        <v>2679</v>
      </c>
      <c r="E118" s="512" t="s">
        <v>2143</v>
      </c>
      <c r="F118" s="517" t="str">
        <f t="shared" si="0"/>
        <v>Treatment, care and support</v>
      </c>
      <c r="G118" s="512" t="s">
        <v>2680</v>
      </c>
      <c r="H118" s="516" t="s">
        <v>2681</v>
      </c>
      <c r="I118" s="512" t="str">
        <f t="array" ref="I118">IFERROR(INDEX($D$96:$D$119, MATCH(0, COUNTIF($I$95:I117, $D$96:$D$119&amp;"") + IF($D$96:$D$119="",1,0), 0)), "")</f>
        <v>MCI-00007</v>
      </c>
      <c r="J118" s="512" t="str">
        <f t="array" ref="J118">IFERROR(IF(INDEX($C$96:$C$119,MATCH(LEFT(I118,255),LEFT($D$96:$D$119,255),0))=0,"",INDEX($C$96:$C$119,MATCH(LEFT(I118,255),LEFT($D$96:$D$119,255),0))),"")</f>
        <v>Treatment, care and support</v>
      </c>
      <c r="K118" s="512"/>
      <c r="L118" s="512"/>
      <c r="M118" s="513" t="s">
        <v>2682</v>
      </c>
    </row>
    <row r="120" spans="1:13" x14ac:dyDescent="0.2">
      <c r="A120" s="2" t="s">
        <v>75</v>
      </c>
    </row>
    <row r="121" spans="1:13" x14ac:dyDescent="0.2">
      <c r="A121" s="512" t="s">
        <v>1</v>
      </c>
      <c r="B121" s="512" t="s">
        <v>140</v>
      </c>
      <c r="C121" s="512" t="s">
        <v>88</v>
      </c>
      <c r="D121" s="512" t="s">
        <v>59</v>
      </c>
      <c r="E121" s="512" t="s">
        <v>62</v>
      </c>
      <c r="F121" s="1" t="s">
        <v>136</v>
      </c>
      <c r="G121" s="1" t="s">
        <v>137</v>
      </c>
      <c r="H121" s="7" t="s">
        <v>138</v>
      </c>
      <c r="I121" s="7" t="s">
        <v>139</v>
      </c>
    </row>
    <row r="122" spans="1:13" hidden="1" x14ac:dyDescent="0.2">
      <c r="A122" s="512" t="s">
        <v>135</v>
      </c>
      <c r="B122" s="513" t="s">
        <v>105</v>
      </c>
      <c r="C122" s="515" t="s">
        <v>67</v>
      </c>
      <c r="D122" s="513" t="s">
        <v>58</v>
      </c>
      <c r="E122" s="512" t="s">
        <v>61</v>
      </c>
      <c r="H122" s="7"/>
      <c r="I122" s="7"/>
    </row>
    <row r="123" spans="1:13" s="11" customFormat="1" x14ac:dyDescent="0.2">
      <c r="A123" s="512" t="s">
        <v>2619</v>
      </c>
      <c r="B123" s="513" t="s">
        <v>2820</v>
      </c>
      <c r="C123" s="515" t="s">
        <v>2821</v>
      </c>
      <c r="D123" s="513"/>
      <c r="E123" s="512" t="s">
        <v>2822</v>
      </c>
      <c r="H123" s="7"/>
      <c r="I123" s="7"/>
    </row>
    <row r="124" spans="1:13" s="11" customFormat="1" x14ac:dyDescent="0.2">
      <c r="A124" s="512" t="s">
        <v>2619</v>
      </c>
      <c r="B124" s="513" t="s">
        <v>2823</v>
      </c>
      <c r="C124" s="515" t="s">
        <v>2824</v>
      </c>
      <c r="D124" s="513"/>
      <c r="E124" s="512" t="s">
        <v>2825</v>
      </c>
      <c r="H124" s="7"/>
      <c r="I124" s="7"/>
    </row>
    <row r="125" spans="1:13" s="11" customFormat="1" x14ac:dyDescent="0.2">
      <c r="A125" s="512" t="s">
        <v>2619</v>
      </c>
      <c r="B125" s="513" t="s">
        <v>2826</v>
      </c>
      <c r="C125" s="515" t="s">
        <v>2827</v>
      </c>
      <c r="D125" s="513"/>
      <c r="E125" s="512" t="s">
        <v>2828</v>
      </c>
      <c r="H125" s="7"/>
      <c r="I125" s="7"/>
    </row>
    <row r="126" spans="1:13" s="11" customFormat="1" x14ac:dyDescent="0.2">
      <c r="A126" s="512" t="s">
        <v>2619</v>
      </c>
      <c r="B126" s="513" t="s">
        <v>2829</v>
      </c>
      <c r="C126" s="515" t="s">
        <v>2830</v>
      </c>
      <c r="D126" s="513"/>
      <c r="E126" s="512" t="s">
        <v>2831</v>
      </c>
      <c r="H126" s="7"/>
      <c r="I126" s="7"/>
    </row>
    <row r="127" spans="1:13" s="11" customFormat="1" x14ac:dyDescent="0.2">
      <c r="A127" s="512" t="s">
        <v>2619</v>
      </c>
      <c r="B127" s="513" t="s">
        <v>2832</v>
      </c>
      <c r="C127" s="515" t="s">
        <v>2833</v>
      </c>
      <c r="D127" s="513"/>
      <c r="E127" s="512" t="s">
        <v>2834</v>
      </c>
      <c r="H127" s="7"/>
      <c r="I127" s="7"/>
    </row>
    <row r="128" spans="1:13" s="11" customFormat="1" x14ac:dyDescent="0.2">
      <c r="A128" s="512" t="s">
        <v>2619</v>
      </c>
      <c r="B128" s="513" t="s">
        <v>2835</v>
      </c>
      <c r="C128" s="515" t="s">
        <v>2836</v>
      </c>
      <c r="D128" s="513"/>
      <c r="E128" s="512" t="s">
        <v>2837</v>
      </c>
      <c r="H128" s="7"/>
      <c r="I128" s="7"/>
    </row>
    <row r="129" spans="1:9" s="11" customFormat="1" x14ac:dyDescent="0.2">
      <c r="A129" s="512" t="s">
        <v>2619</v>
      </c>
      <c r="B129" s="513" t="s">
        <v>2838</v>
      </c>
      <c r="C129" s="515" t="s">
        <v>2839</v>
      </c>
      <c r="D129" s="513"/>
      <c r="E129" s="512" t="s">
        <v>2840</v>
      </c>
      <c r="H129" s="7"/>
      <c r="I129" s="7"/>
    </row>
    <row r="130" spans="1:9" s="11" customFormat="1" x14ac:dyDescent="0.2">
      <c r="A130" s="512" t="s">
        <v>2619</v>
      </c>
      <c r="B130" s="513" t="s">
        <v>2841</v>
      </c>
      <c r="C130" s="515" t="s">
        <v>2842</v>
      </c>
      <c r="D130" s="513"/>
      <c r="E130" s="512" t="s">
        <v>2843</v>
      </c>
      <c r="H130" s="7"/>
      <c r="I130" s="7"/>
    </row>
    <row r="131" spans="1:9" s="11" customFormat="1" x14ac:dyDescent="0.2">
      <c r="A131" s="512" t="s">
        <v>2584</v>
      </c>
      <c r="B131" s="513" t="s">
        <v>2844</v>
      </c>
      <c r="C131" s="515" t="s">
        <v>2845</v>
      </c>
      <c r="D131" s="513"/>
      <c r="E131" s="512" t="s">
        <v>2846</v>
      </c>
      <c r="H131" s="7"/>
      <c r="I131" s="7"/>
    </row>
    <row r="132" spans="1:9" s="11" customFormat="1" x14ac:dyDescent="0.2">
      <c r="A132" s="512" t="s">
        <v>2584</v>
      </c>
      <c r="B132" s="513" t="s">
        <v>2847</v>
      </c>
      <c r="C132" s="515" t="s">
        <v>2848</v>
      </c>
      <c r="D132" s="513"/>
      <c r="E132" s="512" t="s">
        <v>2849</v>
      </c>
      <c r="H132" s="7"/>
      <c r="I132" s="7"/>
    </row>
    <row r="133" spans="1:9" s="11" customFormat="1" x14ac:dyDescent="0.2">
      <c r="A133" s="512" t="s">
        <v>2584</v>
      </c>
      <c r="B133" s="513" t="s">
        <v>2850</v>
      </c>
      <c r="C133" s="515" t="s">
        <v>2851</v>
      </c>
      <c r="D133" s="513"/>
      <c r="E133" s="512" t="s">
        <v>2852</v>
      </c>
      <c r="H133" s="7"/>
      <c r="I133" s="7"/>
    </row>
    <row r="134" spans="1:9" s="11" customFormat="1" x14ac:dyDescent="0.2">
      <c r="A134" s="512" t="s">
        <v>2584</v>
      </c>
      <c r="B134" s="513" t="s">
        <v>2853</v>
      </c>
      <c r="C134" s="515" t="s">
        <v>2854</v>
      </c>
      <c r="D134" s="513"/>
      <c r="E134" s="512" t="s">
        <v>2855</v>
      </c>
      <c r="H134" s="7"/>
      <c r="I134" s="7"/>
    </row>
    <row r="135" spans="1:9" s="11" customFormat="1" x14ac:dyDescent="0.2">
      <c r="A135" s="512" t="s">
        <v>2584</v>
      </c>
      <c r="B135" s="513" t="s">
        <v>2856</v>
      </c>
      <c r="C135" s="515" t="s">
        <v>2857</v>
      </c>
      <c r="D135" s="513"/>
      <c r="E135" s="512" t="s">
        <v>2858</v>
      </c>
      <c r="H135" s="7"/>
      <c r="I135" s="7"/>
    </row>
    <row r="136" spans="1:9" s="11" customFormat="1" x14ac:dyDescent="0.2">
      <c r="A136" s="512" t="s">
        <v>2584</v>
      </c>
      <c r="B136" s="513" t="s">
        <v>2859</v>
      </c>
      <c r="C136" s="515" t="s">
        <v>2860</v>
      </c>
      <c r="D136" s="513"/>
      <c r="E136" s="512" t="s">
        <v>2861</v>
      </c>
      <c r="H136" s="7"/>
      <c r="I136" s="7"/>
    </row>
    <row r="137" spans="1:9" s="11" customFormat="1" x14ac:dyDescent="0.2">
      <c r="A137" s="512" t="s">
        <v>2584</v>
      </c>
      <c r="B137" s="513" t="s">
        <v>2862</v>
      </c>
      <c r="C137" s="515" t="s">
        <v>2863</v>
      </c>
      <c r="D137" s="513"/>
      <c r="E137" s="512" t="s">
        <v>2864</v>
      </c>
      <c r="H137" s="7"/>
      <c r="I137" s="7"/>
    </row>
    <row r="138" spans="1:9" s="11" customFormat="1" x14ac:dyDescent="0.2">
      <c r="A138" s="512" t="s">
        <v>2584</v>
      </c>
      <c r="B138" s="513" t="s">
        <v>2865</v>
      </c>
      <c r="C138" s="515" t="s">
        <v>2866</v>
      </c>
      <c r="D138" s="513"/>
      <c r="E138" s="512" t="s">
        <v>2867</v>
      </c>
      <c r="H138" s="7"/>
      <c r="I138" s="7"/>
    </row>
    <row r="139" spans="1:9" s="11" customFormat="1" x14ac:dyDescent="0.2">
      <c r="A139" s="512" t="s">
        <v>2584</v>
      </c>
      <c r="B139" s="513" t="s">
        <v>2868</v>
      </c>
      <c r="C139" s="515" t="s">
        <v>2869</v>
      </c>
      <c r="D139" s="513"/>
      <c r="E139" s="512" t="s">
        <v>2870</v>
      </c>
      <c r="H139" s="7"/>
      <c r="I139" s="7"/>
    </row>
    <row r="140" spans="1:9" s="11" customFormat="1" x14ac:dyDescent="0.2">
      <c r="A140" s="512" t="s">
        <v>2584</v>
      </c>
      <c r="B140" s="513" t="s">
        <v>2871</v>
      </c>
      <c r="C140" s="515" t="s">
        <v>2872</v>
      </c>
      <c r="D140" s="513"/>
      <c r="E140" s="512" t="s">
        <v>2873</v>
      </c>
      <c r="H140" s="7"/>
      <c r="I140" s="7"/>
    </row>
    <row r="141" spans="1:9" s="11" customFormat="1" x14ac:dyDescent="0.2">
      <c r="A141" s="512" t="s">
        <v>2584</v>
      </c>
      <c r="B141" s="513" t="s">
        <v>2874</v>
      </c>
      <c r="C141" s="515" t="s">
        <v>2875</v>
      </c>
      <c r="D141" s="513"/>
      <c r="E141" s="512" t="s">
        <v>2876</v>
      </c>
      <c r="H141" s="7"/>
      <c r="I141" s="7"/>
    </row>
    <row r="142" spans="1:9" s="11" customFormat="1" x14ac:dyDescent="0.2">
      <c r="A142" s="512" t="s">
        <v>2579</v>
      </c>
      <c r="B142" s="513" t="s">
        <v>2877</v>
      </c>
      <c r="C142" s="515" t="s">
        <v>2878</v>
      </c>
      <c r="D142" s="513"/>
      <c r="E142" s="512" t="s">
        <v>2879</v>
      </c>
      <c r="H142" s="7"/>
      <c r="I142" s="7"/>
    </row>
    <row r="143" spans="1:9" s="11" customFormat="1" x14ac:dyDescent="0.2">
      <c r="A143" s="512" t="s">
        <v>2579</v>
      </c>
      <c r="B143" s="513" t="s">
        <v>2880</v>
      </c>
      <c r="C143" s="515" t="s">
        <v>2881</v>
      </c>
      <c r="D143" s="513"/>
      <c r="E143" s="512" t="s">
        <v>2882</v>
      </c>
      <c r="H143" s="7"/>
      <c r="I143" s="7"/>
    </row>
    <row r="144" spans="1:9" s="11" customFormat="1" x14ac:dyDescent="0.2">
      <c r="A144" s="512" t="s">
        <v>2579</v>
      </c>
      <c r="B144" s="513" t="s">
        <v>2883</v>
      </c>
      <c r="C144" s="515" t="s">
        <v>2884</v>
      </c>
      <c r="D144" s="513"/>
      <c r="E144" s="512" t="s">
        <v>2885</v>
      </c>
      <c r="H144" s="7"/>
      <c r="I144" s="7"/>
    </row>
    <row r="145" spans="1:9" s="11" customFormat="1" x14ac:dyDescent="0.2">
      <c r="A145" s="512" t="s">
        <v>2579</v>
      </c>
      <c r="B145" s="513" t="s">
        <v>2886</v>
      </c>
      <c r="C145" s="515" t="s">
        <v>2887</v>
      </c>
      <c r="D145" s="513"/>
      <c r="E145" s="512" t="s">
        <v>2888</v>
      </c>
      <c r="H145" s="7"/>
      <c r="I145" s="7"/>
    </row>
    <row r="146" spans="1:9" s="11" customFormat="1" x14ac:dyDescent="0.2">
      <c r="A146" s="512" t="s">
        <v>2579</v>
      </c>
      <c r="B146" s="513" t="s">
        <v>2889</v>
      </c>
      <c r="C146" s="515" t="s">
        <v>2890</v>
      </c>
      <c r="D146" s="513"/>
      <c r="E146" s="512" t="s">
        <v>2891</v>
      </c>
      <c r="H146" s="7"/>
      <c r="I146" s="7"/>
    </row>
    <row r="147" spans="1:9" s="11" customFormat="1" x14ac:dyDescent="0.2">
      <c r="A147" s="512" t="s">
        <v>2579</v>
      </c>
      <c r="B147" s="513" t="s">
        <v>2892</v>
      </c>
      <c r="C147" s="515" t="s">
        <v>2893</v>
      </c>
      <c r="D147" s="513"/>
      <c r="E147" s="512" t="s">
        <v>2894</v>
      </c>
      <c r="H147" s="7"/>
      <c r="I147" s="7"/>
    </row>
    <row r="148" spans="1:9" s="11" customFormat="1" x14ac:dyDescent="0.2">
      <c r="A148" s="512" t="s">
        <v>2579</v>
      </c>
      <c r="B148" s="513" t="s">
        <v>2895</v>
      </c>
      <c r="C148" s="515" t="s">
        <v>2896</v>
      </c>
      <c r="D148" s="513"/>
      <c r="E148" s="512" t="s">
        <v>2897</v>
      </c>
      <c r="H148" s="7"/>
      <c r="I148" s="7"/>
    </row>
    <row r="149" spans="1:9" s="11" customFormat="1" x14ac:dyDescent="0.2">
      <c r="A149" s="512" t="s">
        <v>2579</v>
      </c>
      <c r="B149" s="513" t="s">
        <v>2898</v>
      </c>
      <c r="C149" s="515" t="s">
        <v>2899</v>
      </c>
      <c r="D149" s="513"/>
      <c r="E149" s="512" t="s">
        <v>2900</v>
      </c>
      <c r="H149" s="7"/>
      <c r="I149" s="7"/>
    </row>
    <row r="150" spans="1:9" s="11" customFormat="1" x14ac:dyDescent="0.2">
      <c r="A150" s="512" t="s">
        <v>2579</v>
      </c>
      <c r="B150" s="513" t="s">
        <v>2901</v>
      </c>
      <c r="C150" s="515" t="s">
        <v>2902</v>
      </c>
      <c r="D150" s="513"/>
      <c r="E150" s="512" t="s">
        <v>2903</v>
      </c>
      <c r="H150" s="7"/>
      <c r="I150" s="7"/>
    </row>
    <row r="151" spans="1:9" s="11" customFormat="1" x14ac:dyDescent="0.2">
      <c r="A151" s="512" t="s">
        <v>2579</v>
      </c>
      <c r="B151" s="513" t="s">
        <v>2904</v>
      </c>
      <c r="C151" s="515" t="s">
        <v>2905</v>
      </c>
      <c r="D151" s="513"/>
      <c r="E151" s="512" t="s">
        <v>2906</v>
      </c>
      <c r="H151" s="7"/>
      <c r="I151" s="7"/>
    </row>
    <row r="152" spans="1:9" s="11" customFormat="1" x14ac:dyDescent="0.2">
      <c r="A152" s="512" t="s">
        <v>2579</v>
      </c>
      <c r="B152" s="513" t="s">
        <v>2907</v>
      </c>
      <c r="C152" s="515" t="s">
        <v>2908</v>
      </c>
      <c r="D152" s="513"/>
      <c r="E152" s="512" t="s">
        <v>2909</v>
      </c>
      <c r="H152" s="7"/>
      <c r="I152" s="7"/>
    </row>
    <row r="153" spans="1:9" s="11" customFormat="1" x14ac:dyDescent="0.2">
      <c r="A153" s="512" t="s">
        <v>2579</v>
      </c>
      <c r="B153" s="513" t="s">
        <v>2910</v>
      </c>
      <c r="C153" s="515" t="s">
        <v>2911</v>
      </c>
      <c r="D153" s="513"/>
      <c r="E153" s="512" t="s">
        <v>2912</v>
      </c>
      <c r="H153" s="7"/>
      <c r="I153" s="7"/>
    </row>
    <row r="154" spans="1:9" s="11" customFormat="1" x14ac:dyDescent="0.2">
      <c r="A154" s="512" t="s">
        <v>2624</v>
      </c>
      <c r="B154" s="513" t="s">
        <v>2913</v>
      </c>
      <c r="C154" s="515" t="s">
        <v>2914</v>
      </c>
      <c r="D154" s="513"/>
      <c r="E154" s="512" t="s">
        <v>2915</v>
      </c>
      <c r="H154" s="7"/>
      <c r="I154" s="7"/>
    </row>
    <row r="155" spans="1:9" s="11" customFormat="1" x14ac:dyDescent="0.2">
      <c r="A155" s="512" t="s">
        <v>2624</v>
      </c>
      <c r="B155" s="513" t="s">
        <v>2916</v>
      </c>
      <c r="C155" s="515" t="s">
        <v>2917</v>
      </c>
      <c r="D155" s="513"/>
      <c r="E155" s="512" t="s">
        <v>2918</v>
      </c>
      <c r="H155" s="7"/>
      <c r="I155" s="7"/>
    </row>
    <row r="156" spans="1:9" s="11" customFormat="1" x14ac:dyDescent="0.2">
      <c r="A156" s="512" t="s">
        <v>2624</v>
      </c>
      <c r="B156" s="513" t="s">
        <v>2919</v>
      </c>
      <c r="C156" s="515" t="s">
        <v>2920</v>
      </c>
      <c r="D156" s="513"/>
      <c r="E156" s="512" t="s">
        <v>2921</v>
      </c>
      <c r="H156" s="7"/>
      <c r="I156" s="7"/>
    </row>
    <row r="157" spans="1:9" s="11" customFormat="1" x14ac:dyDescent="0.2">
      <c r="A157" s="512" t="s">
        <v>2624</v>
      </c>
      <c r="B157" s="513" t="s">
        <v>2922</v>
      </c>
      <c r="C157" s="515" t="s">
        <v>2923</v>
      </c>
      <c r="D157" s="513"/>
      <c r="E157" s="512" t="s">
        <v>2924</v>
      </c>
      <c r="H157" s="7"/>
      <c r="I157" s="7"/>
    </row>
    <row r="158" spans="1:9" s="11" customFormat="1" x14ac:dyDescent="0.2">
      <c r="A158" s="512" t="s">
        <v>2624</v>
      </c>
      <c r="B158" s="513" t="s">
        <v>2925</v>
      </c>
      <c r="C158" s="515" t="s">
        <v>2926</v>
      </c>
      <c r="D158" s="513"/>
      <c r="E158" s="512" t="s">
        <v>2927</v>
      </c>
      <c r="H158" s="7"/>
      <c r="I158" s="7"/>
    </row>
    <row r="159" spans="1:9" s="11" customFormat="1" x14ac:dyDescent="0.2">
      <c r="A159" s="512" t="s">
        <v>2614</v>
      </c>
      <c r="B159" s="513" t="s">
        <v>2928</v>
      </c>
      <c r="C159" s="515" t="s">
        <v>2929</v>
      </c>
      <c r="D159" s="513"/>
      <c r="E159" s="512" t="s">
        <v>2930</v>
      </c>
      <c r="H159" s="7"/>
      <c r="I159" s="7"/>
    </row>
    <row r="160" spans="1:9" s="11" customFormat="1" x14ac:dyDescent="0.2">
      <c r="A160" s="512" t="s">
        <v>2614</v>
      </c>
      <c r="B160" s="513" t="s">
        <v>2931</v>
      </c>
      <c r="C160" s="515" t="s">
        <v>2932</v>
      </c>
      <c r="D160" s="513"/>
      <c r="E160" s="512" t="s">
        <v>2933</v>
      </c>
      <c r="H160" s="7"/>
      <c r="I160" s="7"/>
    </row>
    <row r="161" spans="1:9" s="11" customFormat="1" x14ac:dyDescent="0.2">
      <c r="A161" s="512" t="s">
        <v>2614</v>
      </c>
      <c r="B161" s="513" t="s">
        <v>2934</v>
      </c>
      <c r="C161" s="515" t="s">
        <v>2935</v>
      </c>
      <c r="D161" s="513"/>
      <c r="E161" s="512" t="s">
        <v>2936</v>
      </c>
      <c r="H161" s="7"/>
      <c r="I161" s="7"/>
    </row>
    <row r="162" spans="1:9" s="11" customFormat="1" x14ac:dyDescent="0.2">
      <c r="A162" s="512" t="s">
        <v>2614</v>
      </c>
      <c r="B162" s="513" t="s">
        <v>2937</v>
      </c>
      <c r="C162" s="515" t="s">
        <v>2938</v>
      </c>
      <c r="D162" s="513"/>
      <c r="E162" s="512" t="s">
        <v>2939</v>
      </c>
      <c r="H162" s="7"/>
      <c r="I162" s="7"/>
    </row>
    <row r="163" spans="1:9" s="11" customFormat="1" x14ac:dyDescent="0.2">
      <c r="A163" s="512" t="s">
        <v>2614</v>
      </c>
      <c r="B163" s="513" t="s">
        <v>2940</v>
      </c>
      <c r="C163" s="515" t="s">
        <v>2941</v>
      </c>
      <c r="D163" s="513"/>
      <c r="E163" s="512" t="s">
        <v>2942</v>
      </c>
      <c r="H163" s="7"/>
      <c r="I163" s="7"/>
    </row>
    <row r="164" spans="1:9" s="11" customFormat="1" x14ac:dyDescent="0.2">
      <c r="A164" s="512" t="s">
        <v>2614</v>
      </c>
      <c r="B164" s="513" t="s">
        <v>2943</v>
      </c>
      <c r="C164" s="515" t="s">
        <v>2944</v>
      </c>
      <c r="D164" s="513"/>
      <c r="E164" s="512" t="s">
        <v>2945</v>
      </c>
      <c r="H164" s="7"/>
      <c r="I164" s="7"/>
    </row>
    <row r="165" spans="1:9" s="11" customFormat="1" x14ac:dyDescent="0.2">
      <c r="A165" s="512" t="s">
        <v>2614</v>
      </c>
      <c r="B165" s="513" t="s">
        <v>2946</v>
      </c>
      <c r="C165" s="515" t="s">
        <v>2947</v>
      </c>
      <c r="D165" s="513"/>
      <c r="E165" s="512" t="s">
        <v>2948</v>
      </c>
      <c r="H165" s="7"/>
      <c r="I165" s="7"/>
    </row>
    <row r="166" spans="1:9" s="11" customFormat="1" x14ac:dyDescent="0.2">
      <c r="A166" s="512" t="s">
        <v>2614</v>
      </c>
      <c r="B166" s="513" t="s">
        <v>2949</v>
      </c>
      <c r="C166" s="515" t="s">
        <v>2950</v>
      </c>
      <c r="D166" s="513"/>
      <c r="E166" s="512" t="s">
        <v>2951</v>
      </c>
      <c r="H166" s="7"/>
      <c r="I166" s="7"/>
    </row>
    <row r="167" spans="1:9" s="11" customFormat="1" x14ac:dyDescent="0.2">
      <c r="A167" s="512" t="s">
        <v>2614</v>
      </c>
      <c r="B167" s="513" t="s">
        <v>2952</v>
      </c>
      <c r="C167" s="515" t="s">
        <v>2953</v>
      </c>
      <c r="D167" s="513"/>
      <c r="E167" s="512" t="s">
        <v>2954</v>
      </c>
      <c r="H167" s="7"/>
      <c r="I167" s="7"/>
    </row>
    <row r="168" spans="1:9" s="11" customFormat="1" x14ac:dyDescent="0.2">
      <c r="A168" s="512" t="s">
        <v>2614</v>
      </c>
      <c r="B168" s="513" t="s">
        <v>2955</v>
      </c>
      <c r="C168" s="515" t="s">
        <v>2956</v>
      </c>
      <c r="D168" s="513"/>
      <c r="E168" s="512" t="s">
        <v>2957</v>
      </c>
      <c r="H168" s="7"/>
      <c r="I168" s="7"/>
    </row>
    <row r="169" spans="1:9" s="11" customFormat="1" x14ac:dyDescent="0.2">
      <c r="A169" s="512" t="s">
        <v>2614</v>
      </c>
      <c r="B169" s="513" t="s">
        <v>2958</v>
      </c>
      <c r="C169" s="515" t="s">
        <v>2959</v>
      </c>
      <c r="D169" s="513"/>
      <c r="E169" s="512" t="s">
        <v>2960</v>
      </c>
      <c r="H169" s="7"/>
      <c r="I169" s="7"/>
    </row>
    <row r="170" spans="1:9" s="11" customFormat="1" x14ac:dyDescent="0.2">
      <c r="A170" s="512" t="s">
        <v>2609</v>
      </c>
      <c r="B170" s="513" t="s">
        <v>2961</v>
      </c>
      <c r="C170" s="515" t="s">
        <v>2962</v>
      </c>
      <c r="D170" s="513"/>
      <c r="E170" s="512" t="s">
        <v>2963</v>
      </c>
      <c r="H170" s="7"/>
      <c r="I170" s="7"/>
    </row>
    <row r="171" spans="1:9" s="11" customFormat="1" x14ac:dyDescent="0.2">
      <c r="A171" s="512" t="s">
        <v>2609</v>
      </c>
      <c r="B171" s="513" t="s">
        <v>2964</v>
      </c>
      <c r="C171" s="515" t="s">
        <v>2965</v>
      </c>
      <c r="D171" s="513"/>
      <c r="E171" s="512" t="s">
        <v>2966</v>
      </c>
      <c r="H171" s="7"/>
      <c r="I171" s="7"/>
    </row>
    <row r="172" spans="1:9" s="11" customFormat="1" x14ac:dyDescent="0.2">
      <c r="A172" s="512" t="s">
        <v>2609</v>
      </c>
      <c r="B172" s="513" t="s">
        <v>2967</v>
      </c>
      <c r="C172" s="515" t="s">
        <v>2968</v>
      </c>
      <c r="D172" s="513"/>
      <c r="E172" s="512" t="s">
        <v>2969</v>
      </c>
      <c r="H172" s="7"/>
      <c r="I172" s="7"/>
    </row>
    <row r="173" spans="1:9" s="11" customFormat="1" x14ac:dyDescent="0.2">
      <c r="A173" s="512" t="s">
        <v>2609</v>
      </c>
      <c r="B173" s="513" t="s">
        <v>2970</v>
      </c>
      <c r="C173" s="515" t="s">
        <v>2971</v>
      </c>
      <c r="D173" s="513"/>
      <c r="E173" s="512" t="s">
        <v>2972</v>
      </c>
      <c r="H173" s="7"/>
      <c r="I173" s="7"/>
    </row>
    <row r="174" spans="1:9" s="11" customFormat="1" x14ac:dyDescent="0.2">
      <c r="A174" s="512" t="s">
        <v>2609</v>
      </c>
      <c r="B174" s="513" t="s">
        <v>2973</v>
      </c>
      <c r="C174" s="515" t="s">
        <v>2974</v>
      </c>
      <c r="D174" s="513"/>
      <c r="E174" s="512" t="s">
        <v>2975</v>
      </c>
      <c r="H174" s="7"/>
      <c r="I174" s="7"/>
    </row>
    <row r="175" spans="1:9" s="11" customFormat="1" x14ac:dyDescent="0.2">
      <c r="A175" s="512" t="s">
        <v>2679</v>
      </c>
      <c r="B175" s="513" t="s">
        <v>2976</v>
      </c>
      <c r="C175" s="515" t="s">
        <v>2977</v>
      </c>
      <c r="D175" s="513"/>
      <c r="E175" s="512" t="s">
        <v>2978</v>
      </c>
      <c r="H175" s="7"/>
      <c r="I175" s="7"/>
    </row>
    <row r="176" spans="1:9" s="11" customFormat="1" x14ac:dyDescent="0.2">
      <c r="A176" s="512" t="s">
        <v>2679</v>
      </c>
      <c r="B176" s="513" t="s">
        <v>2979</v>
      </c>
      <c r="C176" s="515" t="s">
        <v>2980</v>
      </c>
      <c r="D176" s="513"/>
      <c r="E176" s="512" t="s">
        <v>2981</v>
      </c>
      <c r="H176" s="7"/>
      <c r="I176" s="7"/>
    </row>
    <row r="177" spans="1:9" s="11" customFormat="1" x14ac:dyDescent="0.2">
      <c r="A177" s="512" t="s">
        <v>2679</v>
      </c>
      <c r="B177" s="513" t="s">
        <v>2982</v>
      </c>
      <c r="C177" s="515" t="s">
        <v>2983</v>
      </c>
      <c r="D177" s="513"/>
      <c r="E177" s="512" t="s">
        <v>2984</v>
      </c>
      <c r="H177" s="7"/>
      <c r="I177" s="7"/>
    </row>
    <row r="178" spans="1:9" s="11" customFormat="1" x14ac:dyDescent="0.2">
      <c r="A178" s="512" t="s">
        <v>2679</v>
      </c>
      <c r="B178" s="513" t="s">
        <v>2985</v>
      </c>
      <c r="C178" s="515" t="s">
        <v>2986</v>
      </c>
      <c r="D178" s="513"/>
      <c r="E178" s="512" t="s">
        <v>2987</v>
      </c>
      <c r="H178" s="7"/>
      <c r="I178" s="7"/>
    </row>
    <row r="179" spans="1:9" s="11" customFormat="1" x14ac:dyDescent="0.2">
      <c r="A179" s="512" t="s">
        <v>2679</v>
      </c>
      <c r="B179" s="513" t="s">
        <v>2988</v>
      </c>
      <c r="C179" s="515" t="s">
        <v>2989</v>
      </c>
      <c r="D179" s="513"/>
      <c r="E179" s="512" t="s">
        <v>2990</v>
      </c>
      <c r="H179" s="7"/>
      <c r="I179" s="7"/>
    </row>
    <row r="180" spans="1:9" s="11" customFormat="1" x14ac:dyDescent="0.2">
      <c r="A180" s="512" t="s">
        <v>2679</v>
      </c>
      <c r="B180" s="513" t="s">
        <v>2991</v>
      </c>
      <c r="C180" s="515" t="s">
        <v>2992</v>
      </c>
      <c r="D180" s="513"/>
      <c r="E180" s="512" t="s">
        <v>2993</v>
      </c>
      <c r="H180" s="7"/>
      <c r="I180" s="7"/>
    </row>
    <row r="181" spans="1:9" s="11" customFormat="1" x14ac:dyDescent="0.2">
      <c r="A181" s="512" t="s">
        <v>2679</v>
      </c>
      <c r="B181" s="513" t="s">
        <v>2994</v>
      </c>
      <c r="C181" s="515" t="s">
        <v>2995</v>
      </c>
      <c r="D181" s="513"/>
      <c r="E181" s="512" t="s">
        <v>2996</v>
      </c>
      <c r="H181" s="7"/>
      <c r="I181" s="7"/>
    </row>
    <row r="182" spans="1:9" s="11" customFormat="1" x14ac:dyDescent="0.2">
      <c r="A182" s="512" t="s">
        <v>2679</v>
      </c>
      <c r="B182" s="513" t="s">
        <v>2997</v>
      </c>
      <c r="C182" s="515" t="s">
        <v>2998</v>
      </c>
      <c r="D182" s="513"/>
      <c r="E182" s="512" t="s">
        <v>2999</v>
      </c>
      <c r="H182" s="7"/>
      <c r="I182" s="7"/>
    </row>
    <row r="183" spans="1:9" s="11" customFormat="1" x14ac:dyDescent="0.2">
      <c r="A183" s="512" t="s">
        <v>2674</v>
      </c>
      <c r="B183" s="513" t="s">
        <v>3000</v>
      </c>
      <c r="C183" s="515" t="s">
        <v>3001</v>
      </c>
      <c r="D183" s="513"/>
      <c r="E183" s="512" t="s">
        <v>3002</v>
      </c>
      <c r="H183" s="7"/>
      <c r="I183" s="7"/>
    </row>
    <row r="184" spans="1:9" s="11" customFormat="1" x14ac:dyDescent="0.2">
      <c r="A184" s="512" t="s">
        <v>2674</v>
      </c>
      <c r="B184" s="513" t="s">
        <v>3003</v>
      </c>
      <c r="C184" s="515" t="s">
        <v>3004</v>
      </c>
      <c r="D184" s="513"/>
      <c r="E184" s="512" t="s">
        <v>3005</v>
      </c>
      <c r="H184" s="7"/>
      <c r="I184" s="7"/>
    </row>
    <row r="185" spans="1:9" s="11" customFormat="1" x14ac:dyDescent="0.2">
      <c r="A185" s="512" t="s">
        <v>2674</v>
      </c>
      <c r="B185" s="513" t="s">
        <v>3006</v>
      </c>
      <c r="C185" s="515" t="s">
        <v>3007</v>
      </c>
      <c r="D185" s="513"/>
      <c r="E185" s="512" t="s">
        <v>3008</v>
      </c>
      <c r="H185" s="7"/>
      <c r="I185" s="7"/>
    </row>
    <row r="186" spans="1:9" s="11" customFormat="1" x14ac:dyDescent="0.2">
      <c r="A186" s="512" t="s">
        <v>2674</v>
      </c>
      <c r="B186" s="513" t="s">
        <v>3009</v>
      </c>
      <c r="C186" s="515" t="s">
        <v>3010</v>
      </c>
      <c r="D186" s="513"/>
      <c r="E186" s="512" t="s">
        <v>3011</v>
      </c>
      <c r="H186" s="7"/>
      <c r="I186" s="7"/>
    </row>
    <row r="187" spans="1:9" s="11" customFormat="1" x14ac:dyDescent="0.2">
      <c r="A187" s="512" t="s">
        <v>2674</v>
      </c>
      <c r="B187" s="513" t="s">
        <v>3012</v>
      </c>
      <c r="C187" s="515" t="s">
        <v>3013</v>
      </c>
      <c r="D187" s="513"/>
      <c r="E187" s="512" t="s">
        <v>3014</v>
      </c>
      <c r="H187" s="7"/>
      <c r="I187" s="7"/>
    </row>
    <row r="188" spans="1:9" s="11" customFormat="1" x14ac:dyDescent="0.2">
      <c r="A188" s="512" t="s">
        <v>2674</v>
      </c>
      <c r="B188" s="513" t="s">
        <v>3015</v>
      </c>
      <c r="C188" s="515" t="s">
        <v>3016</v>
      </c>
      <c r="D188" s="513"/>
      <c r="E188" s="512" t="s">
        <v>3017</v>
      </c>
      <c r="H188" s="7"/>
      <c r="I188" s="7"/>
    </row>
    <row r="189" spans="1:9" s="11" customFormat="1" x14ac:dyDescent="0.2">
      <c r="A189" s="512" t="s">
        <v>2674</v>
      </c>
      <c r="B189" s="513" t="s">
        <v>3018</v>
      </c>
      <c r="C189" s="515" t="s">
        <v>3019</v>
      </c>
      <c r="D189" s="513"/>
      <c r="E189" s="512" t="s">
        <v>3020</v>
      </c>
      <c r="H189" s="7"/>
      <c r="I189" s="7"/>
    </row>
    <row r="190" spans="1:9" s="11" customFormat="1" x14ac:dyDescent="0.2">
      <c r="A190" s="512" t="s">
        <v>2674</v>
      </c>
      <c r="B190" s="513" t="s">
        <v>3021</v>
      </c>
      <c r="C190" s="515" t="s">
        <v>3022</v>
      </c>
      <c r="D190" s="513"/>
      <c r="E190" s="512" t="s">
        <v>3023</v>
      </c>
      <c r="H190" s="7"/>
      <c r="I190" s="7"/>
    </row>
    <row r="191" spans="1:9" s="11" customFormat="1" x14ac:dyDescent="0.2">
      <c r="A191" s="512" t="s">
        <v>2659</v>
      </c>
      <c r="B191" s="513" t="s">
        <v>3024</v>
      </c>
      <c r="C191" s="515" t="s">
        <v>3025</v>
      </c>
      <c r="D191" s="513"/>
      <c r="E191" s="512" t="s">
        <v>3026</v>
      </c>
      <c r="H191" s="7"/>
      <c r="I191" s="7"/>
    </row>
    <row r="192" spans="1:9" s="11" customFormat="1" x14ac:dyDescent="0.2">
      <c r="A192" s="512" t="s">
        <v>2659</v>
      </c>
      <c r="B192" s="513" t="s">
        <v>3027</v>
      </c>
      <c r="C192" s="515" t="s">
        <v>3028</v>
      </c>
      <c r="D192" s="513"/>
      <c r="E192" s="512" t="s">
        <v>3029</v>
      </c>
      <c r="H192" s="7"/>
      <c r="I192" s="7"/>
    </row>
    <row r="193" spans="1:9" s="11" customFormat="1" x14ac:dyDescent="0.2">
      <c r="A193" s="512" t="s">
        <v>2659</v>
      </c>
      <c r="B193" s="513" t="s">
        <v>3030</v>
      </c>
      <c r="C193" s="515" t="s">
        <v>3031</v>
      </c>
      <c r="D193" s="513"/>
      <c r="E193" s="512" t="s">
        <v>3032</v>
      </c>
      <c r="H193" s="7"/>
      <c r="I193" s="7"/>
    </row>
    <row r="194" spans="1:9" s="11" customFormat="1" x14ac:dyDescent="0.2">
      <c r="A194" s="512" t="s">
        <v>2659</v>
      </c>
      <c r="B194" s="513" t="s">
        <v>3033</v>
      </c>
      <c r="C194" s="515" t="s">
        <v>3034</v>
      </c>
      <c r="D194" s="513"/>
      <c r="E194" s="512" t="s">
        <v>3035</v>
      </c>
      <c r="H194" s="7"/>
      <c r="I194" s="7"/>
    </row>
    <row r="195" spans="1:9" s="11" customFormat="1" x14ac:dyDescent="0.2">
      <c r="A195" s="512" t="s">
        <v>2659</v>
      </c>
      <c r="B195" s="513" t="s">
        <v>3036</v>
      </c>
      <c r="C195" s="515" t="s">
        <v>3037</v>
      </c>
      <c r="D195" s="513"/>
      <c r="E195" s="512" t="s">
        <v>3038</v>
      </c>
      <c r="H195" s="7"/>
      <c r="I195" s="7"/>
    </row>
    <row r="196" spans="1:9" s="11" customFormat="1" x14ac:dyDescent="0.2">
      <c r="A196" s="512" t="s">
        <v>2659</v>
      </c>
      <c r="B196" s="513" t="s">
        <v>3039</v>
      </c>
      <c r="C196" s="515" t="s">
        <v>3040</v>
      </c>
      <c r="D196" s="513"/>
      <c r="E196" s="512" t="s">
        <v>3041</v>
      </c>
      <c r="H196" s="7"/>
      <c r="I196" s="7"/>
    </row>
    <row r="197" spans="1:9" s="11" customFormat="1" x14ac:dyDescent="0.2">
      <c r="A197" s="512" t="s">
        <v>2654</v>
      </c>
      <c r="B197" s="513" t="s">
        <v>3042</v>
      </c>
      <c r="C197" s="515" t="s">
        <v>3043</v>
      </c>
      <c r="D197" s="513"/>
      <c r="E197" s="512" t="s">
        <v>3044</v>
      </c>
      <c r="H197" s="7"/>
      <c r="I197" s="7"/>
    </row>
    <row r="198" spans="1:9" s="11" customFormat="1" x14ac:dyDescent="0.2">
      <c r="A198" s="512" t="s">
        <v>2654</v>
      </c>
      <c r="B198" s="513" t="s">
        <v>3045</v>
      </c>
      <c r="C198" s="515" t="s">
        <v>3046</v>
      </c>
      <c r="D198" s="513"/>
      <c r="E198" s="512" t="s">
        <v>3047</v>
      </c>
      <c r="H198" s="7"/>
      <c r="I198" s="7"/>
    </row>
    <row r="199" spans="1:9" s="11" customFormat="1" x14ac:dyDescent="0.2">
      <c r="A199" s="512" t="s">
        <v>2654</v>
      </c>
      <c r="B199" s="513" t="s">
        <v>3048</v>
      </c>
      <c r="C199" s="515" t="s">
        <v>3049</v>
      </c>
      <c r="D199" s="513"/>
      <c r="E199" s="512" t="s">
        <v>3050</v>
      </c>
      <c r="H199" s="7"/>
      <c r="I199" s="7"/>
    </row>
    <row r="200" spans="1:9" s="11" customFormat="1" x14ac:dyDescent="0.2">
      <c r="A200" s="512" t="s">
        <v>2669</v>
      </c>
      <c r="B200" s="513" t="s">
        <v>3051</v>
      </c>
      <c r="C200" s="515" t="s">
        <v>3052</v>
      </c>
      <c r="D200" s="513"/>
      <c r="E200" s="512" t="s">
        <v>3053</v>
      </c>
      <c r="H200" s="7"/>
      <c r="I200" s="7"/>
    </row>
    <row r="201" spans="1:9" s="11" customFormat="1" x14ac:dyDescent="0.2">
      <c r="A201" s="512" t="s">
        <v>2669</v>
      </c>
      <c r="B201" s="513" t="s">
        <v>3054</v>
      </c>
      <c r="C201" s="515" t="s">
        <v>3055</v>
      </c>
      <c r="D201" s="513"/>
      <c r="E201" s="512" t="s">
        <v>3056</v>
      </c>
      <c r="H201" s="7"/>
      <c r="I201" s="7"/>
    </row>
    <row r="202" spans="1:9" s="11" customFormat="1" x14ac:dyDescent="0.2">
      <c r="A202" s="512" t="s">
        <v>2669</v>
      </c>
      <c r="B202" s="513" t="s">
        <v>3057</v>
      </c>
      <c r="C202" s="515" t="s">
        <v>3058</v>
      </c>
      <c r="D202" s="513"/>
      <c r="E202" s="512" t="s">
        <v>3059</v>
      </c>
      <c r="H202" s="7"/>
      <c r="I202" s="7"/>
    </row>
    <row r="203" spans="1:9" s="11" customFormat="1" x14ac:dyDescent="0.2">
      <c r="A203" s="512" t="s">
        <v>2669</v>
      </c>
      <c r="B203" s="513" t="s">
        <v>3060</v>
      </c>
      <c r="C203" s="515" t="s">
        <v>3061</v>
      </c>
      <c r="D203" s="513"/>
      <c r="E203" s="512" t="s">
        <v>3062</v>
      </c>
      <c r="H203" s="7"/>
      <c r="I203" s="7"/>
    </row>
    <row r="204" spans="1:9" s="11" customFormat="1" x14ac:dyDescent="0.2">
      <c r="A204" s="512" t="s">
        <v>2669</v>
      </c>
      <c r="B204" s="513" t="s">
        <v>3063</v>
      </c>
      <c r="C204" s="515" t="s">
        <v>3064</v>
      </c>
      <c r="D204" s="513"/>
      <c r="E204" s="512" t="s">
        <v>3065</v>
      </c>
      <c r="H204" s="7"/>
      <c r="I204" s="7"/>
    </row>
    <row r="205" spans="1:9" s="11" customFormat="1" x14ac:dyDescent="0.2">
      <c r="A205" s="512" t="s">
        <v>2644</v>
      </c>
      <c r="B205" s="513" t="s">
        <v>3066</v>
      </c>
      <c r="C205" s="515" t="s">
        <v>3067</v>
      </c>
      <c r="D205" s="513"/>
      <c r="E205" s="512" t="s">
        <v>3068</v>
      </c>
      <c r="H205" s="7"/>
      <c r="I205" s="7"/>
    </row>
    <row r="206" spans="1:9" s="11" customFormat="1" x14ac:dyDescent="0.2">
      <c r="A206" s="512" t="s">
        <v>2644</v>
      </c>
      <c r="B206" s="513" t="s">
        <v>3069</v>
      </c>
      <c r="C206" s="515" t="s">
        <v>3070</v>
      </c>
      <c r="D206" s="513"/>
      <c r="E206" s="512" t="s">
        <v>3071</v>
      </c>
      <c r="H206" s="7"/>
      <c r="I206" s="7"/>
    </row>
    <row r="207" spans="1:9" s="11" customFormat="1" x14ac:dyDescent="0.2">
      <c r="A207" s="512" t="s">
        <v>2644</v>
      </c>
      <c r="B207" s="513" t="s">
        <v>3072</v>
      </c>
      <c r="C207" s="515" t="s">
        <v>3073</v>
      </c>
      <c r="D207" s="513"/>
      <c r="E207" s="512" t="s">
        <v>3074</v>
      </c>
      <c r="H207" s="7"/>
      <c r="I207" s="7"/>
    </row>
    <row r="208" spans="1:9" s="11" customFormat="1" x14ac:dyDescent="0.2">
      <c r="A208" s="512" t="s">
        <v>2639</v>
      </c>
      <c r="B208" s="513" t="s">
        <v>3075</v>
      </c>
      <c r="C208" s="515" t="s">
        <v>3076</v>
      </c>
      <c r="D208" s="513"/>
      <c r="E208" s="512" t="s">
        <v>3077</v>
      </c>
      <c r="H208" s="7"/>
      <c r="I208" s="7"/>
    </row>
    <row r="209" spans="1:9" s="11" customFormat="1" x14ac:dyDescent="0.2">
      <c r="A209" s="512" t="s">
        <v>2639</v>
      </c>
      <c r="B209" s="513" t="s">
        <v>3078</v>
      </c>
      <c r="C209" s="515" t="s">
        <v>3079</v>
      </c>
      <c r="D209" s="513"/>
      <c r="E209" s="512" t="s">
        <v>3080</v>
      </c>
      <c r="H209" s="7"/>
      <c r="I209" s="7"/>
    </row>
    <row r="210" spans="1:9" s="11" customFormat="1" x14ac:dyDescent="0.2">
      <c r="A210" s="512" t="s">
        <v>2639</v>
      </c>
      <c r="B210" s="513" t="s">
        <v>3081</v>
      </c>
      <c r="C210" s="515" t="s">
        <v>3082</v>
      </c>
      <c r="D210" s="513"/>
      <c r="E210" s="512" t="s">
        <v>3083</v>
      </c>
      <c r="H210" s="7"/>
      <c r="I210" s="7"/>
    </row>
    <row r="211" spans="1:9" s="11" customFormat="1" x14ac:dyDescent="0.2">
      <c r="A211" s="512" t="s">
        <v>2639</v>
      </c>
      <c r="B211" s="513" t="s">
        <v>3084</v>
      </c>
      <c r="C211" s="515" t="s">
        <v>3085</v>
      </c>
      <c r="D211" s="513"/>
      <c r="E211" s="512" t="s">
        <v>3086</v>
      </c>
      <c r="H211" s="7"/>
      <c r="I211" s="7"/>
    </row>
    <row r="212" spans="1:9" s="11" customFormat="1" x14ac:dyDescent="0.2">
      <c r="A212" s="512" t="s">
        <v>2639</v>
      </c>
      <c r="B212" s="513" t="s">
        <v>3087</v>
      </c>
      <c r="C212" s="515" t="s">
        <v>3088</v>
      </c>
      <c r="D212" s="513"/>
      <c r="E212" s="512" t="s">
        <v>3089</v>
      </c>
      <c r="H212" s="7"/>
      <c r="I212" s="7"/>
    </row>
    <row r="213" spans="1:9" s="11" customFormat="1" x14ac:dyDescent="0.2">
      <c r="A213" s="512" t="s">
        <v>2649</v>
      </c>
      <c r="B213" s="513" t="s">
        <v>3090</v>
      </c>
      <c r="C213" s="515" t="s">
        <v>3091</v>
      </c>
      <c r="D213" s="513"/>
      <c r="E213" s="512" t="s">
        <v>3092</v>
      </c>
      <c r="H213" s="7"/>
      <c r="I213" s="7"/>
    </row>
    <row r="214" spans="1:9" s="11" customFormat="1" x14ac:dyDescent="0.2">
      <c r="A214" s="512" t="s">
        <v>2649</v>
      </c>
      <c r="B214" s="513" t="s">
        <v>3093</v>
      </c>
      <c r="C214" s="515" t="s">
        <v>3094</v>
      </c>
      <c r="D214" s="513"/>
      <c r="E214" s="512" t="s">
        <v>3095</v>
      </c>
      <c r="H214" s="7"/>
      <c r="I214" s="7"/>
    </row>
    <row r="215" spans="1:9" s="11" customFormat="1" x14ac:dyDescent="0.2">
      <c r="A215" s="512" t="s">
        <v>2649</v>
      </c>
      <c r="B215" s="513" t="s">
        <v>3096</v>
      </c>
      <c r="C215" s="515" t="s">
        <v>3097</v>
      </c>
      <c r="D215" s="513"/>
      <c r="E215" s="512" t="s">
        <v>3098</v>
      </c>
      <c r="H215" s="7"/>
      <c r="I215" s="7"/>
    </row>
    <row r="216" spans="1:9" s="11" customFormat="1" x14ac:dyDescent="0.2">
      <c r="A216" s="512" t="s">
        <v>2649</v>
      </c>
      <c r="B216" s="513" t="s">
        <v>3099</v>
      </c>
      <c r="C216" s="515" t="s">
        <v>3100</v>
      </c>
      <c r="D216" s="513"/>
      <c r="E216" s="512" t="s">
        <v>3101</v>
      </c>
      <c r="H216" s="7"/>
      <c r="I216" s="7"/>
    </row>
    <row r="217" spans="1:9" s="11" customFormat="1" x14ac:dyDescent="0.2">
      <c r="A217" s="512" t="s">
        <v>2649</v>
      </c>
      <c r="B217" s="513" t="s">
        <v>3102</v>
      </c>
      <c r="C217" s="515" t="s">
        <v>3103</v>
      </c>
      <c r="D217" s="513"/>
      <c r="E217" s="512" t="s">
        <v>3104</v>
      </c>
      <c r="H217" s="7"/>
      <c r="I217" s="7"/>
    </row>
    <row r="218" spans="1:9" s="11" customFormat="1" x14ac:dyDescent="0.2">
      <c r="A218" s="512" t="s">
        <v>2649</v>
      </c>
      <c r="B218" s="513" t="s">
        <v>3105</v>
      </c>
      <c r="C218" s="515" t="s">
        <v>3106</v>
      </c>
      <c r="D218" s="513"/>
      <c r="E218" s="512" t="s">
        <v>3107</v>
      </c>
      <c r="H218" s="7"/>
      <c r="I218" s="7"/>
    </row>
    <row r="219" spans="1:9" s="11" customFormat="1" x14ac:dyDescent="0.2">
      <c r="A219" s="512" t="s">
        <v>2649</v>
      </c>
      <c r="B219" s="513" t="s">
        <v>3108</v>
      </c>
      <c r="C219" s="515" t="s">
        <v>3109</v>
      </c>
      <c r="D219" s="513"/>
      <c r="E219" s="512" t="s">
        <v>3110</v>
      </c>
      <c r="H219" s="7"/>
      <c r="I219" s="7"/>
    </row>
    <row r="220" spans="1:9" s="11" customFormat="1" x14ac:dyDescent="0.2">
      <c r="A220" s="512" t="s">
        <v>2629</v>
      </c>
      <c r="B220" s="513" t="s">
        <v>3111</v>
      </c>
      <c r="C220" s="515" t="s">
        <v>3112</v>
      </c>
      <c r="D220" s="513"/>
      <c r="E220" s="512" t="s">
        <v>3113</v>
      </c>
      <c r="H220" s="7"/>
      <c r="I220" s="7"/>
    </row>
    <row r="221" spans="1:9" s="11" customFormat="1" x14ac:dyDescent="0.2">
      <c r="A221" s="512" t="s">
        <v>2629</v>
      </c>
      <c r="B221" s="513" t="s">
        <v>3114</v>
      </c>
      <c r="C221" s="515" t="s">
        <v>3115</v>
      </c>
      <c r="D221" s="513"/>
      <c r="E221" s="512" t="s">
        <v>3116</v>
      </c>
      <c r="H221" s="7"/>
      <c r="I221" s="7"/>
    </row>
    <row r="222" spans="1:9" s="11" customFormat="1" x14ac:dyDescent="0.2">
      <c r="A222" s="512" t="s">
        <v>2629</v>
      </c>
      <c r="B222" s="513" t="s">
        <v>3117</v>
      </c>
      <c r="C222" s="515" t="s">
        <v>3118</v>
      </c>
      <c r="D222" s="513"/>
      <c r="E222" s="512" t="s">
        <v>3119</v>
      </c>
      <c r="H222" s="7"/>
      <c r="I222" s="7"/>
    </row>
    <row r="223" spans="1:9" s="11" customFormat="1" x14ac:dyDescent="0.2">
      <c r="A223" s="512" t="s">
        <v>2604</v>
      </c>
      <c r="B223" s="513" t="s">
        <v>3120</v>
      </c>
      <c r="C223" s="515" t="s">
        <v>2603</v>
      </c>
      <c r="D223" s="513"/>
      <c r="E223" s="512" t="s">
        <v>3121</v>
      </c>
      <c r="H223" s="7"/>
      <c r="I223" s="7"/>
    </row>
    <row r="224" spans="1:9" s="11" customFormat="1" x14ac:dyDescent="0.2">
      <c r="A224" s="512" t="s">
        <v>2589</v>
      </c>
      <c r="B224" s="513" t="s">
        <v>3122</v>
      </c>
      <c r="C224" s="515" t="s">
        <v>3123</v>
      </c>
      <c r="D224" s="513"/>
      <c r="E224" s="512" t="s">
        <v>3124</v>
      </c>
      <c r="H224" s="7"/>
      <c r="I224" s="7"/>
    </row>
    <row r="225" spans="1:9" s="11" customFormat="1" x14ac:dyDescent="0.2">
      <c r="A225" s="512" t="s">
        <v>2589</v>
      </c>
      <c r="B225" s="513" t="s">
        <v>3125</v>
      </c>
      <c r="C225" s="515" t="s">
        <v>3126</v>
      </c>
      <c r="D225" s="513"/>
      <c r="E225" s="512" t="s">
        <v>3127</v>
      </c>
      <c r="H225" s="7"/>
      <c r="I225" s="7"/>
    </row>
    <row r="226" spans="1:9" s="11" customFormat="1" x14ac:dyDescent="0.2">
      <c r="A226" s="512" t="s">
        <v>2589</v>
      </c>
      <c r="B226" s="513" t="s">
        <v>3128</v>
      </c>
      <c r="C226" s="515" t="s">
        <v>3129</v>
      </c>
      <c r="D226" s="513"/>
      <c r="E226" s="512" t="s">
        <v>3130</v>
      </c>
      <c r="H226" s="7"/>
      <c r="I226" s="7"/>
    </row>
    <row r="227" spans="1:9" s="11" customFormat="1" x14ac:dyDescent="0.2">
      <c r="A227" s="512" t="s">
        <v>2589</v>
      </c>
      <c r="B227" s="513" t="s">
        <v>3131</v>
      </c>
      <c r="C227" s="515" t="s">
        <v>3132</v>
      </c>
      <c r="D227" s="513"/>
      <c r="E227" s="512" t="s">
        <v>3133</v>
      </c>
      <c r="H227" s="7"/>
      <c r="I227" s="7"/>
    </row>
    <row r="228" spans="1:9" s="11" customFormat="1" x14ac:dyDescent="0.2">
      <c r="A228" s="512" t="s">
        <v>2589</v>
      </c>
      <c r="B228" s="513" t="s">
        <v>3134</v>
      </c>
      <c r="C228" s="515" t="s">
        <v>3135</v>
      </c>
      <c r="D228" s="513"/>
      <c r="E228" s="512" t="s">
        <v>3136</v>
      </c>
      <c r="H228" s="7"/>
      <c r="I228" s="7"/>
    </row>
    <row r="229" spans="1:9" s="11" customFormat="1" x14ac:dyDescent="0.2">
      <c r="A229" s="512" t="s">
        <v>2589</v>
      </c>
      <c r="B229" s="513" t="s">
        <v>3137</v>
      </c>
      <c r="C229" s="515" t="s">
        <v>3138</v>
      </c>
      <c r="D229" s="513"/>
      <c r="E229" s="512" t="s">
        <v>3139</v>
      </c>
      <c r="H229" s="7"/>
      <c r="I229" s="7"/>
    </row>
    <row r="230" spans="1:9" s="11" customFormat="1" x14ac:dyDescent="0.2">
      <c r="A230" s="512" t="s">
        <v>2589</v>
      </c>
      <c r="B230" s="513" t="s">
        <v>3140</v>
      </c>
      <c r="C230" s="515" t="s">
        <v>3141</v>
      </c>
      <c r="D230" s="513"/>
      <c r="E230" s="512" t="s">
        <v>3142</v>
      </c>
      <c r="H230" s="7"/>
      <c r="I230" s="7"/>
    </row>
    <row r="231" spans="1:9" s="11" customFormat="1" x14ac:dyDescent="0.2">
      <c r="A231" s="512" t="s">
        <v>2589</v>
      </c>
      <c r="B231" s="513" t="s">
        <v>3143</v>
      </c>
      <c r="C231" s="515" t="s">
        <v>3144</v>
      </c>
      <c r="D231" s="513"/>
      <c r="E231" s="512" t="s">
        <v>3145</v>
      </c>
      <c r="H231" s="7"/>
      <c r="I231" s="7"/>
    </row>
    <row r="232" spans="1:9" s="11" customFormat="1" x14ac:dyDescent="0.2">
      <c r="A232" s="512" t="s">
        <v>2589</v>
      </c>
      <c r="B232" s="513" t="s">
        <v>3146</v>
      </c>
      <c r="C232" s="515" t="s">
        <v>3147</v>
      </c>
      <c r="D232" s="513"/>
      <c r="E232" s="512" t="s">
        <v>3148</v>
      </c>
      <c r="H232" s="7"/>
      <c r="I232" s="7"/>
    </row>
    <row r="233" spans="1:9" s="11" customFormat="1" x14ac:dyDescent="0.2">
      <c r="A233" s="512" t="s">
        <v>2589</v>
      </c>
      <c r="B233" s="513" t="s">
        <v>3149</v>
      </c>
      <c r="C233" s="515" t="s">
        <v>3150</v>
      </c>
      <c r="D233" s="513"/>
      <c r="E233" s="512" t="s">
        <v>3151</v>
      </c>
      <c r="H233" s="7"/>
      <c r="I233" s="7"/>
    </row>
    <row r="234" spans="1:9" s="11" customFormat="1" x14ac:dyDescent="0.2">
      <c r="A234" s="512" t="s">
        <v>2589</v>
      </c>
      <c r="B234" s="513" t="s">
        <v>3152</v>
      </c>
      <c r="C234" s="515" t="s">
        <v>3153</v>
      </c>
      <c r="D234" s="513"/>
      <c r="E234" s="512" t="s">
        <v>3154</v>
      </c>
      <c r="H234" s="7"/>
      <c r="I234" s="7"/>
    </row>
    <row r="235" spans="1:9" s="11" customFormat="1" x14ac:dyDescent="0.2">
      <c r="A235" s="512" t="s">
        <v>2594</v>
      </c>
      <c r="B235" s="513" t="s">
        <v>3155</v>
      </c>
      <c r="C235" s="515" t="s">
        <v>3156</v>
      </c>
      <c r="D235" s="513"/>
      <c r="E235" s="512" t="s">
        <v>3157</v>
      </c>
      <c r="H235" s="7"/>
      <c r="I235" s="7"/>
    </row>
    <row r="236" spans="1:9" s="11" customFormat="1" x14ac:dyDescent="0.2">
      <c r="A236" s="512" t="s">
        <v>2594</v>
      </c>
      <c r="B236" s="513" t="s">
        <v>3158</v>
      </c>
      <c r="C236" s="515" t="s">
        <v>3159</v>
      </c>
      <c r="D236" s="513"/>
      <c r="E236" s="512" t="s">
        <v>3160</v>
      </c>
      <c r="H236" s="7"/>
      <c r="I236" s="7"/>
    </row>
    <row r="237" spans="1:9" s="11" customFormat="1" x14ac:dyDescent="0.2">
      <c r="A237" s="512" t="s">
        <v>2594</v>
      </c>
      <c r="B237" s="513" t="s">
        <v>3161</v>
      </c>
      <c r="C237" s="515" t="s">
        <v>3162</v>
      </c>
      <c r="D237" s="513"/>
      <c r="E237" s="512" t="s">
        <v>3163</v>
      </c>
      <c r="H237" s="7"/>
      <c r="I237" s="7"/>
    </row>
    <row r="238" spans="1:9" s="11" customFormat="1" x14ac:dyDescent="0.2">
      <c r="A238" s="512" t="s">
        <v>2594</v>
      </c>
      <c r="B238" s="513" t="s">
        <v>3164</v>
      </c>
      <c r="C238" s="515" t="s">
        <v>3165</v>
      </c>
      <c r="D238" s="513"/>
      <c r="E238" s="512" t="s">
        <v>3166</v>
      </c>
      <c r="H238" s="7"/>
      <c r="I238" s="7"/>
    </row>
    <row r="239" spans="1:9" s="11" customFormat="1" x14ac:dyDescent="0.2">
      <c r="A239" s="512" t="s">
        <v>2594</v>
      </c>
      <c r="B239" s="513" t="s">
        <v>3167</v>
      </c>
      <c r="C239" s="515" t="s">
        <v>3168</v>
      </c>
      <c r="D239" s="513"/>
      <c r="E239" s="512" t="s">
        <v>3169</v>
      </c>
      <c r="H239" s="7"/>
      <c r="I239" s="7"/>
    </row>
    <row r="240" spans="1:9" s="11" customFormat="1" x14ac:dyDescent="0.2">
      <c r="A240" s="512" t="s">
        <v>2594</v>
      </c>
      <c r="B240" s="513" t="s">
        <v>3170</v>
      </c>
      <c r="C240" s="515" t="s">
        <v>3171</v>
      </c>
      <c r="D240" s="513"/>
      <c r="E240" s="512" t="s">
        <v>3172</v>
      </c>
      <c r="H240" s="7"/>
      <c r="I240" s="7"/>
    </row>
    <row r="241" spans="1:9" s="11" customFormat="1" x14ac:dyDescent="0.2">
      <c r="A241" s="512" t="s">
        <v>2594</v>
      </c>
      <c r="B241" s="513" t="s">
        <v>3173</v>
      </c>
      <c r="C241" s="515" t="s">
        <v>3174</v>
      </c>
      <c r="D241" s="513"/>
      <c r="E241" s="512" t="s">
        <v>3175</v>
      </c>
      <c r="H241" s="7"/>
      <c r="I241" s="7"/>
    </row>
    <row r="242" spans="1:9" s="11" customFormat="1" x14ac:dyDescent="0.2">
      <c r="A242" s="512" t="s">
        <v>2594</v>
      </c>
      <c r="B242" s="513" t="s">
        <v>3176</v>
      </c>
      <c r="C242" s="515" t="s">
        <v>3177</v>
      </c>
      <c r="D242" s="513"/>
      <c r="E242" s="512" t="s">
        <v>3178</v>
      </c>
      <c r="H242" s="7"/>
      <c r="I242" s="7"/>
    </row>
    <row r="243" spans="1:9" s="11" customFormat="1" x14ac:dyDescent="0.2">
      <c r="A243" s="512" t="s">
        <v>2594</v>
      </c>
      <c r="B243" s="513" t="s">
        <v>3179</v>
      </c>
      <c r="C243" s="515" t="s">
        <v>3180</v>
      </c>
      <c r="D243" s="513"/>
      <c r="E243" s="512" t="s">
        <v>3181</v>
      </c>
      <c r="H243" s="7"/>
      <c r="I243" s="7"/>
    </row>
    <row r="244" spans="1:9" s="11" customFormat="1" x14ac:dyDescent="0.2">
      <c r="A244" s="512" t="s">
        <v>2594</v>
      </c>
      <c r="B244" s="513" t="s">
        <v>3182</v>
      </c>
      <c r="C244" s="515" t="s">
        <v>3183</v>
      </c>
      <c r="D244" s="513"/>
      <c r="E244" s="512" t="s">
        <v>3184</v>
      </c>
      <c r="H244" s="7"/>
      <c r="I244" s="7"/>
    </row>
    <row r="245" spans="1:9" s="11" customFormat="1" x14ac:dyDescent="0.2">
      <c r="A245" s="512" t="s">
        <v>2599</v>
      </c>
      <c r="B245" s="513" t="s">
        <v>3185</v>
      </c>
      <c r="C245" s="515" t="s">
        <v>3186</v>
      </c>
      <c r="D245" s="513"/>
      <c r="E245" s="512" t="s">
        <v>3187</v>
      </c>
      <c r="H245" s="7"/>
      <c r="I245" s="7"/>
    </row>
    <row r="246" spans="1:9" s="11" customFormat="1" x14ac:dyDescent="0.2">
      <c r="A246" s="512" t="s">
        <v>2574</v>
      </c>
      <c r="B246" s="513" t="s">
        <v>3188</v>
      </c>
      <c r="C246" s="515" t="s">
        <v>3189</v>
      </c>
      <c r="D246" s="513"/>
      <c r="E246" s="512" t="s">
        <v>3190</v>
      </c>
      <c r="H246" s="7"/>
      <c r="I246" s="7"/>
    </row>
    <row r="247" spans="1:9" s="11" customFormat="1" x14ac:dyDescent="0.2">
      <c r="A247" s="512" t="s">
        <v>2574</v>
      </c>
      <c r="B247" s="513" t="s">
        <v>3191</v>
      </c>
      <c r="C247" s="515" t="s">
        <v>3192</v>
      </c>
      <c r="D247" s="513"/>
      <c r="E247" s="512" t="s">
        <v>3193</v>
      </c>
      <c r="H247" s="7"/>
      <c r="I247" s="7"/>
    </row>
    <row r="248" spans="1:9" s="11" customFormat="1" x14ac:dyDescent="0.2">
      <c r="A248" s="512" t="s">
        <v>2574</v>
      </c>
      <c r="B248" s="513" t="s">
        <v>3194</v>
      </c>
      <c r="C248" s="515" t="s">
        <v>3195</v>
      </c>
      <c r="D248" s="513"/>
      <c r="E248" s="512" t="s">
        <v>3196</v>
      </c>
      <c r="H248" s="7"/>
      <c r="I248" s="7"/>
    </row>
    <row r="249" spans="1:9" s="11" customFormat="1" x14ac:dyDescent="0.2">
      <c r="A249" s="512" t="s">
        <v>2574</v>
      </c>
      <c r="B249" s="513" t="s">
        <v>3197</v>
      </c>
      <c r="C249" s="515" t="s">
        <v>3198</v>
      </c>
      <c r="D249" s="513"/>
      <c r="E249" s="512" t="s">
        <v>3199</v>
      </c>
      <c r="H249" s="7"/>
      <c r="I249" s="7"/>
    </row>
    <row r="250" spans="1:9" s="11" customFormat="1" x14ac:dyDescent="0.2">
      <c r="A250" s="512" t="s">
        <v>2574</v>
      </c>
      <c r="B250" s="513" t="s">
        <v>3200</v>
      </c>
      <c r="C250" s="515" t="s">
        <v>3201</v>
      </c>
      <c r="D250" s="513"/>
      <c r="E250" s="512" t="s">
        <v>3202</v>
      </c>
      <c r="H250" s="7"/>
      <c r="I250" s="7"/>
    </row>
    <row r="251" spans="1:9" s="11" customFormat="1" x14ac:dyDescent="0.2">
      <c r="A251" s="512" t="s">
        <v>2574</v>
      </c>
      <c r="B251" s="513" t="s">
        <v>3203</v>
      </c>
      <c r="C251" s="515" t="s">
        <v>3204</v>
      </c>
      <c r="D251" s="513"/>
      <c r="E251" s="512" t="s">
        <v>3205</v>
      </c>
      <c r="H251" s="7"/>
      <c r="I251" s="7"/>
    </row>
    <row r="252" spans="1:9" s="11" customFormat="1" x14ac:dyDescent="0.2">
      <c r="A252" s="512" t="s">
        <v>2574</v>
      </c>
      <c r="B252" s="513" t="s">
        <v>3206</v>
      </c>
      <c r="C252" s="515" t="s">
        <v>3207</v>
      </c>
      <c r="D252" s="513"/>
      <c r="E252" s="512" t="s">
        <v>3208</v>
      </c>
      <c r="H252" s="7"/>
      <c r="I252" s="7"/>
    </row>
    <row r="253" spans="1:9" s="11" customFormat="1" x14ac:dyDescent="0.2">
      <c r="A253" s="512" t="s">
        <v>2574</v>
      </c>
      <c r="B253" s="513" t="s">
        <v>3209</v>
      </c>
      <c r="C253" s="515" t="s">
        <v>3210</v>
      </c>
      <c r="D253" s="513"/>
      <c r="E253" s="512" t="s">
        <v>3211</v>
      </c>
      <c r="H253" s="7"/>
      <c r="I253" s="7"/>
    </row>
    <row r="254" spans="1:9" s="11" customFormat="1" x14ac:dyDescent="0.2">
      <c r="A254" s="512" t="s">
        <v>2574</v>
      </c>
      <c r="B254" s="513" t="s">
        <v>3212</v>
      </c>
      <c r="C254" s="515" t="s">
        <v>3213</v>
      </c>
      <c r="D254" s="513"/>
      <c r="E254" s="512" t="s">
        <v>3214</v>
      </c>
      <c r="H254" s="7"/>
      <c r="I254" s="7"/>
    </row>
    <row r="255" spans="1:9" s="11" customFormat="1" x14ac:dyDescent="0.2">
      <c r="A255" s="512" t="s">
        <v>2574</v>
      </c>
      <c r="B255" s="513" t="s">
        <v>3215</v>
      </c>
      <c r="C255" s="515" t="s">
        <v>3216</v>
      </c>
      <c r="D255" s="513"/>
      <c r="E255" s="512" t="s">
        <v>3217</v>
      </c>
      <c r="H255" s="7"/>
      <c r="I255" s="7"/>
    </row>
    <row r="256" spans="1:9" s="11" customFormat="1" x14ac:dyDescent="0.2">
      <c r="A256" s="512" t="s">
        <v>2574</v>
      </c>
      <c r="B256" s="513" t="s">
        <v>3218</v>
      </c>
      <c r="C256" s="515" t="s">
        <v>3219</v>
      </c>
      <c r="D256" s="513"/>
      <c r="E256" s="512" t="s">
        <v>3220</v>
      </c>
      <c r="H256" s="7"/>
      <c r="I256" s="7"/>
    </row>
    <row r="257" spans="1:9" s="11" customFormat="1" x14ac:dyDescent="0.2">
      <c r="A257" s="512" t="s">
        <v>2634</v>
      </c>
      <c r="B257" s="513" t="s">
        <v>3221</v>
      </c>
      <c r="C257" s="515" t="s">
        <v>3222</v>
      </c>
      <c r="D257" s="513"/>
      <c r="E257" s="512" t="s">
        <v>3223</v>
      </c>
      <c r="H257" s="7"/>
      <c r="I257" s="7"/>
    </row>
    <row r="258" spans="1:9" s="11" customFormat="1" x14ac:dyDescent="0.2">
      <c r="A258" s="512" t="s">
        <v>2634</v>
      </c>
      <c r="B258" s="513" t="s">
        <v>3224</v>
      </c>
      <c r="C258" s="515" t="s">
        <v>3225</v>
      </c>
      <c r="D258" s="513"/>
      <c r="E258" s="512" t="s">
        <v>3226</v>
      </c>
      <c r="H258" s="7"/>
      <c r="I258" s="7"/>
    </row>
    <row r="259" spans="1:9" s="11" customFormat="1" x14ac:dyDescent="0.2">
      <c r="A259" s="512" t="s">
        <v>2634</v>
      </c>
      <c r="B259" s="513" t="s">
        <v>3227</v>
      </c>
      <c r="C259" s="515" t="s">
        <v>3228</v>
      </c>
      <c r="D259" s="513"/>
      <c r="E259" s="512" t="s">
        <v>3229</v>
      </c>
      <c r="H259" s="7"/>
      <c r="I259" s="7"/>
    </row>
    <row r="260" spans="1:9" s="11" customFormat="1" x14ac:dyDescent="0.2">
      <c r="A260" s="512" t="s">
        <v>2634</v>
      </c>
      <c r="B260" s="513" t="s">
        <v>3230</v>
      </c>
      <c r="C260" s="515" t="s">
        <v>3231</v>
      </c>
      <c r="D260" s="513"/>
      <c r="E260" s="512" t="s">
        <v>3232</v>
      </c>
      <c r="H260" s="7"/>
      <c r="I260" s="7"/>
    </row>
    <row r="261" spans="1:9" s="11" customFormat="1" x14ac:dyDescent="0.2">
      <c r="A261" s="512" t="s">
        <v>2634</v>
      </c>
      <c r="B261" s="513" t="s">
        <v>3233</v>
      </c>
      <c r="C261" s="515" t="s">
        <v>3234</v>
      </c>
      <c r="D261" s="513"/>
      <c r="E261" s="512" t="s">
        <v>3235</v>
      </c>
      <c r="H261" s="7"/>
      <c r="I261" s="7"/>
    </row>
    <row r="262" spans="1:9" s="11" customFormat="1" x14ac:dyDescent="0.2">
      <c r="A262" s="512" t="s">
        <v>2634</v>
      </c>
      <c r="B262" s="513" t="s">
        <v>3236</v>
      </c>
      <c r="C262" s="515" t="s">
        <v>3237</v>
      </c>
      <c r="D262" s="513"/>
      <c r="E262" s="512" t="s">
        <v>3238</v>
      </c>
      <c r="H262" s="7"/>
      <c r="I262" s="7"/>
    </row>
    <row r="263" spans="1:9" s="11" customFormat="1" x14ac:dyDescent="0.2">
      <c r="A263" s="512" t="s">
        <v>2634</v>
      </c>
      <c r="B263" s="513" t="s">
        <v>3239</v>
      </c>
      <c r="C263" s="515" t="s">
        <v>3240</v>
      </c>
      <c r="D263" s="513"/>
      <c r="E263" s="512" t="s">
        <v>3241</v>
      </c>
      <c r="H263" s="7"/>
      <c r="I263" s="7"/>
    </row>
    <row r="264" spans="1:9" s="11" customFormat="1" x14ac:dyDescent="0.2">
      <c r="A264" s="512" t="s">
        <v>2634</v>
      </c>
      <c r="B264" s="513" t="s">
        <v>3242</v>
      </c>
      <c r="C264" s="515" t="s">
        <v>3243</v>
      </c>
      <c r="D264" s="513"/>
      <c r="E264" s="512" t="s">
        <v>3244</v>
      </c>
      <c r="H264" s="7"/>
      <c r="I264" s="7"/>
    </row>
    <row r="265" spans="1:9" s="11" customFormat="1" x14ac:dyDescent="0.2">
      <c r="A265" s="512" t="s">
        <v>2664</v>
      </c>
      <c r="B265" s="513" t="s">
        <v>3245</v>
      </c>
      <c r="C265" s="515" t="s">
        <v>3246</v>
      </c>
      <c r="D265" s="513"/>
      <c r="E265" s="512" t="s">
        <v>3247</v>
      </c>
      <c r="H265" s="7"/>
      <c r="I265" s="7"/>
    </row>
    <row r="266" spans="1:9" s="11" customFormat="1" x14ac:dyDescent="0.2">
      <c r="A266" s="512" t="s">
        <v>2664</v>
      </c>
      <c r="B266" s="513" t="s">
        <v>3248</v>
      </c>
      <c r="C266" s="515" t="s">
        <v>3249</v>
      </c>
      <c r="D266" s="513"/>
      <c r="E266" s="512" t="s">
        <v>3250</v>
      </c>
      <c r="H266" s="7"/>
      <c r="I266" s="7"/>
    </row>
    <row r="267" spans="1:9" x14ac:dyDescent="0.2">
      <c r="H267" s="7"/>
      <c r="I267" s="7"/>
    </row>
    <row r="268" spans="1:9" x14ac:dyDescent="0.2">
      <c r="B268" s="2"/>
    </row>
    <row r="269" spans="1:9" hidden="1" x14ac:dyDescent="0.2">
      <c r="A269" s="8"/>
    </row>
    <row r="270" spans="1:9" hidden="1" x14ac:dyDescent="0.2"/>
    <row r="271" spans="1:9" hidden="1" x14ac:dyDescent="0.2"/>
    <row r="272" spans="1:9" hidden="1" x14ac:dyDescent="0.2"/>
    <row r="273" spans="1:3" hidden="1" x14ac:dyDescent="0.2"/>
    <row r="274" spans="1:3" x14ac:dyDescent="0.2">
      <c r="A274" s="8" t="s">
        <v>246</v>
      </c>
    </row>
    <row r="275" spans="1:3" x14ac:dyDescent="0.2">
      <c r="A275" s="10" t="s">
        <v>247</v>
      </c>
      <c r="B275" s="374" t="s">
        <v>412</v>
      </c>
    </row>
    <row r="276" spans="1:3" x14ac:dyDescent="0.2">
      <c r="A276" s="1" t="s">
        <v>48</v>
      </c>
      <c r="B276" s="374" t="s">
        <v>413</v>
      </c>
      <c r="C276" s="1" t="s">
        <v>414</v>
      </c>
    </row>
    <row r="277" spans="1:3" x14ac:dyDescent="0.2">
      <c r="A277" s="1" t="s">
        <v>248</v>
      </c>
      <c r="B277" s="374"/>
    </row>
    <row r="279" spans="1:3" x14ac:dyDescent="0.2">
      <c r="A279" s="8" t="s">
        <v>249</v>
      </c>
    </row>
    <row r="280" spans="1:3" x14ac:dyDescent="0.2">
      <c r="A280" s="1" t="s">
        <v>250</v>
      </c>
      <c r="B280" s="374" t="s">
        <v>415</v>
      </c>
    </row>
    <row r="281" spans="1:3" x14ac:dyDescent="0.2">
      <c r="A281" s="1" t="s">
        <v>240</v>
      </c>
      <c r="B281" s="374" t="s">
        <v>413</v>
      </c>
      <c r="C281" s="1" t="s">
        <v>414</v>
      </c>
    </row>
    <row r="282" spans="1:3" s="11" customFormat="1" x14ac:dyDescent="0.2"/>
    <row r="283" spans="1:3" s="11" customFormat="1" hidden="1" x14ac:dyDescent="0.2"/>
    <row r="284" spans="1:3" s="11" customFormat="1" hidden="1" x14ac:dyDescent="0.2"/>
    <row r="285" spans="1:3" s="11" customFormat="1" hidden="1" x14ac:dyDescent="0.2"/>
    <row r="286" spans="1:3" hidden="1" x14ac:dyDescent="0.2"/>
    <row r="287" spans="1:3" x14ac:dyDescent="0.2">
      <c r="A287" s="8" t="s">
        <v>252</v>
      </c>
    </row>
    <row r="288" spans="1:3" x14ac:dyDescent="0.2">
      <c r="A288" s="512" t="s">
        <v>240</v>
      </c>
      <c r="B288" s="512" t="s">
        <v>254</v>
      </c>
      <c r="C288" s="512" t="s">
        <v>255</v>
      </c>
    </row>
    <row r="289" spans="1:3" hidden="1" x14ac:dyDescent="0.2">
      <c r="A289" s="512" t="s">
        <v>239</v>
      </c>
      <c r="B289" s="512" t="s">
        <v>253</v>
      </c>
      <c r="C289" s="512" t="s">
        <v>61</v>
      </c>
    </row>
    <row r="290" spans="1:3" s="11" customFormat="1" x14ac:dyDescent="0.2">
      <c r="A290" s="512"/>
      <c r="B290" s="512"/>
      <c r="C290" s="512"/>
    </row>
    <row r="291" spans="1:3" s="11" customFormat="1" x14ac:dyDescent="0.2">
      <c r="A291" s="512"/>
      <c r="B291" s="512"/>
      <c r="C291" s="512"/>
    </row>
    <row r="292" spans="1:3" s="11" customFormat="1" x14ac:dyDescent="0.2">
      <c r="A292" s="512"/>
      <c r="B292" s="512"/>
      <c r="C292" s="512"/>
    </row>
    <row r="293" spans="1:3" s="11" customFormat="1" x14ac:dyDescent="0.2">
      <c r="A293" s="512"/>
      <c r="B293" s="512"/>
      <c r="C293" s="512"/>
    </row>
    <row r="294" spans="1:3" s="11" customFormat="1" x14ac:dyDescent="0.2">
      <c r="A294" s="512"/>
      <c r="B294" s="512"/>
      <c r="C294" s="512"/>
    </row>
    <row r="295" spans="1:3" s="11" customFormat="1" x14ac:dyDescent="0.2">
      <c r="A295" s="512"/>
      <c r="B295" s="512"/>
      <c r="C295" s="512"/>
    </row>
    <row r="296" spans="1:3" s="11" customFormat="1" x14ac:dyDescent="0.2">
      <c r="A296" s="512"/>
      <c r="B296" s="512"/>
      <c r="C296" s="512"/>
    </row>
    <row r="297" spans="1:3" s="11" customFormat="1" x14ac:dyDescent="0.2">
      <c r="A297" s="512"/>
      <c r="B297" s="512"/>
      <c r="C297" s="512"/>
    </row>
    <row r="298" spans="1:3" s="11" customFormat="1" x14ac:dyDescent="0.2">
      <c r="A298" s="512"/>
      <c r="B298" s="512"/>
      <c r="C298" s="512"/>
    </row>
    <row r="299" spans="1:3" s="11" customFormat="1" x14ac:dyDescent="0.2">
      <c r="A299" s="512"/>
      <c r="B299" s="512"/>
      <c r="C299" s="512"/>
    </row>
    <row r="300" spans="1:3" s="11" customFormat="1" x14ac:dyDescent="0.2">
      <c r="A300" s="512"/>
      <c r="B300" s="512"/>
      <c r="C300" s="512"/>
    </row>
    <row r="301" spans="1:3" s="11" customFormat="1" x14ac:dyDescent="0.2">
      <c r="A301" s="512"/>
      <c r="B301" s="512"/>
      <c r="C301" s="512"/>
    </row>
    <row r="302" spans="1:3" s="11" customFormat="1" x14ac:dyDescent="0.2">
      <c r="A302" s="512"/>
      <c r="B302" s="512"/>
      <c r="C302" s="512"/>
    </row>
    <row r="303" spans="1:3" s="11" customFormat="1" x14ac:dyDescent="0.2">
      <c r="A303" s="512"/>
      <c r="B303" s="512"/>
      <c r="C303" s="512"/>
    </row>
    <row r="304" spans="1:3" s="11" customFormat="1" x14ac:dyDescent="0.2">
      <c r="A304" s="512"/>
      <c r="B304" s="512"/>
      <c r="C304" s="512"/>
    </row>
    <row r="305" spans="1:3" s="11" customFormat="1" x14ac:dyDescent="0.2">
      <c r="A305" s="512"/>
      <c r="B305" s="512"/>
      <c r="C305" s="512"/>
    </row>
    <row r="306" spans="1:3" s="11" customFormat="1" x14ac:dyDescent="0.2">
      <c r="A306" s="512"/>
      <c r="B306" s="512"/>
      <c r="C306" s="512"/>
    </row>
    <row r="307" spans="1:3" s="11" customFormat="1" x14ac:dyDescent="0.2">
      <c r="A307" s="512"/>
      <c r="B307" s="512"/>
      <c r="C307" s="512"/>
    </row>
    <row r="308" spans="1:3" s="11" customFormat="1" x14ac:dyDescent="0.2">
      <c r="A308" s="512" t="s">
        <v>3915</v>
      </c>
      <c r="B308" s="512"/>
      <c r="C308" s="512" t="s">
        <v>3916</v>
      </c>
    </row>
    <row r="309" spans="1:3" s="11" customFormat="1" x14ac:dyDescent="0.2">
      <c r="A309" s="512"/>
      <c r="B309" s="512"/>
      <c r="C309" s="512"/>
    </row>
    <row r="310" spans="1:3" s="11" customFormat="1" x14ac:dyDescent="0.2">
      <c r="A310" s="512" t="s">
        <v>3917</v>
      </c>
      <c r="B310" s="512"/>
      <c r="C310" s="512" t="s">
        <v>3918</v>
      </c>
    </row>
    <row r="311" spans="1:3" s="11" customFormat="1" x14ac:dyDescent="0.2">
      <c r="A311" s="512" t="s">
        <v>3919</v>
      </c>
      <c r="B311" s="512"/>
      <c r="C311" s="512" t="s">
        <v>3920</v>
      </c>
    </row>
    <row r="312" spans="1:3" s="11" customFormat="1" x14ac:dyDescent="0.2">
      <c r="A312" s="512" t="s">
        <v>3921</v>
      </c>
      <c r="B312" s="512"/>
      <c r="C312" s="512" t="s">
        <v>3922</v>
      </c>
    </row>
    <row r="313" spans="1:3" s="11" customFormat="1" x14ac:dyDescent="0.2">
      <c r="A313" s="512" t="s">
        <v>3923</v>
      </c>
      <c r="B313" s="512"/>
      <c r="C313" s="512" t="s">
        <v>3924</v>
      </c>
    </row>
    <row r="314" spans="1:3" s="11" customFormat="1" x14ac:dyDescent="0.2">
      <c r="A314" s="512" t="s">
        <v>3925</v>
      </c>
      <c r="B314" s="512"/>
      <c r="C314" s="512" t="s">
        <v>3926</v>
      </c>
    </row>
    <row r="315" spans="1:3" s="11" customFormat="1" x14ac:dyDescent="0.2">
      <c r="A315" s="512" t="s">
        <v>3927</v>
      </c>
      <c r="B315" s="512"/>
      <c r="C315" s="512" t="s">
        <v>3928</v>
      </c>
    </row>
    <row r="316" spans="1:3" s="11" customFormat="1" x14ac:dyDescent="0.2">
      <c r="A316" s="512" t="s">
        <v>3929</v>
      </c>
      <c r="B316" s="512"/>
      <c r="C316" s="512" t="s">
        <v>3930</v>
      </c>
    </row>
    <row r="317" spans="1:3" s="11" customFormat="1" x14ac:dyDescent="0.2">
      <c r="A317" s="512" t="s">
        <v>3931</v>
      </c>
      <c r="B317" s="512"/>
      <c r="C317" s="512" t="s">
        <v>3932</v>
      </c>
    </row>
    <row r="318" spans="1:3" s="11" customFormat="1" x14ac:dyDescent="0.2">
      <c r="A318" s="512" t="s">
        <v>3933</v>
      </c>
      <c r="B318" s="512"/>
      <c r="C318" s="512" t="s">
        <v>3934</v>
      </c>
    </row>
    <row r="319" spans="1:3" s="11" customFormat="1" x14ac:dyDescent="0.2">
      <c r="A319" s="512" t="s">
        <v>3935</v>
      </c>
      <c r="B319" s="512"/>
      <c r="C319" s="512" t="s">
        <v>3936</v>
      </c>
    </row>
    <row r="320" spans="1:3" s="11" customFormat="1" x14ac:dyDescent="0.2">
      <c r="A320" s="512" t="s">
        <v>3937</v>
      </c>
      <c r="B320" s="512"/>
      <c r="C320" s="512" t="s">
        <v>3938</v>
      </c>
    </row>
    <row r="321" spans="1:3" s="11" customFormat="1" x14ac:dyDescent="0.2">
      <c r="A321" s="512" t="s">
        <v>3939</v>
      </c>
      <c r="B321" s="512"/>
      <c r="C321" s="512" t="s">
        <v>3940</v>
      </c>
    </row>
    <row r="322" spans="1:3" s="11" customFormat="1" x14ac:dyDescent="0.2">
      <c r="A322" s="512" t="s">
        <v>3941</v>
      </c>
      <c r="B322" s="512"/>
      <c r="C322" s="512" t="s">
        <v>3942</v>
      </c>
    </row>
    <row r="323" spans="1:3" s="11" customFormat="1" x14ac:dyDescent="0.2">
      <c r="A323" s="512" t="s">
        <v>3943</v>
      </c>
      <c r="B323" s="512"/>
      <c r="C323" s="512" t="s">
        <v>3944</v>
      </c>
    </row>
    <row r="324" spans="1:3" s="11" customFormat="1" x14ac:dyDescent="0.2">
      <c r="A324" s="512" t="s">
        <v>3945</v>
      </c>
      <c r="B324" s="512"/>
      <c r="C324" s="512" t="s">
        <v>3946</v>
      </c>
    </row>
    <row r="325" spans="1:3" s="11" customFormat="1" x14ac:dyDescent="0.2">
      <c r="A325" s="512" t="s">
        <v>413</v>
      </c>
      <c r="B325" s="512"/>
      <c r="C325" s="512" t="s">
        <v>414</v>
      </c>
    </row>
    <row r="326" spans="1:3" s="11" customFormat="1" x14ac:dyDescent="0.2">
      <c r="A326" s="512" t="s">
        <v>3947</v>
      </c>
      <c r="B326" s="512"/>
      <c r="C326" s="512" t="s">
        <v>3948</v>
      </c>
    </row>
    <row r="327" spans="1:3" s="11" customFormat="1" x14ac:dyDescent="0.2">
      <c r="A327" s="512" t="s">
        <v>3949</v>
      </c>
      <c r="B327" s="512"/>
      <c r="C327" s="512" t="s">
        <v>3950</v>
      </c>
    </row>
    <row r="328" spans="1:3" s="11" customFormat="1" x14ac:dyDescent="0.2">
      <c r="A328" s="512" t="s">
        <v>3951</v>
      </c>
      <c r="B328" s="512"/>
      <c r="C328" s="512" t="s">
        <v>3952</v>
      </c>
    </row>
    <row r="329" spans="1:3" s="11" customFormat="1" x14ac:dyDescent="0.2">
      <c r="A329" s="512" t="s">
        <v>3953</v>
      </c>
      <c r="B329" s="512"/>
      <c r="C329" s="512" t="s">
        <v>3954</v>
      </c>
    </row>
    <row r="330" spans="1:3" s="11" customFormat="1" x14ac:dyDescent="0.2">
      <c r="A330" s="512" t="s">
        <v>3955</v>
      </c>
      <c r="B330" s="512"/>
      <c r="C330" s="512" t="s">
        <v>3956</v>
      </c>
    </row>
    <row r="331" spans="1:3" s="11" customFormat="1" x14ac:dyDescent="0.2">
      <c r="A331" s="512" t="s">
        <v>3957</v>
      </c>
      <c r="B331" s="512"/>
      <c r="C331" s="512" t="s">
        <v>3958</v>
      </c>
    </row>
    <row r="332" spans="1:3" s="11" customFormat="1" x14ac:dyDescent="0.2">
      <c r="A332" s="512" t="s">
        <v>3959</v>
      </c>
      <c r="B332" s="512"/>
      <c r="C332" s="512" t="s">
        <v>3960</v>
      </c>
    </row>
    <row r="333" spans="1:3" s="11" customFormat="1" x14ac:dyDescent="0.2">
      <c r="A333" s="512" t="s">
        <v>3959</v>
      </c>
      <c r="B333" s="512"/>
      <c r="C333" s="512" t="s">
        <v>3960</v>
      </c>
    </row>
    <row r="334" spans="1:3" s="11" customFormat="1" x14ac:dyDescent="0.2">
      <c r="A334" s="512" t="s">
        <v>3961</v>
      </c>
      <c r="B334" s="512"/>
      <c r="C334" s="512" t="s">
        <v>3962</v>
      </c>
    </row>
    <row r="336" spans="1:3" x14ac:dyDescent="0.2">
      <c r="A336" s="8" t="s">
        <v>251</v>
      </c>
    </row>
    <row r="337" spans="1:3" x14ac:dyDescent="0.2">
      <c r="A337" s="512" t="s">
        <v>48</v>
      </c>
      <c r="B337" s="512" t="s">
        <v>234</v>
      </c>
      <c r="C337" s="512" t="s">
        <v>255</v>
      </c>
    </row>
    <row r="338" spans="1:3" hidden="1" x14ac:dyDescent="0.2">
      <c r="A338" s="512" t="s">
        <v>198</v>
      </c>
      <c r="B338" s="512" t="s">
        <v>233</v>
      </c>
      <c r="C338" s="512" t="s">
        <v>61</v>
      </c>
    </row>
    <row r="339" spans="1:3" s="11" customFormat="1" x14ac:dyDescent="0.2">
      <c r="A339" s="512" t="s">
        <v>413</v>
      </c>
      <c r="B339" s="512" t="s">
        <v>3963</v>
      </c>
      <c r="C339" s="512" t="s">
        <v>414</v>
      </c>
    </row>
    <row r="341" spans="1:3" x14ac:dyDescent="0.2">
      <c r="A341" s="8" t="s">
        <v>270</v>
      </c>
    </row>
    <row r="342" spans="1:3" x14ac:dyDescent="0.2">
      <c r="A342" s="1" t="s">
        <v>271</v>
      </c>
      <c r="B342" s="374"/>
    </row>
    <row r="344" spans="1:3" x14ac:dyDescent="0.2">
      <c r="A344" s="8" t="s">
        <v>306</v>
      </c>
    </row>
    <row r="345" spans="1:3" x14ac:dyDescent="0.2">
      <c r="A345" s="1" t="s">
        <v>305</v>
      </c>
      <c r="B345" s="1" t="b">
        <f>IFERROR(TRUE,FALSE)</f>
        <v>1</v>
      </c>
    </row>
  </sheetData>
  <sheetProtection selectLockedCells="1" selectUnlockedCells="1"/>
  <dataValidations count="3">
    <dataValidation type="list" allowBlank="1" showInputMessage="1" showErrorMessage="1" errorTitle="X-Author for Excel" error="Please select either TRUE or FALSE from the dropdown." promptTitle="X-Author for Excel" sqref="B345">
      <formula1>"TRUE,FALSE"</formula1>
    </dataValidation>
    <dataValidation type="custom" allowBlank="1" showInputMessage="1" showErrorMessage="1" errorTitle="X-Author for Excel" error="Id and Lookup fields are not editable." promptTitle="X-Author for Excel" sqref="G4:G20 C281 C276:C277 G24:G40 G96:H118 G44:G92 E122:E266 C289:C334 C338:C339">
      <formula1>""</formula1>
    </dataValidation>
    <dataValidation type="list" allowBlank="1" showInputMessage="1" showErrorMessage="1" errorTitle="X-Author for Excel" error="Please select a value from the drop-down." promptTitle="X-Author for Excel" sqref="B342">
      <formula1>IF(IFERROR(ROWS(INDIRECT(SUBSTITUTE("AIM_Grant_Revision__c.aim_revision_type__c"," ","_"))),-1) &lt; 0, XAuthorInvalidPicklistData,INDIRECT(SUBSTITUTE("AIM_Grant_Revision__c.aim_revision_type__c"," ","_")))</formula1>
    </dataValidation>
  </dataValidations>
  <pageMargins left="0.75" right="0.75" top="1" bottom="1" header="0.5" footer="0.5"/>
  <pageSetup orientation="portrait" r:id="rId1"/>
  <headerFooter alignWithMargins="0"/>
  <tableParts count="3">
    <tablePart r:id="rId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H342"/>
  <sheetViews>
    <sheetView workbookViewId="0">
      <selection activeCell="B20" sqref="B20"/>
    </sheetView>
  </sheetViews>
  <sheetFormatPr defaultColWidth="8.625" defaultRowHeight="12.75" x14ac:dyDescent="0.2"/>
  <cols>
    <col min="1" max="1" width="19.375" style="11" customWidth="1"/>
    <col min="2" max="2" width="28.125" style="11" bestFit="1" customWidth="1"/>
    <col min="3" max="3" width="8.625" style="11"/>
    <col min="4" max="4" width="7.125" style="11" customWidth="1"/>
    <col min="5" max="7" width="8.625" style="11"/>
    <col min="8" max="8" width="17.375" style="11" customWidth="1"/>
    <col min="9" max="16384" width="8.625" style="11"/>
  </cols>
  <sheetData>
    <row r="1" spans="1:8" x14ac:dyDescent="0.2">
      <c r="A1" s="11" t="s">
        <v>291</v>
      </c>
    </row>
    <row r="4" spans="1:8" x14ac:dyDescent="0.2">
      <c r="A4" s="8" t="s">
        <v>120</v>
      </c>
    </row>
    <row r="5" spans="1:8" x14ac:dyDescent="0.2">
      <c r="B5" s="512" t="s">
        <v>117</v>
      </c>
      <c r="C5" s="512"/>
      <c r="D5" s="512" t="s">
        <v>57</v>
      </c>
      <c r="E5" s="512"/>
      <c r="F5" s="512"/>
      <c r="G5" s="512" t="s">
        <v>62</v>
      </c>
      <c r="H5" s="512" t="s">
        <v>318</v>
      </c>
    </row>
    <row r="6" spans="1:8" hidden="1" x14ac:dyDescent="0.2">
      <c r="B6" s="512" t="s">
        <v>116</v>
      </c>
      <c r="C6" s="512"/>
      <c r="D6" s="513" t="s">
        <v>87</v>
      </c>
      <c r="E6" s="512"/>
      <c r="F6" s="512"/>
      <c r="G6" s="512" t="s">
        <v>61</v>
      </c>
      <c r="H6" s="513" t="s">
        <v>317</v>
      </c>
    </row>
    <row r="7" spans="1:8" x14ac:dyDescent="0.2">
      <c r="B7" s="512" t="s">
        <v>4258</v>
      </c>
      <c r="C7" s="512"/>
      <c r="D7" s="513" t="s">
        <v>4259</v>
      </c>
      <c r="E7" s="512"/>
      <c r="F7" s="512"/>
      <c r="G7" s="512" t="s">
        <v>4260</v>
      </c>
      <c r="H7" s="513" t="s">
        <v>400</v>
      </c>
    </row>
    <row r="8" spans="1:8" x14ac:dyDescent="0.2">
      <c r="B8" s="512" t="s">
        <v>4261</v>
      </c>
      <c r="C8" s="512"/>
      <c r="D8" s="513" t="s">
        <v>4262</v>
      </c>
      <c r="E8" s="512"/>
      <c r="F8" s="512"/>
      <c r="G8" s="512" t="s">
        <v>4263</v>
      </c>
      <c r="H8" s="513" t="s">
        <v>400</v>
      </c>
    </row>
    <row r="9" spans="1:8" x14ac:dyDescent="0.2">
      <c r="B9" s="512" t="s">
        <v>4264</v>
      </c>
      <c r="C9" s="512"/>
      <c r="D9" s="513" t="s">
        <v>4265</v>
      </c>
      <c r="E9" s="512"/>
      <c r="F9" s="512"/>
      <c r="G9" s="512" t="s">
        <v>4266</v>
      </c>
      <c r="H9" s="513" t="s">
        <v>400</v>
      </c>
    </row>
    <row r="10" spans="1:8" x14ac:dyDescent="0.2">
      <c r="B10" s="512" t="s">
        <v>2467</v>
      </c>
      <c r="C10" s="512"/>
      <c r="D10" s="513" t="s">
        <v>2468</v>
      </c>
      <c r="E10" s="512"/>
      <c r="F10" s="512"/>
      <c r="G10" s="512" t="s">
        <v>4267</v>
      </c>
      <c r="H10" s="513" t="s">
        <v>400</v>
      </c>
    </row>
    <row r="11" spans="1:8" x14ac:dyDescent="0.2">
      <c r="B11" s="512" t="s">
        <v>4268</v>
      </c>
      <c r="C11" s="512"/>
      <c r="D11" s="513" t="s">
        <v>4269</v>
      </c>
      <c r="E11" s="512"/>
      <c r="F11" s="512"/>
      <c r="G11" s="512" t="s">
        <v>4270</v>
      </c>
      <c r="H11" s="513" t="s">
        <v>399</v>
      </c>
    </row>
    <row r="12" spans="1:8" x14ac:dyDescent="0.2">
      <c r="B12" s="512" t="s">
        <v>2475</v>
      </c>
      <c r="C12" s="512"/>
      <c r="D12" s="513" t="s">
        <v>2476</v>
      </c>
      <c r="E12" s="512"/>
      <c r="F12" s="512"/>
      <c r="G12" s="512" t="s">
        <v>4271</v>
      </c>
      <c r="H12" s="513" t="s">
        <v>400</v>
      </c>
    </row>
    <row r="13" spans="1:8" x14ac:dyDescent="0.2">
      <c r="B13" s="512" t="s">
        <v>4272</v>
      </c>
      <c r="C13" s="512"/>
      <c r="D13" s="513" t="s">
        <v>4273</v>
      </c>
      <c r="E13" s="512"/>
      <c r="F13" s="512"/>
      <c r="G13" s="512" t="s">
        <v>4274</v>
      </c>
      <c r="H13" s="513" t="s">
        <v>399</v>
      </c>
    </row>
    <row r="14" spans="1:8" x14ac:dyDescent="0.2">
      <c r="B14" s="512" t="s">
        <v>4275</v>
      </c>
      <c r="C14" s="512"/>
      <c r="D14" s="513" t="s">
        <v>4276</v>
      </c>
      <c r="E14" s="512"/>
      <c r="F14" s="512"/>
      <c r="G14" s="512" t="s">
        <v>4277</v>
      </c>
      <c r="H14" s="513" t="s">
        <v>399</v>
      </c>
    </row>
    <row r="15" spans="1:8" x14ac:dyDescent="0.2">
      <c r="B15" s="512" t="s">
        <v>2144</v>
      </c>
      <c r="C15" s="512"/>
      <c r="D15" s="513" t="s">
        <v>2145</v>
      </c>
      <c r="E15" s="512"/>
      <c r="F15" s="512"/>
      <c r="G15" s="512" t="s">
        <v>4278</v>
      </c>
      <c r="H15" s="513" t="s">
        <v>400</v>
      </c>
    </row>
    <row r="16" spans="1:8" x14ac:dyDescent="0.2">
      <c r="B16" s="512" t="s">
        <v>2471</v>
      </c>
      <c r="C16" s="512"/>
      <c r="D16" s="513" t="s">
        <v>2472</v>
      </c>
      <c r="E16" s="512"/>
      <c r="F16" s="512"/>
      <c r="G16" s="512" t="s">
        <v>4279</v>
      </c>
      <c r="H16" s="513" t="s">
        <v>400</v>
      </c>
    </row>
    <row r="17" spans="1:8" x14ac:dyDescent="0.2">
      <c r="B17" s="512" t="s">
        <v>2180</v>
      </c>
      <c r="C17" s="512"/>
      <c r="D17" s="513" t="s">
        <v>2181</v>
      </c>
      <c r="E17" s="512"/>
      <c r="F17" s="512"/>
      <c r="G17" s="512" t="s">
        <v>4280</v>
      </c>
      <c r="H17" s="513" t="s">
        <v>399</v>
      </c>
    </row>
    <row r="18" spans="1:8" x14ac:dyDescent="0.2">
      <c r="B18" s="512" t="s">
        <v>2151</v>
      </c>
      <c r="C18" s="512"/>
      <c r="D18" s="513" t="s">
        <v>2152</v>
      </c>
      <c r="E18" s="512"/>
      <c r="F18" s="512"/>
      <c r="G18" s="512" t="s">
        <v>4281</v>
      </c>
      <c r="H18" s="513" t="s">
        <v>400</v>
      </c>
    </row>
    <row r="19" spans="1:8" x14ac:dyDescent="0.2">
      <c r="B19" s="512" t="s">
        <v>2155</v>
      </c>
      <c r="C19" s="512"/>
      <c r="D19" s="513" t="s">
        <v>2156</v>
      </c>
      <c r="E19" s="512"/>
      <c r="F19" s="512"/>
      <c r="G19" s="512" t="s">
        <v>4282</v>
      </c>
      <c r="H19" s="513" t="s">
        <v>400</v>
      </c>
    </row>
    <row r="20" spans="1:8" x14ac:dyDescent="0.2">
      <c r="B20" s="512" t="s">
        <v>2159</v>
      </c>
      <c r="C20" s="512"/>
      <c r="D20" s="513" t="s">
        <v>2160</v>
      </c>
      <c r="E20" s="512"/>
      <c r="F20" s="512"/>
      <c r="G20" s="512" t="s">
        <v>4283</v>
      </c>
      <c r="H20" s="513" t="s">
        <v>400</v>
      </c>
    </row>
    <row r="21" spans="1:8" x14ac:dyDescent="0.2">
      <c r="B21" s="512" t="s">
        <v>2487</v>
      </c>
      <c r="C21" s="512"/>
      <c r="D21" s="513" t="s">
        <v>2488</v>
      </c>
      <c r="E21" s="512"/>
      <c r="F21" s="512"/>
      <c r="G21" s="512" t="s">
        <v>4284</v>
      </c>
      <c r="H21" s="513" t="s">
        <v>400</v>
      </c>
    </row>
    <row r="22" spans="1:8" x14ac:dyDescent="0.2">
      <c r="B22" s="512" t="s">
        <v>2494</v>
      </c>
      <c r="C22" s="512"/>
      <c r="D22" s="513" t="s">
        <v>2495</v>
      </c>
      <c r="E22" s="512"/>
      <c r="F22" s="512"/>
      <c r="G22" s="512" t="s">
        <v>4285</v>
      </c>
      <c r="H22" s="513" t="s">
        <v>399</v>
      </c>
    </row>
    <row r="23" spans="1:8" x14ac:dyDescent="0.2">
      <c r="B23" s="512" t="s">
        <v>2498</v>
      </c>
      <c r="C23" s="512"/>
      <c r="D23" s="513" t="s">
        <v>2499</v>
      </c>
      <c r="E23" s="512"/>
      <c r="F23" s="512"/>
      <c r="G23" s="512" t="s">
        <v>4286</v>
      </c>
      <c r="H23" s="513" t="s">
        <v>399</v>
      </c>
    </row>
    <row r="24" spans="1:8" x14ac:dyDescent="0.2">
      <c r="B24" s="512" t="s">
        <v>2502</v>
      </c>
      <c r="C24" s="512"/>
      <c r="D24" s="513" t="s">
        <v>2503</v>
      </c>
      <c r="E24" s="512"/>
      <c r="F24" s="512"/>
      <c r="G24" s="512" t="s">
        <v>4287</v>
      </c>
      <c r="H24" s="513" t="s">
        <v>399</v>
      </c>
    </row>
    <row r="25" spans="1:8" x14ac:dyDescent="0.2">
      <c r="B25" s="512" t="s">
        <v>2506</v>
      </c>
      <c r="C25" s="512"/>
      <c r="D25" s="513" t="s">
        <v>2507</v>
      </c>
      <c r="E25" s="512"/>
      <c r="F25" s="512"/>
      <c r="G25" s="512" t="s">
        <v>4288</v>
      </c>
      <c r="H25" s="513" t="s">
        <v>399</v>
      </c>
    </row>
    <row r="26" spans="1:8" x14ac:dyDescent="0.2">
      <c r="B26" s="512" t="s">
        <v>2242</v>
      </c>
      <c r="C26" s="512"/>
      <c r="D26" s="513" t="s">
        <v>2243</v>
      </c>
      <c r="E26" s="512"/>
      <c r="F26" s="512"/>
      <c r="G26" s="512" t="s">
        <v>4289</v>
      </c>
      <c r="H26" s="513" t="s">
        <v>403</v>
      </c>
    </row>
    <row r="27" spans="1:8" x14ac:dyDescent="0.2">
      <c r="B27" s="512" t="s">
        <v>2221</v>
      </c>
      <c r="C27" s="512"/>
      <c r="D27" s="513" t="s">
        <v>2222</v>
      </c>
      <c r="E27" s="512"/>
      <c r="F27" s="512"/>
      <c r="G27" s="512" t="s">
        <v>4290</v>
      </c>
      <c r="H27" s="513" t="s">
        <v>399</v>
      </c>
    </row>
    <row r="28" spans="1:8" x14ac:dyDescent="0.2">
      <c r="B28" s="512" t="s">
        <v>2513</v>
      </c>
      <c r="C28" s="512"/>
      <c r="D28" s="513" t="s">
        <v>2514</v>
      </c>
      <c r="E28" s="512"/>
      <c r="F28" s="512"/>
      <c r="G28" s="512" t="s">
        <v>4291</v>
      </c>
      <c r="H28" s="513" t="s">
        <v>400</v>
      </c>
    </row>
    <row r="32" spans="1:8" x14ac:dyDescent="0.2">
      <c r="A32" s="8" t="s">
        <v>121</v>
      </c>
    </row>
    <row r="33" spans="2:8" x14ac:dyDescent="0.2">
      <c r="B33" s="512" t="s">
        <v>117</v>
      </c>
      <c r="C33" s="512"/>
      <c r="D33" s="512" t="s">
        <v>57</v>
      </c>
      <c r="E33" s="512"/>
      <c r="F33" s="512"/>
      <c r="G33" s="512" t="s">
        <v>62</v>
      </c>
      <c r="H33" s="512" t="s">
        <v>318</v>
      </c>
    </row>
    <row r="34" spans="2:8" hidden="1" x14ac:dyDescent="0.2">
      <c r="B34" s="512" t="s">
        <v>116</v>
      </c>
      <c r="C34" s="512"/>
      <c r="D34" s="513" t="s">
        <v>87</v>
      </c>
      <c r="E34" s="512"/>
      <c r="F34" s="512"/>
      <c r="G34" s="512" t="s">
        <v>61</v>
      </c>
      <c r="H34" s="513" t="s">
        <v>317</v>
      </c>
    </row>
    <row r="35" spans="2:8" x14ac:dyDescent="0.2">
      <c r="B35" s="512" t="s">
        <v>2252</v>
      </c>
      <c r="C35" s="512"/>
      <c r="D35" s="513" t="s">
        <v>2253</v>
      </c>
      <c r="E35" s="512"/>
      <c r="F35" s="512"/>
      <c r="G35" s="512" t="s">
        <v>4292</v>
      </c>
      <c r="H35" s="513" t="s">
        <v>400</v>
      </c>
    </row>
    <row r="36" spans="2:8" x14ac:dyDescent="0.2">
      <c r="B36" s="512" t="s">
        <v>4293</v>
      </c>
      <c r="C36" s="512"/>
      <c r="D36" s="513" t="s">
        <v>4294</v>
      </c>
      <c r="E36" s="512"/>
      <c r="F36" s="512"/>
      <c r="G36" s="512" t="s">
        <v>4295</v>
      </c>
      <c r="H36" s="513" t="s">
        <v>400</v>
      </c>
    </row>
    <row r="37" spans="2:8" x14ac:dyDescent="0.2">
      <c r="B37" s="512" t="s">
        <v>4296</v>
      </c>
      <c r="C37" s="512"/>
      <c r="D37" s="513" t="s">
        <v>4297</v>
      </c>
      <c r="E37" s="512"/>
      <c r="F37" s="512"/>
      <c r="G37" s="512" t="s">
        <v>4298</v>
      </c>
      <c r="H37" s="513" t="s">
        <v>400</v>
      </c>
    </row>
    <row r="38" spans="2:8" x14ac:dyDescent="0.2">
      <c r="B38" s="512" t="s">
        <v>2265</v>
      </c>
      <c r="C38" s="512"/>
      <c r="D38" s="513" t="s">
        <v>2266</v>
      </c>
      <c r="E38" s="512"/>
      <c r="F38" s="512"/>
      <c r="G38" s="512" t="s">
        <v>4299</v>
      </c>
      <c r="H38" s="513" t="s">
        <v>400</v>
      </c>
    </row>
    <row r="39" spans="2:8" x14ac:dyDescent="0.2">
      <c r="B39" s="512" t="s">
        <v>4300</v>
      </c>
      <c r="C39" s="512"/>
      <c r="D39" s="513" t="s">
        <v>4301</v>
      </c>
      <c r="E39" s="512"/>
      <c r="F39" s="512"/>
      <c r="G39" s="512" t="s">
        <v>4302</v>
      </c>
      <c r="H39" s="513" t="s">
        <v>400</v>
      </c>
    </row>
    <row r="40" spans="2:8" x14ac:dyDescent="0.2">
      <c r="B40" s="512" t="s">
        <v>2269</v>
      </c>
      <c r="C40" s="512"/>
      <c r="D40" s="513" t="s">
        <v>2270</v>
      </c>
      <c r="E40" s="512"/>
      <c r="F40" s="512"/>
      <c r="G40" s="512" t="s">
        <v>4303</v>
      </c>
      <c r="H40" s="513" t="s">
        <v>400</v>
      </c>
    </row>
    <row r="41" spans="2:8" x14ac:dyDescent="0.2">
      <c r="B41" s="512" t="s">
        <v>2275</v>
      </c>
      <c r="C41" s="512"/>
      <c r="D41" s="513" t="s">
        <v>2276</v>
      </c>
      <c r="E41" s="512"/>
      <c r="F41" s="512"/>
      <c r="G41" s="512" t="s">
        <v>4304</v>
      </c>
      <c r="H41" s="513" t="s">
        <v>400</v>
      </c>
    </row>
    <row r="42" spans="2:8" x14ac:dyDescent="0.2">
      <c r="B42" s="512" t="s">
        <v>2535</v>
      </c>
      <c r="C42" s="512"/>
      <c r="D42" s="513" t="s">
        <v>2536</v>
      </c>
      <c r="E42" s="512"/>
      <c r="F42" s="512"/>
      <c r="G42" s="512" t="s">
        <v>4305</v>
      </c>
      <c r="H42" s="513" t="s">
        <v>400</v>
      </c>
    </row>
    <row r="43" spans="2:8" x14ac:dyDescent="0.2">
      <c r="B43" s="512" t="s">
        <v>4306</v>
      </c>
      <c r="C43" s="512"/>
      <c r="D43" s="513" t="s">
        <v>4307</v>
      </c>
      <c r="E43" s="512"/>
      <c r="F43" s="512"/>
      <c r="G43" s="512" t="s">
        <v>4308</v>
      </c>
      <c r="H43" s="513" t="s">
        <v>400</v>
      </c>
    </row>
    <row r="44" spans="2:8" x14ac:dyDescent="0.2">
      <c r="B44" s="512" t="s">
        <v>2539</v>
      </c>
      <c r="C44" s="512"/>
      <c r="D44" s="513" t="s">
        <v>2540</v>
      </c>
      <c r="E44" s="512"/>
      <c r="F44" s="512"/>
      <c r="G44" s="512" t="s">
        <v>4309</v>
      </c>
      <c r="H44" s="513" t="s">
        <v>403</v>
      </c>
    </row>
    <row r="45" spans="2:8" x14ac:dyDescent="0.2">
      <c r="B45" s="512" t="s">
        <v>2543</v>
      </c>
      <c r="C45" s="512"/>
      <c r="D45" s="513" t="s">
        <v>2544</v>
      </c>
      <c r="E45" s="512"/>
      <c r="F45" s="512"/>
      <c r="G45" s="512" t="s">
        <v>4310</v>
      </c>
      <c r="H45" s="513" t="s">
        <v>403</v>
      </c>
    </row>
    <row r="46" spans="2:8" x14ac:dyDescent="0.2">
      <c r="B46" s="512" t="s">
        <v>2520</v>
      </c>
      <c r="C46" s="512"/>
      <c r="D46" s="513" t="s">
        <v>2521</v>
      </c>
      <c r="E46" s="512"/>
      <c r="F46" s="512"/>
      <c r="G46" s="512" t="s">
        <v>4311</v>
      </c>
      <c r="H46" s="513" t="s">
        <v>400</v>
      </c>
    </row>
    <row r="47" spans="2:8" x14ac:dyDescent="0.2">
      <c r="B47" s="512" t="s">
        <v>4312</v>
      </c>
      <c r="C47" s="512"/>
      <c r="D47" s="513" t="s">
        <v>4313</v>
      </c>
      <c r="E47" s="512"/>
      <c r="F47" s="512"/>
      <c r="G47" s="512" t="s">
        <v>4314</v>
      </c>
      <c r="H47" s="513" t="s">
        <v>399</v>
      </c>
    </row>
    <row r="48" spans="2:8" x14ac:dyDescent="0.2">
      <c r="B48" s="512" t="s">
        <v>4315</v>
      </c>
      <c r="C48" s="512"/>
      <c r="D48" s="513" t="s">
        <v>4316</v>
      </c>
      <c r="E48" s="512"/>
      <c r="F48" s="512"/>
      <c r="G48" s="512" t="s">
        <v>4317</v>
      </c>
      <c r="H48" s="513" t="s">
        <v>399</v>
      </c>
    </row>
    <row r="49" spans="1:8" x14ac:dyDescent="0.2">
      <c r="B49" s="512" t="s">
        <v>2547</v>
      </c>
      <c r="C49" s="512"/>
      <c r="D49" s="513" t="s">
        <v>2548</v>
      </c>
      <c r="E49" s="512"/>
      <c r="F49" s="512"/>
      <c r="G49" s="512" t="s">
        <v>4318</v>
      </c>
      <c r="H49" s="513" t="s">
        <v>400</v>
      </c>
    </row>
    <row r="50" spans="1:8" x14ac:dyDescent="0.2">
      <c r="B50" s="512" t="s">
        <v>2294</v>
      </c>
      <c r="C50" s="512"/>
      <c r="D50" s="513" t="s">
        <v>2295</v>
      </c>
      <c r="E50" s="512"/>
      <c r="F50" s="512"/>
      <c r="G50" s="512" t="s">
        <v>4319</v>
      </c>
      <c r="H50" s="513" t="s">
        <v>400</v>
      </c>
    </row>
    <row r="51" spans="1:8" x14ac:dyDescent="0.2">
      <c r="B51" s="512" t="s">
        <v>2298</v>
      </c>
      <c r="C51" s="512"/>
      <c r="D51" s="513" t="s">
        <v>2299</v>
      </c>
      <c r="E51" s="512"/>
      <c r="F51" s="512"/>
      <c r="G51" s="512" t="s">
        <v>4320</v>
      </c>
      <c r="H51" s="513" t="s">
        <v>400</v>
      </c>
    </row>
    <row r="52" spans="1:8" x14ac:dyDescent="0.2">
      <c r="B52" s="512" t="s">
        <v>2304</v>
      </c>
      <c r="C52" s="512"/>
      <c r="D52" s="513" t="s">
        <v>2305</v>
      </c>
      <c r="E52" s="512"/>
      <c r="F52" s="512"/>
      <c r="G52" s="512" t="s">
        <v>4321</v>
      </c>
      <c r="H52" s="513" t="s">
        <v>400</v>
      </c>
    </row>
    <row r="53" spans="1:8" x14ac:dyDescent="0.2">
      <c r="B53" s="512" t="s">
        <v>2557</v>
      </c>
      <c r="C53" s="512"/>
      <c r="D53" s="513" t="s">
        <v>2558</v>
      </c>
      <c r="E53" s="512"/>
      <c r="F53" s="512"/>
      <c r="G53" s="512" t="s">
        <v>4322</v>
      </c>
      <c r="H53" s="513" t="s">
        <v>400</v>
      </c>
    </row>
    <row r="54" spans="1:8" x14ac:dyDescent="0.2">
      <c r="B54" s="512" t="s">
        <v>2561</v>
      </c>
      <c r="C54" s="512"/>
      <c r="D54" s="513" t="s">
        <v>2562</v>
      </c>
      <c r="E54" s="512"/>
      <c r="F54" s="512"/>
      <c r="G54" s="512" t="s">
        <v>4323</v>
      </c>
      <c r="H54" s="513" t="s">
        <v>400</v>
      </c>
    </row>
    <row r="55" spans="1:8" x14ac:dyDescent="0.2">
      <c r="B55" s="512" t="s">
        <v>2565</v>
      </c>
      <c r="C55" s="512"/>
      <c r="D55" s="513" t="s">
        <v>2566</v>
      </c>
      <c r="E55" s="512"/>
      <c r="F55" s="512"/>
      <c r="G55" s="512" t="s">
        <v>4324</v>
      </c>
      <c r="H55" s="513" t="s">
        <v>400</v>
      </c>
    </row>
    <row r="56" spans="1:8" x14ac:dyDescent="0.2">
      <c r="B56" s="512" t="s">
        <v>2569</v>
      </c>
      <c r="C56" s="512"/>
      <c r="D56" s="513" t="s">
        <v>2570</v>
      </c>
      <c r="E56" s="512"/>
      <c r="F56" s="512"/>
      <c r="G56" s="512" t="s">
        <v>4325</v>
      </c>
      <c r="H56" s="513" t="s">
        <v>400</v>
      </c>
    </row>
    <row r="59" spans="1:8" x14ac:dyDescent="0.2">
      <c r="A59" s="8" t="s">
        <v>292</v>
      </c>
    </row>
    <row r="60" spans="1:8" x14ac:dyDescent="0.2">
      <c r="B60" s="512" t="s">
        <v>267</v>
      </c>
      <c r="C60" s="512"/>
      <c r="D60" s="512" t="s">
        <v>57</v>
      </c>
      <c r="E60" s="512"/>
      <c r="F60" s="512" t="s">
        <v>330</v>
      </c>
      <c r="G60" s="512" t="s">
        <v>62</v>
      </c>
    </row>
    <row r="61" spans="1:8" hidden="1" x14ac:dyDescent="0.2">
      <c r="B61" s="512" t="s">
        <v>122</v>
      </c>
      <c r="C61" s="512"/>
      <c r="D61" s="513" t="s">
        <v>87</v>
      </c>
      <c r="E61" s="512"/>
      <c r="F61" s="512" t="s">
        <v>61</v>
      </c>
      <c r="G61" s="512" t="s">
        <v>61</v>
      </c>
    </row>
    <row r="62" spans="1:8" x14ac:dyDescent="0.2">
      <c r="B62" s="512" t="s">
        <v>4326</v>
      </c>
      <c r="C62" s="512"/>
      <c r="D62" s="513" t="s">
        <v>4327</v>
      </c>
      <c r="E62" s="512"/>
      <c r="F62" s="512" t="s">
        <v>4328</v>
      </c>
      <c r="G62" s="512" t="s">
        <v>4329</v>
      </c>
    </row>
    <row r="63" spans="1:8" x14ac:dyDescent="0.2">
      <c r="B63" s="512" t="s">
        <v>2584</v>
      </c>
      <c r="C63" s="512"/>
      <c r="D63" s="513" t="s">
        <v>2583</v>
      </c>
      <c r="E63" s="512"/>
      <c r="F63" s="512" t="s">
        <v>2586</v>
      </c>
      <c r="G63" s="512" t="s">
        <v>2585</v>
      </c>
    </row>
    <row r="64" spans="1:8" x14ac:dyDescent="0.2">
      <c r="B64" s="512" t="s">
        <v>2579</v>
      </c>
      <c r="C64" s="512"/>
      <c r="D64" s="513" t="s">
        <v>2578</v>
      </c>
      <c r="E64" s="512"/>
      <c r="F64" s="512" t="s">
        <v>2581</v>
      </c>
      <c r="G64" s="512" t="s">
        <v>2580</v>
      </c>
    </row>
    <row r="65" spans="2:7" x14ac:dyDescent="0.2">
      <c r="B65" s="512" t="s">
        <v>2624</v>
      </c>
      <c r="C65" s="512"/>
      <c r="D65" s="513" t="s">
        <v>2623</v>
      </c>
      <c r="E65" s="512"/>
      <c r="F65" s="512" t="s">
        <v>2626</v>
      </c>
      <c r="G65" s="512" t="s">
        <v>2625</v>
      </c>
    </row>
    <row r="66" spans="2:7" x14ac:dyDescent="0.2">
      <c r="B66" s="512" t="s">
        <v>2619</v>
      </c>
      <c r="C66" s="512"/>
      <c r="D66" s="513" t="s">
        <v>2618</v>
      </c>
      <c r="E66" s="512"/>
      <c r="F66" s="512" t="s">
        <v>2621</v>
      </c>
      <c r="G66" s="512" t="s">
        <v>2620</v>
      </c>
    </row>
    <row r="67" spans="2:7" x14ac:dyDescent="0.2">
      <c r="B67" s="512" t="s">
        <v>2614</v>
      </c>
      <c r="C67" s="512"/>
      <c r="D67" s="513" t="s">
        <v>2613</v>
      </c>
      <c r="E67" s="512"/>
      <c r="F67" s="512" t="s">
        <v>2616</v>
      </c>
      <c r="G67" s="512" t="s">
        <v>2615</v>
      </c>
    </row>
    <row r="68" spans="2:7" x14ac:dyDescent="0.2">
      <c r="B68" s="512" t="s">
        <v>2609</v>
      </c>
      <c r="C68" s="512"/>
      <c r="D68" s="513" t="s">
        <v>2608</v>
      </c>
      <c r="E68" s="512"/>
      <c r="F68" s="512" t="s">
        <v>2611</v>
      </c>
      <c r="G68" s="512" t="s">
        <v>2610</v>
      </c>
    </row>
    <row r="69" spans="2:7" x14ac:dyDescent="0.2">
      <c r="B69" s="512" t="s">
        <v>2679</v>
      </c>
      <c r="C69" s="512"/>
      <c r="D69" s="513" t="s">
        <v>2678</v>
      </c>
      <c r="E69" s="512"/>
      <c r="F69" s="512" t="s">
        <v>2681</v>
      </c>
      <c r="G69" s="512" t="s">
        <v>2680</v>
      </c>
    </row>
    <row r="70" spans="2:7" x14ac:dyDescent="0.2">
      <c r="B70" s="512" t="s">
        <v>2674</v>
      </c>
      <c r="C70" s="512"/>
      <c r="D70" s="513" t="s">
        <v>2673</v>
      </c>
      <c r="E70" s="512"/>
      <c r="F70" s="512" t="s">
        <v>2676</v>
      </c>
      <c r="G70" s="512" t="s">
        <v>2675</v>
      </c>
    </row>
    <row r="71" spans="2:7" x14ac:dyDescent="0.2">
      <c r="B71" s="512" t="s">
        <v>2659</v>
      </c>
      <c r="C71" s="512"/>
      <c r="D71" s="513" t="s">
        <v>2658</v>
      </c>
      <c r="E71" s="512"/>
      <c r="F71" s="512" t="s">
        <v>2661</v>
      </c>
      <c r="G71" s="512" t="s">
        <v>2660</v>
      </c>
    </row>
    <row r="72" spans="2:7" x14ac:dyDescent="0.2">
      <c r="B72" s="512" t="s">
        <v>2654</v>
      </c>
      <c r="C72" s="512"/>
      <c r="D72" s="513" t="s">
        <v>2653</v>
      </c>
      <c r="E72" s="512"/>
      <c r="F72" s="512" t="s">
        <v>2656</v>
      </c>
      <c r="G72" s="512" t="s">
        <v>2655</v>
      </c>
    </row>
    <row r="73" spans="2:7" x14ac:dyDescent="0.2">
      <c r="B73" s="512" t="s">
        <v>2669</v>
      </c>
      <c r="C73" s="512"/>
      <c r="D73" s="513" t="s">
        <v>2668</v>
      </c>
      <c r="E73" s="512"/>
      <c r="F73" s="512" t="s">
        <v>2671</v>
      </c>
      <c r="G73" s="512" t="s">
        <v>2670</v>
      </c>
    </row>
    <row r="74" spans="2:7" x14ac:dyDescent="0.2">
      <c r="B74" s="512" t="s">
        <v>4330</v>
      </c>
      <c r="C74" s="512"/>
      <c r="D74" s="513" t="s">
        <v>4331</v>
      </c>
      <c r="E74" s="512"/>
      <c r="F74" s="512" t="s">
        <v>4332</v>
      </c>
      <c r="G74" s="512" t="s">
        <v>4333</v>
      </c>
    </row>
    <row r="75" spans="2:7" x14ac:dyDescent="0.2">
      <c r="B75" s="512" t="s">
        <v>4334</v>
      </c>
      <c r="C75" s="512"/>
      <c r="D75" s="513" t="s">
        <v>4335</v>
      </c>
      <c r="E75" s="512"/>
      <c r="F75" s="512" t="s">
        <v>4336</v>
      </c>
      <c r="G75" s="512" t="s">
        <v>4337</v>
      </c>
    </row>
    <row r="76" spans="2:7" x14ac:dyDescent="0.2">
      <c r="B76" s="512" t="s">
        <v>2644</v>
      </c>
      <c r="C76" s="512"/>
      <c r="D76" s="513" t="s">
        <v>2643</v>
      </c>
      <c r="E76" s="512"/>
      <c r="F76" s="512" t="s">
        <v>2646</v>
      </c>
      <c r="G76" s="512" t="s">
        <v>2645</v>
      </c>
    </row>
    <row r="77" spans="2:7" x14ac:dyDescent="0.2">
      <c r="B77" s="512" t="s">
        <v>4338</v>
      </c>
      <c r="C77" s="512"/>
      <c r="D77" s="513" t="s">
        <v>4339</v>
      </c>
      <c r="E77" s="512"/>
      <c r="F77" s="512" t="s">
        <v>4340</v>
      </c>
      <c r="G77" s="512" t="s">
        <v>4341</v>
      </c>
    </row>
    <row r="78" spans="2:7" x14ac:dyDescent="0.2">
      <c r="B78" s="512" t="s">
        <v>2639</v>
      </c>
      <c r="C78" s="512"/>
      <c r="D78" s="513" t="s">
        <v>2638</v>
      </c>
      <c r="E78" s="512"/>
      <c r="F78" s="512" t="s">
        <v>2641</v>
      </c>
      <c r="G78" s="512" t="s">
        <v>2640</v>
      </c>
    </row>
    <row r="79" spans="2:7" x14ac:dyDescent="0.2">
      <c r="B79" s="512" t="s">
        <v>2649</v>
      </c>
      <c r="C79" s="512"/>
      <c r="D79" s="513" t="s">
        <v>2648</v>
      </c>
      <c r="E79" s="512"/>
      <c r="F79" s="512" t="s">
        <v>2651</v>
      </c>
      <c r="G79" s="512" t="s">
        <v>2650</v>
      </c>
    </row>
    <row r="80" spans="2:7" x14ac:dyDescent="0.2">
      <c r="B80" s="512" t="s">
        <v>2629</v>
      </c>
      <c r="C80" s="512"/>
      <c r="D80" s="513" t="s">
        <v>2628</v>
      </c>
      <c r="E80" s="512"/>
      <c r="F80" s="512" t="s">
        <v>2631</v>
      </c>
      <c r="G80" s="512" t="s">
        <v>2630</v>
      </c>
    </row>
    <row r="81" spans="1:8" x14ac:dyDescent="0.2">
      <c r="B81" s="512" t="s">
        <v>2604</v>
      </c>
      <c r="C81" s="512"/>
      <c r="D81" s="513" t="s">
        <v>2603</v>
      </c>
      <c r="E81" s="512"/>
      <c r="F81" s="512" t="s">
        <v>2606</v>
      </c>
      <c r="G81" s="512" t="s">
        <v>2605</v>
      </c>
    </row>
    <row r="82" spans="1:8" x14ac:dyDescent="0.2">
      <c r="B82" s="512" t="s">
        <v>4342</v>
      </c>
      <c r="C82" s="512"/>
      <c r="D82" s="513" t="s">
        <v>4343</v>
      </c>
      <c r="E82" s="512"/>
      <c r="F82" s="512" t="s">
        <v>4344</v>
      </c>
      <c r="G82" s="512" t="s">
        <v>4345</v>
      </c>
    </row>
    <row r="83" spans="1:8" x14ac:dyDescent="0.2">
      <c r="B83" s="512" t="s">
        <v>2589</v>
      </c>
      <c r="C83" s="512"/>
      <c r="D83" s="513" t="s">
        <v>2588</v>
      </c>
      <c r="E83" s="512"/>
      <c r="F83" s="512" t="s">
        <v>2591</v>
      </c>
      <c r="G83" s="512" t="s">
        <v>2590</v>
      </c>
    </row>
    <row r="84" spans="1:8" x14ac:dyDescent="0.2">
      <c r="B84" s="512" t="s">
        <v>2594</v>
      </c>
      <c r="C84" s="512"/>
      <c r="D84" s="513" t="s">
        <v>2593</v>
      </c>
      <c r="E84" s="512"/>
      <c r="F84" s="512" t="s">
        <v>2596</v>
      </c>
      <c r="G84" s="512" t="s">
        <v>2595</v>
      </c>
    </row>
    <row r="85" spans="1:8" x14ac:dyDescent="0.2">
      <c r="B85" s="512" t="s">
        <v>2599</v>
      </c>
      <c r="C85" s="512"/>
      <c r="D85" s="513" t="s">
        <v>2598</v>
      </c>
      <c r="E85" s="512"/>
      <c r="F85" s="512" t="s">
        <v>2601</v>
      </c>
      <c r="G85" s="512" t="s">
        <v>2600</v>
      </c>
    </row>
    <row r="86" spans="1:8" x14ac:dyDescent="0.2">
      <c r="B86" s="512" t="s">
        <v>2574</v>
      </c>
      <c r="C86" s="512"/>
      <c r="D86" s="513" t="s">
        <v>2573</v>
      </c>
      <c r="E86" s="512"/>
      <c r="F86" s="512" t="s">
        <v>2576</v>
      </c>
      <c r="G86" s="512" t="s">
        <v>2575</v>
      </c>
    </row>
    <row r="87" spans="1:8" x14ac:dyDescent="0.2">
      <c r="B87" s="512" t="s">
        <v>2634</v>
      </c>
      <c r="C87" s="512"/>
      <c r="D87" s="513" t="s">
        <v>2633</v>
      </c>
      <c r="E87" s="512"/>
      <c r="F87" s="512" t="s">
        <v>2636</v>
      </c>
      <c r="G87" s="512" t="s">
        <v>2635</v>
      </c>
    </row>
    <row r="88" spans="1:8" x14ac:dyDescent="0.2">
      <c r="B88" s="512" t="s">
        <v>2664</v>
      </c>
      <c r="C88" s="512"/>
      <c r="D88" s="513" t="s">
        <v>2663</v>
      </c>
      <c r="E88" s="512"/>
      <c r="F88" s="512" t="s">
        <v>2666</v>
      </c>
      <c r="G88" s="512" t="s">
        <v>2665</v>
      </c>
    </row>
    <row r="92" spans="1:8" x14ac:dyDescent="0.2">
      <c r="A92" s="8" t="s">
        <v>172</v>
      </c>
    </row>
    <row r="93" spans="1:8" x14ac:dyDescent="0.2">
      <c r="B93" s="512" t="s">
        <v>140</v>
      </c>
      <c r="C93" s="512"/>
      <c r="D93" s="512" t="s">
        <v>57</v>
      </c>
      <c r="E93" s="512"/>
      <c r="F93" s="512"/>
      <c r="G93" s="512" t="s">
        <v>62</v>
      </c>
      <c r="H93" s="512" t="s">
        <v>320</v>
      </c>
    </row>
    <row r="94" spans="1:8" hidden="1" x14ac:dyDescent="0.2">
      <c r="B94" s="513" t="s">
        <v>105</v>
      </c>
      <c r="C94" s="512"/>
      <c r="D94" s="513" t="s">
        <v>87</v>
      </c>
      <c r="E94" s="512"/>
      <c r="F94" s="512"/>
      <c r="G94" s="512" t="s">
        <v>61</v>
      </c>
      <c r="H94" s="513" t="s">
        <v>319</v>
      </c>
    </row>
    <row r="95" spans="1:8" x14ac:dyDescent="0.2">
      <c r="B95" s="513" t="s">
        <v>4346</v>
      </c>
      <c r="C95" s="512"/>
      <c r="D95" s="513" t="s">
        <v>4347</v>
      </c>
      <c r="E95" s="512"/>
      <c r="F95" s="512"/>
      <c r="G95" s="512" t="s">
        <v>4348</v>
      </c>
      <c r="H95" s="513"/>
    </row>
    <row r="96" spans="1:8" x14ac:dyDescent="0.2">
      <c r="B96" s="513" t="s">
        <v>4349</v>
      </c>
      <c r="C96" s="512"/>
      <c r="D96" s="513" t="s">
        <v>4350</v>
      </c>
      <c r="E96" s="512"/>
      <c r="F96" s="512"/>
      <c r="G96" s="512" t="s">
        <v>4351</v>
      </c>
      <c r="H96" s="513"/>
    </row>
    <row r="97" spans="2:8" x14ac:dyDescent="0.2">
      <c r="B97" s="513" t="s">
        <v>2692</v>
      </c>
      <c r="C97" s="512"/>
      <c r="D97" s="513" t="s">
        <v>2693</v>
      </c>
      <c r="E97" s="512"/>
      <c r="F97" s="512"/>
      <c r="G97" s="512" t="s">
        <v>2694</v>
      </c>
      <c r="H97" s="513"/>
    </row>
    <row r="98" spans="2:8" x14ac:dyDescent="0.2">
      <c r="B98" s="513" t="s">
        <v>4352</v>
      </c>
      <c r="C98" s="512"/>
      <c r="D98" s="513" t="s">
        <v>4353</v>
      </c>
      <c r="E98" s="512"/>
      <c r="F98" s="512"/>
      <c r="G98" s="512" t="s">
        <v>4354</v>
      </c>
      <c r="H98" s="513"/>
    </row>
    <row r="99" spans="2:8" x14ac:dyDescent="0.2">
      <c r="B99" s="513" t="s">
        <v>2695</v>
      </c>
      <c r="C99" s="512"/>
      <c r="D99" s="513" t="s">
        <v>2696</v>
      </c>
      <c r="E99" s="512"/>
      <c r="F99" s="512"/>
      <c r="G99" s="512" t="s">
        <v>2697</v>
      </c>
      <c r="H99" s="513"/>
    </row>
    <row r="100" spans="2:8" x14ac:dyDescent="0.2">
      <c r="B100" s="513" t="s">
        <v>2701</v>
      </c>
      <c r="C100" s="512"/>
      <c r="D100" s="513" t="s">
        <v>2702</v>
      </c>
      <c r="E100" s="512"/>
      <c r="F100" s="512"/>
      <c r="G100" s="512" t="s">
        <v>2703</v>
      </c>
      <c r="H100" s="513"/>
    </row>
    <row r="101" spans="2:8" x14ac:dyDescent="0.2">
      <c r="B101" s="513" t="s">
        <v>4355</v>
      </c>
      <c r="C101" s="512"/>
      <c r="D101" s="513" t="s">
        <v>4356</v>
      </c>
      <c r="E101" s="512"/>
      <c r="F101" s="512"/>
      <c r="G101" s="512" t="s">
        <v>4357</v>
      </c>
      <c r="H101" s="513"/>
    </row>
    <row r="102" spans="2:8" x14ac:dyDescent="0.2">
      <c r="B102" s="513" t="s">
        <v>2704</v>
      </c>
      <c r="C102" s="512"/>
      <c r="D102" s="513" t="s">
        <v>2705</v>
      </c>
      <c r="E102" s="512"/>
      <c r="F102" s="512"/>
      <c r="G102" s="512" t="s">
        <v>2706</v>
      </c>
      <c r="H102" s="513"/>
    </row>
    <row r="103" spans="2:8" x14ac:dyDescent="0.2">
      <c r="B103" s="513" t="s">
        <v>2707</v>
      </c>
      <c r="C103" s="512"/>
      <c r="D103" s="513" t="s">
        <v>2708</v>
      </c>
      <c r="E103" s="512"/>
      <c r="F103" s="512"/>
      <c r="G103" s="512" t="s">
        <v>2709</v>
      </c>
      <c r="H103" s="513"/>
    </row>
    <row r="104" spans="2:8" x14ac:dyDescent="0.2">
      <c r="B104" s="513" t="s">
        <v>2710</v>
      </c>
      <c r="C104" s="512"/>
      <c r="D104" s="513" t="s">
        <v>2711</v>
      </c>
      <c r="E104" s="512"/>
      <c r="F104" s="512"/>
      <c r="G104" s="512" t="s">
        <v>2712</v>
      </c>
      <c r="H104" s="513"/>
    </row>
    <row r="105" spans="2:8" x14ac:dyDescent="0.2">
      <c r="B105" s="513" t="s">
        <v>2713</v>
      </c>
      <c r="C105" s="512"/>
      <c r="D105" s="513" t="s">
        <v>2714</v>
      </c>
      <c r="E105" s="512"/>
      <c r="F105" s="512"/>
      <c r="G105" s="512" t="s">
        <v>2715</v>
      </c>
      <c r="H105" s="513"/>
    </row>
    <row r="106" spans="2:8" x14ac:dyDescent="0.2">
      <c r="B106" s="513" t="s">
        <v>4358</v>
      </c>
      <c r="C106" s="512"/>
      <c r="D106" s="513" t="s">
        <v>4359</v>
      </c>
      <c r="E106" s="512"/>
      <c r="F106" s="512"/>
      <c r="G106" s="512" t="s">
        <v>4360</v>
      </c>
      <c r="H106" s="513"/>
    </row>
    <row r="107" spans="2:8" x14ac:dyDescent="0.2">
      <c r="B107" s="513" t="s">
        <v>2716</v>
      </c>
      <c r="C107" s="512"/>
      <c r="D107" s="513" t="s">
        <v>2717</v>
      </c>
      <c r="E107" s="512"/>
      <c r="F107" s="512"/>
      <c r="G107" s="512" t="s">
        <v>2718</v>
      </c>
      <c r="H107" s="513"/>
    </row>
    <row r="108" spans="2:8" x14ac:dyDescent="0.2">
      <c r="B108" s="513" t="s">
        <v>2719</v>
      </c>
      <c r="C108" s="512"/>
      <c r="D108" s="513" t="s">
        <v>2720</v>
      </c>
      <c r="E108" s="512"/>
      <c r="F108" s="512"/>
      <c r="G108" s="512" t="s">
        <v>2721</v>
      </c>
      <c r="H108" s="513"/>
    </row>
    <row r="109" spans="2:8" x14ac:dyDescent="0.2">
      <c r="B109" s="513" t="s">
        <v>2730</v>
      </c>
      <c r="C109" s="512"/>
      <c r="D109" s="513" t="s">
        <v>2731</v>
      </c>
      <c r="E109" s="512"/>
      <c r="F109" s="512"/>
      <c r="G109" s="512" t="s">
        <v>2732</v>
      </c>
      <c r="H109" s="513"/>
    </row>
    <row r="110" spans="2:8" x14ac:dyDescent="0.2">
      <c r="B110" s="513" t="s">
        <v>4361</v>
      </c>
      <c r="C110" s="512"/>
      <c r="D110" s="513" t="s">
        <v>4362</v>
      </c>
      <c r="E110" s="512"/>
      <c r="F110" s="512"/>
      <c r="G110" s="512" t="s">
        <v>4363</v>
      </c>
      <c r="H110" s="513"/>
    </row>
    <row r="111" spans="2:8" x14ac:dyDescent="0.2">
      <c r="B111" s="513" t="s">
        <v>4364</v>
      </c>
      <c r="C111" s="512"/>
      <c r="D111" s="513" t="s">
        <v>4365</v>
      </c>
      <c r="E111" s="512"/>
      <c r="F111" s="512"/>
      <c r="G111" s="512" t="s">
        <v>4366</v>
      </c>
      <c r="H111" s="513"/>
    </row>
    <row r="112" spans="2:8" x14ac:dyDescent="0.2">
      <c r="B112" s="513" t="s">
        <v>4367</v>
      </c>
      <c r="C112" s="512"/>
      <c r="D112" s="513" t="s">
        <v>4368</v>
      </c>
      <c r="E112" s="512"/>
      <c r="F112" s="512"/>
      <c r="G112" s="512" t="s">
        <v>4369</v>
      </c>
      <c r="H112" s="513"/>
    </row>
    <row r="113" spans="2:8" x14ac:dyDescent="0.2">
      <c r="B113" s="513" t="s">
        <v>2387</v>
      </c>
      <c r="C113" s="512"/>
      <c r="D113" s="513" t="s">
        <v>2388</v>
      </c>
      <c r="E113" s="512"/>
      <c r="F113" s="512"/>
      <c r="G113" s="512" t="s">
        <v>2740</v>
      </c>
      <c r="H113" s="513"/>
    </row>
    <row r="114" spans="2:8" x14ac:dyDescent="0.2">
      <c r="B114" s="513" t="s">
        <v>2409</v>
      </c>
      <c r="C114" s="512"/>
      <c r="D114" s="513" t="s">
        <v>2410</v>
      </c>
      <c r="E114" s="512"/>
      <c r="F114" s="512"/>
      <c r="G114" s="512" t="s">
        <v>2741</v>
      </c>
      <c r="H114" s="513"/>
    </row>
    <row r="115" spans="2:8" x14ac:dyDescent="0.2">
      <c r="B115" s="513" t="s">
        <v>4370</v>
      </c>
      <c r="C115" s="512"/>
      <c r="D115" s="513" t="s">
        <v>4371</v>
      </c>
      <c r="E115" s="512"/>
      <c r="F115" s="512"/>
      <c r="G115" s="512" t="s">
        <v>4372</v>
      </c>
      <c r="H115" s="513"/>
    </row>
    <row r="116" spans="2:8" x14ac:dyDescent="0.2">
      <c r="B116" s="513" t="s">
        <v>4373</v>
      </c>
      <c r="C116" s="512"/>
      <c r="D116" s="513" t="s">
        <v>4374</v>
      </c>
      <c r="E116" s="512"/>
      <c r="F116" s="512"/>
      <c r="G116" s="512" t="s">
        <v>4375</v>
      </c>
      <c r="H116" s="513"/>
    </row>
    <row r="117" spans="2:8" x14ac:dyDescent="0.2">
      <c r="B117" s="513" t="s">
        <v>4376</v>
      </c>
      <c r="C117" s="512"/>
      <c r="D117" s="513" t="s">
        <v>4377</v>
      </c>
      <c r="E117" s="512"/>
      <c r="F117" s="512"/>
      <c r="G117" s="512" t="s">
        <v>4378</v>
      </c>
      <c r="H117" s="513"/>
    </row>
    <row r="118" spans="2:8" x14ac:dyDescent="0.2">
      <c r="B118" s="513" t="s">
        <v>4379</v>
      </c>
      <c r="C118" s="512"/>
      <c r="D118" s="513" t="s">
        <v>4380</v>
      </c>
      <c r="E118" s="512"/>
      <c r="F118" s="512"/>
      <c r="G118" s="512" t="s">
        <v>4381</v>
      </c>
      <c r="H118" s="513"/>
    </row>
    <row r="119" spans="2:8" x14ac:dyDescent="0.2">
      <c r="B119" s="513" t="s">
        <v>4382</v>
      </c>
      <c r="C119" s="512"/>
      <c r="D119" s="513" t="s">
        <v>4383</v>
      </c>
      <c r="E119" s="512"/>
      <c r="F119" s="512"/>
      <c r="G119" s="512" t="s">
        <v>4384</v>
      </c>
      <c r="H119" s="513"/>
    </row>
    <row r="120" spans="2:8" x14ac:dyDescent="0.2">
      <c r="B120" s="513" t="s">
        <v>2683</v>
      </c>
      <c r="C120" s="512"/>
      <c r="D120" s="513" t="s">
        <v>2684</v>
      </c>
      <c r="E120" s="512"/>
      <c r="F120" s="512"/>
      <c r="G120" s="512" t="s">
        <v>2685</v>
      </c>
      <c r="H120" s="513"/>
    </row>
    <row r="121" spans="2:8" x14ac:dyDescent="0.2">
      <c r="B121" s="513" t="s">
        <v>2686</v>
      </c>
      <c r="C121" s="512"/>
      <c r="D121" s="513" t="s">
        <v>2687</v>
      </c>
      <c r="E121" s="512"/>
      <c r="F121" s="512"/>
      <c r="G121" s="512" t="s">
        <v>2688</v>
      </c>
      <c r="H121" s="513"/>
    </row>
    <row r="122" spans="2:8" x14ac:dyDescent="0.2">
      <c r="B122" s="513" t="s">
        <v>2689</v>
      </c>
      <c r="C122" s="512"/>
      <c r="D122" s="513" t="s">
        <v>2690</v>
      </c>
      <c r="E122" s="512"/>
      <c r="F122" s="512"/>
      <c r="G122" s="512" t="s">
        <v>2691</v>
      </c>
      <c r="H122" s="513"/>
    </row>
    <row r="123" spans="2:8" x14ac:dyDescent="0.2">
      <c r="B123" s="513" t="s">
        <v>4385</v>
      </c>
      <c r="C123" s="512"/>
      <c r="D123" s="513" t="s">
        <v>4386</v>
      </c>
      <c r="E123" s="512"/>
      <c r="F123" s="512"/>
      <c r="G123" s="512" t="s">
        <v>4387</v>
      </c>
      <c r="H123" s="513"/>
    </row>
    <row r="124" spans="2:8" x14ac:dyDescent="0.2">
      <c r="B124" s="513" t="s">
        <v>4388</v>
      </c>
      <c r="C124" s="512"/>
      <c r="D124" s="513" t="s">
        <v>4389</v>
      </c>
      <c r="E124" s="512"/>
      <c r="F124" s="512"/>
      <c r="G124" s="512" t="s">
        <v>4390</v>
      </c>
      <c r="H124" s="513"/>
    </row>
    <row r="125" spans="2:8" x14ac:dyDescent="0.2">
      <c r="B125" s="513" t="s">
        <v>4391</v>
      </c>
      <c r="C125" s="512"/>
      <c r="D125" s="513" t="s">
        <v>4392</v>
      </c>
      <c r="E125" s="512"/>
      <c r="F125" s="512"/>
      <c r="G125" s="512" t="s">
        <v>4393</v>
      </c>
      <c r="H125" s="513"/>
    </row>
    <row r="126" spans="2:8" x14ac:dyDescent="0.2">
      <c r="B126" s="513" t="s">
        <v>4394</v>
      </c>
      <c r="C126" s="512"/>
      <c r="D126" s="513" t="s">
        <v>4395</v>
      </c>
      <c r="E126" s="512"/>
      <c r="F126" s="512"/>
      <c r="G126" s="512" t="s">
        <v>4396</v>
      </c>
      <c r="H126" s="513"/>
    </row>
    <row r="127" spans="2:8" x14ac:dyDescent="0.2">
      <c r="B127" s="513" t="s">
        <v>4397</v>
      </c>
      <c r="C127" s="512"/>
      <c r="D127" s="513" t="s">
        <v>4398</v>
      </c>
      <c r="E127" s="512"/>
      <c r="F127" s="512"/>
      <c r="G127" s="512" t="s">
        <v>4399</v>
      </c>
      <c r="H127" s="513"/>
    </row>
    <row r="128" spans="2:8" x14ac:dyDescent="0.2">
      <c r="B128" s="513" t="s">
        <v>4400</v>
      </c>
      <c r="C128" s="512"/>
      <c r="D128" s="513" t="s">
        <v>4401</v>
      </c>
      <c r="E128" s="512"/>
      <c r="F128" s="512"/>
      <c r="G128" s="512" t="s">
        <v>4402</v>
      </c>
      <c r="H128" s="513"/>
    </row>
    <row r="129" spans="2:8" x14ac:dyDescent="0.2">
      <c r="B129" s="513" t="s">
        <v>2761</v>
      </c>
      <c r="C129" s="512"/>
      <c r="D129" s="513" t="s">
        <v>2762</v>
      </c>
      <c r="E129" s="512"/>
      <c r="F129" s="512"/>
      <c r="G129" s="512" t="s">
        <v>2763</v>
      </c>
      <c r="H129" s="513"/>
    </row>
    <row r="130" spans="2:8" x14ac:dyDescent="0.2">
      <c r="B130" s="513" t="s">
        <v>4403</v>
      </c>
      <c r="C130" s="512"/>
      <c r="D130" s="513" t="s">
        <v>4404</v>
      </c>
      <c r="E130" s="512"/>
      <c r="F130" s="512"/>
      <c r="G130" s="512" t="s">
        <v>4405</v>
      </c>
      <c r="H130" s="513"/>
    </row>
    <row r="131" spans="2:8" x14ac:dyDescent="0.2">
      <c r="B131" s="513" t="s">
        <v>2767</v>
      </c>
      <c r="C131" s="512"/>
      <c r="D131" s="513" t="s">
        <v>2768</v>
      </c>
      <c r="E131" s="512"/>
      <c r="F131" s="512"/>
      <c r="G131" s="512" t="s">
        <v>2769</v>
      </c>
      <c r="H131" s="513"/>
    </row>
    <row r="132" spans="2:8" x14ac:dyDescent="0.2">
      <c r="B132" s="513" t="s">
        <v>2770</v>
      </c>
      <c r="C132" s="512"/>
      <c r="D132" s="513" t="s">
        <v>2771</v>
      </c>
      <c r="E132" s="512"/>
      <c r="F132" s="512"/>
      <c r="G132" s="512" t="s">
        <v>2772</v>
      </c>
      <c r="H132" s="513"/>
    </row>
    <row r="133" spans="2:8" x14ac:dyDescent="0.2">
      <c r="B133" s="513" t="s">
        <v>2773</v>
      </c>
      <c r="C133" s="512"/>
      <c r="D133" s="513" t="s">
        <v>2774</v>
      </c>
      <c r="E133" s="512"/>
      <c r="F133" s="512"/>
      <c r="G133" s="512" t="s">
        <v>2775</v>
      </c>
      <c r="H133" s="513"/>
    </row>
    <row r="134" spans="2:8" x14ac:dyDescent="0.2">
      <c r="B134" s="513" t="s">
        <v>2776</v>
      </c>
      <c r="C134" s="512"/>
      <c r="D134" s="513" t="s">
        <v>2777</v>
      </c>
      <c r="E134" s="512"/>
      <c r="F134" s="512"/>
      <c r="G134" s="512" t="s">
        <v>2778</v>
      </c>
      <c r="H134" s="513"/>
    </row>
    <row r="135" spans="2:8" x14ac:dyDescent="0.2">
      <c r="B135" s="513" t="s">
        <v>4406</v>
      </c>
      <c r="C135" s="512"/>
      <c r="D135" s="513" t="s">
        <v>4407</v>
      </c>
      <c r="E135" s="512"/>
      <c r="F135" s="512"/>
      <c r="G135" s="512" t="s">
        <v>4408</v>
      </c>
      <c r="H135" s="513"/>
    </row>
    <row r="136" spans="2:8" x14ac:dyDescent="0.2">
      <c r="B136" s="513" t="s">
        <v>2788</v>
      </c>
      <c r="C136" s="512"/>
      <c r="D136" s="513" t="s">
        <v>2789</v>
      </c>
      <c r="E136" s="512"/>
      <c r="F136" s="512"/>
      <c r="G136" s="512" t="s">
        <v>2790</v>
      </c>
      <c r="H136" s="513"/>
    </row>
    <row r="137" spans="2:8" x14ac:dyDescent="0.2">
      <c r="B137" s="513" t="s">
        <v>2791</v>
      </c>
      <c r="C137" s="512"/>
      <c r="D137" s="513" t="s">
        <v>2792</v>
      </c>
      <c r="E137" s="512"/>
      <c r="F137" s="512"/>
      <c r="G137" s="512" t="s">
        <v>2793</v>
      </c>
      <c r="H137" s="513"/>
    </row>
    <row r="138" spans="2:8" x14ac:dyDescent="0.2">
      <c r="B138" s="513" t="s">
        <v>2794</v>
      </c>
      <c r="C138" s="512"/>
      <c r="D138" s="513" t="s">
        <v>2795</v>
      </c>
      <c r="E138" s="512"/>
      <c r="F138" s="512"/>
      <c r="G138" s="512" t="s">
        <v>2796</v>
      </c>
      <c r="H138" s="513"/>
    </row>
    <row r="139" spans="2:8" x14ac:dyDescent="0.2">
      <c r="B139" s="513" t="s">
        <v>4409</v>
      </c>
      <c r="C139" s="512"/>
      <c r="D139" s="513" t="s">
        <v>4410</v>
      </c>
      <c r="E139" s="512"/>
      <c r="F139" s="512"/>
      <c r="G139" s="512" t="s">
        <v>4411</v>
      </c>
      <c r="H139" s="513"/>
    </row>
    <row r="140" spans="2:8" x14ac:dyDescent="0.2">
      <c r="B140" s="513" t="s">
        <v>4412</v>
      </c>
      <c r="C140" s="512"/>
      <c r="D140" s="513" t="s">
        <v>4413</v>
      </c>
      <c r="E140" s="512"/>
      <c r="F140" s="512"/>
      <c r="G140" s="512" t="s">
        <v>4414</v>
      </c>
      <c r="H140" s="513"/>
    </row>
    <row r="141" spans="2:8" x14ac:dyDescent="0.2">
      <c r="B141" s="513" t="s">
        <v>2797</v>
      </c>
      <c r="C141" s="512"/>
      <c r="D141" s="513" t="s">
        <v>2798</v>
      </c>
      <c r="E141" s="512"/>
      <c r="F141" s="512"/>
      <c r="G141" s="512" t="s">
        <v>2799</v>
      </c>
      <c r="H141" s="513"/>
    </row>
    <row r="142" spans="2:8" x14ac:dyDescent="0.2">
      <c r="B142" s="513" t="s">
        <v>2817</v>
      </c>
      <c r="C142" s="512"/>
      <c r="D142" s="513" t="s">
        <v>2818</v>
      </c>
      <c r="E142" s="512"/>
      <c r="F142" s="512"/>
      <c r="G142" s="512" t="s">
        <v>2819</v>
      </c>
      <c r="H142" s="513"/>
    </row>
    <row r="143" spans="2:8" x14ac:dyDescent="0.2">
      <c r="B143" s="513" t="s">
        <v>2806</v>
      </c>
      <c r="C143" s="512"/>
      <c r="D143" s="513" t="s">
        <v>2807</v>
      </c>
      <c r="E143" s="512"/>
      <c r="F143" s="512"/>
      <c r="G143" s="512" t="s">
        <v>2808</v>
      </c>
      <c r="H143" s="513"/>
    </row>
    <row r="144" spans="2:8" x14ac:dyDescent="0.2">
      <c r="B144" s="513" t="s">
        <v>2698</v>
      </c>
      <c r="C144" s="512"/>
      <c r="D144" s="513" t="s">
        <v>2699</v>
      </c>
      <c r="E144" s="512"/>
      <c r="F144" s="512"/>
      <c r="G144" s="512" t="s">
        <v>2700</v>
      </c>
      <c r="H144" s="513"/>
    </row>
    <row r="145" spans="2:8" x14ac:dyDescent="0.2">
      <c r="B145" s="513" t="s">
        <v>2722</v>
      </c>
      <c r="C145" s="512"/>
      <c r="D145" s="513" t="s">
        <v>2723</v>
      </c>
      <c r="E145" s="512"/>
      <c r="F145" s="512"/>
      <c r="G145" s="512" t="s">
        <v>2724</v>
      </c>
      <c r="H145" s="513"/>
    </row>
    <row r="146" spans="2:8" x14ac:dyDescent="0.2">
      <c r="B146" s="513" t="s">
        <v>2437</v>
      </c>
      <c r="C146" s="512"/>
      <c r="D146" s="513" t="s">
        <v>2438</v>
      </c>
      <c r="E146" s="512"/>
      <c r="F146" s="512"/>
      <c r="G146" s="512" t="s">
        <v>2726</v>
      </c>
      <c r="H146" s="513"/>
    </row>
    <row r="147" spans="2:8" x14ac:dyDescent="0.2">
      <c r="B147" s="513" t="s">
        <v>2727</v>
      </c>
      <c r="C147" s="512"/>
      <c r="D147" s="513" t="s">
        <v>2728</v>
      </c>
      <c r="E147" s="512"/>
      <c r="F147" s="512"/>
      <c r="G147" s="512" t="s">
        <v>2729</v>
      </c>
      <c r="H147" s="513"/>
    </row>
    <row r="148" spans="2:8" x14ac:dyDescent="0.2">
      <c r="B148" s="513" t="s">
        <v>2447</v>
      </c>
      <c r="C148" s="512"/>
      <c r="D148" s="513" t="s">
        <v>2448</v>
      </c>
      <c r="E148" s="512"/>
      <c r="F148" s="512"/>
      <c r="G148" s="512" t="s">
        <v>2810</v>
      </c>
      <c r="H148" s="513"/>
    </row>
    <row r="149" spans="2:8" x14ac:dyDescent="0.2">
      <c r="B149" s="513" t="s">
        <v>2746</v>
      </c>
      <c r="C149" s="512"/>
      <c r="D149" s="513" t="s">
        <v>2747</v>
      </c>
      <c r="E149" s="512"/>
      <c r="F149" s="512"/>
      <c r="G149" s="512" t="s">
        <v>2748</v>
      </c>
      <c r="H149" s="513"/>
    </row>
    <row r="150" spans="2:8" x14ac:dyDescent="0.2">
      <c r="B150" s="513" t="s">
        <v>2743</v>
      </c>
      <c r="C150" s="512"/>
      <c r="D150" s="513" t="s">
        <v>2744</v>
      </c>
      <c r="E150" s="512"/>
      <c r="F150" s="512"/>
      <c r="G150" s="512" t="s">
        <v>2745</v>
      </c>
      <c r="H150" s="513"/>
    </row>
    <row r="151" spans="2:8" x14ac:dyDescent="0.2">
      <c r="B151" s="513" t="s">
        <v>2755</v>
      </c>
      <c r="C151" s="512"/>
      <c r="D151" s="513" t="s">
        <v>2756</v>
      </c>
      <c r="E151" s="512"/>
      <c r="F151" s="512"/>
      <c r="G151" s="512" t="s">
        <v>2757</v>
      </c>
      <c r="H151" s="513"/>
    </row>
    <row r="152" spans="2:8" x14ac:dyDescent="0.2">
      <c r="B152" s="513" t="s">
        <v>2758</v>
      </c>
      <c r="C152" s="512"/>
      <c r="D152" s="513" t="s">
        <v>2759</v>
      </c>
      <c r="E152" s="512"/>
      <c r="F152" s="512"/>
      <c r="G152" s="512" t="s">
        <v>2760</v>
      </c>
      <c r="H152" s="513"/>
    </row>
    <row r="153" spans="2:8" x14ac:dyDescent="0.2">
      <c r="B153" s="513" t="s">
        <v>2782</v>
      </c>
      <c r="C153" s="512"/>
      <c r="D153" s="513" t="s">
        <v>2783</v>
      </c>
      <c r="E153" s="512"/>
      <c r="F153" s="512"/>
      <c r="G153" s="512" t="s">
        <v>2784</v>
      </c>
      <c r="H153" s="513"/>
    </row>
    <row r="154" spans="2:8" x14ac:dyDescent="0.2">
      <c r="B154" s="513" t="s">
        <v>2785</v>
      </c>
      <c r="C154" s="512"/>
      <c r="D154" s="513" t="s">
        <v>2786</v>
      </c>
      <c r="E154" s="512"/>
      <c r="F154" s="512"/>
      <c r="G154" s="512" t="s">
        <v>2787</v>
      </c>
      <c r="H154" s="513"/>
    </row>
    <row r="155" spans="2:8" x14ac:dyDescent="0.2">
      <c r="B155" s="513" t="s">
        <v>2779</v>
      </c>
      <c r="C155" s="512"/>
      <c r="D155" s="513" t="s">
        <v>2780</v>
      </c>
      <c r="E155" s="512"/>
      <c r="F155" s="512"/>
      <c r="G155" s="512" t="s">
        <v>2781</v>
      </c>
      <c r="H155" s="513"/>
    </row>
    <row r="156" spans="2:8" x14ac:dyDescent="0.2">
      <c r="B156" s="513" t="s">
        <v>2764</v>
      </c>
      <c r="C156" s="512"/>
      <c r="D156" s="513" t="s">
        <v>2765</v>
      </c>
      <c r="E156" s="512"/>
      <c r="F156" s="512"/>
      <c r="G156" s="512" t="s">
        <v>2766</v>
      </c>
      <c r="H156" s="513"/>
    </row>
    <row r="157" spans="2:8" x14ac:dyDescent="0.2">
      <c r="B157" s="513" t="s">
        <v>2736</v>
      </c>
      <c r="C157" s="512"/>
      <c r="D157" s="513" t="s">
        <v>2737</v>
      </c>
      <c r="E157" s="512"/>
      <c r="F157" s="512"/>
      <c r="G157" s="512" t="s">
        <v>2738</v>
      </c>
      <c r="H157" s="513"/>
    </row>
    <row r="158" spans="2:8" x14ac:dyDescent="0.2">
      <c r="B158" s="513" t="s">
        <v>2461</v>
      </c>
      <c r="C158" s="512"/>
      <c r="D158" s="513" t="s">
        <v>2462</v>
      </c>
      <c r="E158" s="512"/>
      <c r="F158" s="512"/>
      <c r="G158" s="512" t="s">
        <v>2742</v>
      </c>
      <c r="H158" s="513"/>
    </row>
    <row r="159" spans="2:8" x14ac:dyDescent="0.2">
      <c r="B159" s="513" t="s">
        <v>2811</v>
      </c>
      <c r="C159" s="512"/>
      <c r="D159" s="513" t="s">
        <v>2812</v>
      </c>
      <c r="E159" s="512"/>
      <c r="F159" s="512"/>
      <c r="G159" s="512" t="s">
        <v>2813</v>
      </c>
      <c r="H159" s="513"/>
    </row>
    <row r="160" spans="2:8" x14ac:dyDescent="0.2">
      <c r="B160" s="513" t="s">
        <v>2814</v>
      </c>
      <c r="C160" s="512"/>
      <c r="D160" s="513" t="s">
        <v>2815</v>
      </c>
      <c r="E160" s="512"/>
      <c r="F160" s="512"/>
      <c r="G160" s="512" t="s">
        <v>2816</v>
      </c>
      <c r="H160" s="513"/>
    </row>
    <row r="161" spans="1:8" x14ac:dyDescent="0.2">
      <c r="B161" s="513" t="s">
        <v>2800</v>
      </c>
      <c r="C161" s="512"/>
      <c r="D161" s="513" t="s">
        <v>2801</v>
      </c>
      <c r="E161" s="512"/>
      <c r="F161" s="512"/>
      <c r="G161" s="512" t="s">
        <v>2802</v>
      </c>
      <c r="H161" s="513"/>
    </row>
    <row r="162" spans="1:8" x14ac:dyDescent="0.2">
      <c r="B162" s="513" t="s">
        <v>2803</v>
      </c>
      <c r="C162" s="512"/>
      <c r="D162" s="513" t="s">
        <v>2804</v>
      </c>
      <c r="E162" s="512"/>
      <c r="F162" s="512"/>
      <c r="G162" s="512" t="s">
        <v>2805</v>
      </c>
      <c r="H162" s="513"/>
    </row>
    <row r="163" spans="1:8" x14ac:dyDescent="0.2">
      <c r="B163" s="513" t="s">
        <v>2733</v>
      </c>
      <c r="C163" s="512"/>
      <c r="D163" s="513" t="s">
        <v>2734</v>
      </c>
      <c r="E163" s="512"/>
      <c r="F163" s="512"/>
      <c r="G163" s="512" t="s">
        <v>2735</v>
      </c>
      <c r="H163" s="513"/>
    </row>
    <row r="164" spans="1:8" x14ac:dyDescent="0.2">
      <c r="B164" s="513" t="s">
        <v>2749</v>
      </c>
      <c r="C164" s="512"/>
      <c r="D164" s="513" t="s">
        <v>2750</v>
      </c>
      <c r="E164" s="512"/>
      <c r="F164" s="512"/>
      <c r="G164" s="512" t="s">
        <v>2751</v>
      </c>
      <c r="H164" s="513"/>
    </row>
    <row r="165" spans="1:8" x14ac:dyDescent="0.2">
      <c r="B165" s="513" t="s">
        <v>2752</v>
      </c>
      <c r="C165" s="512"/>
      <c r="D165" s="513" t="s">
        <v>2753</v>
      </c>
      <c r="E165" s="512"/>
      <c r="F165" s="512"/>
      <c r="G165" s="512" t="s">
        <v>2754</v>
      </c>
      <c r="H165" s="513"/>
    </row>
    <row r="167" spans="1:8" hidden="1" x14ac:dyDescent="0.2"/>
    <row r="168" spans="1:8" hidden="1" x14ac:dyDescent="0.2"/>
    <row r="170" spans="1:8" x14ac:dyDescent="0.2">
      <c r="A170" s="8" t="s">
        <v>293</v>
      </c>
    </row>
    <row r="171" spans="1:8" x14ac:dyDescent="0.2">
      <c r="B171" s="512" t="s">
        <v>140</v>
      </c>
      <c r="C171" s="512"/>
      <c r="D171" s="512" t="s">
        <v>57</v>
      </c>
      <c r="E171" s="512"/>
      <c r="F171" s="512"/>
      <c r="G171" s="512" t="s">
        <v>62</v>
      </c>
    </row>
    <row r="172" spans="1:8" hidden="1" x14ac:dyDescent="0.2">
      <c r="B172" s="513" t="s">
        <v>105</v>
      </c>
      <c r="C172" s="512"/>
      <c r="D172" s="513" t="s">
        <v>87</v>
      </c>
      <c r="E172" s="512"/>
      <c r="F172" s="512"/>
      <c r="G172" s="512" t="s">
        <v>61</v>
      </c>
    </row>
    <row r="173" spans="1:8" x14ac:dyDescent="0.2">
      <c r="B173" s="513" t="s">
        <v>2820</v>
      </c>
      <c r="C173" s="512"/>
      <c r="D173" s="513" t="s">
        <v>2821</v>
      </c>
      <c r="E173" s="512"/>
      <c r="F173" s="512"/>
      <c r="G173" s="512" t="s">
        <v>2822</v>
      </c>
    </row>
    <row r="174" spans="1:8" x14ac:dyDescent="0.2">
      <c r="B174" s="513" t="s">
        <v>2847</v>
      </c>
      <c r="C174" s="512"/>
      <c r="D174" s="513" t="s">
        <v>2848</v>
      </c>
      <c r="E174" s="512"/>
      <c r="F174" s="512"/>
      <c r="G174" s="512" t="s">
        <v>2849</v>
      </c>
    </row>
    <row r="175" spans="1:8" x14ac:dyDescent="0.2">
      <c r="B175" s="513" t="s">
        <v>2853</v>
      </c>
      <c r="C175" s="512"/>
      <c r="D175" s="513" t="s">
        <v>2854</v>
      </c>
      <c r="E175" s="512"/>
      <c r="F175" s="512"/>
      <c r="G175" s="512" t="s">
        <v>2855</v>
      </c>
    </row>
    <row r="176" spans="1:8" x14ac:dyDescent="0.2">
      <c r="B176" s="513" t="s">
        <v>2862</v>
      </c>
      <c r="C176" s="512"/>
      <c r="D176" s="513" t="s">
        <v>2863</v>
      </c>
      <c r="E176" s="512"/>
      <c r="F176" s="512"/>
      <c r="G176" s="512" t="s">
        <v>2864</v>
      </c>
    </row>
    <row r="177" spans="2:7" x14ac:dyDescent="0.2">
      <c r="B177" s="513" t="s">
        <v>2856</v>
      </c>
      <c r="C177" s="512"/>
      <c r="D177" s="513" t="s">
        <v>2857</v>
      </c>
      <c r="E177" s="512"/>
      <c r="F177" s="512"/>
      <c r="G177" s="512" t="s">
        <v>2858</v>
      </c>
    </row>
    <row r="178" spans="2:7" x14ac:dyDescent="0.2">
      <c r="B178" s="513" t="s">
        <v>2838</v>
      </c>
      <c r="C178" s="512"/>
      <c r="D178" s="513" t="s">
        <v>2839</v>
      </c>
      <c r="E178" s="512"/>
      <c r="F178" s="512"/>
      <c r="G178" s="512" t="s">
        <v>2840</v>
      </c>
    </row>
    <row r="179" spans="2:7" x14ac:dyDescent="0.2">
      <c r="B179" s="513" t="s">
        <v>2829</v>
      </c>
      <c r="C179" s="512"/>
      <c r="D179" s="513" t="s">
        <v>2830</v>
      </c>
      <c r="E179" s="512"/>
      <c r="F179" s="512"/>
      <c r="G179" s="512" t="s">
        <v>2831</v>
      </c>
    </row>
    <row r="180" spans="2:7" x14ac:dyDescent="0.2">
      <c r="B180" s="513" t="s">
        <v>2841</v>
      </c>
      <c r="C180" s="512"/>
      <c r="D180" s="513" t="s">
        <v>2842</v>
      </c>
      <c r="E180" s="512"/>
      <c r="F180" s="512"/>
      <c r="G180" s="512" t="s">
        <v>2843</v>
      </c>
    </row>
    <row r="181" spans="2:7" x14ac:dyDescent="0.2">
      <c r="B181" s="513" t="s">
        <v>4415</v>
      </c>
      <c r="C181" s="512"/>
      <c r="D181" s="513" t="s">
        <v>4416</v>
      </c>
      <c r="E181" s="512"/>
      <c r="F181" s="512"/>
      <c r="G181" s="512" t="s">
        <v>4417</v>
      </c>
    </row>
    <row r="182" spans="2:7" x14ac:dyDescent="0.2">
      <c r="B182" s="513" t="s">
        <v>4418</v>
      </c>
      <c r="C182" s="512"/>
      <c r="D182" s="513" t="s">
        <v>4419</v>
      </c>
      <c r="E182" s="512"/>
      <c r="F182" s="512"/>
      <c r="G182" s="512" t="s">
        <v>4420</v>
      </c>
    </row>
    <row r="183" spans="2:7" x14ac:dyDescent="0.2">
      <c r="B183" s="513" t="s">
        <v>4421</v>
      </c>
      <c r="C183" s="512"/>
      <c r="D183" s="513" t="s">
        <v>4422</v>
      </c>
      <c r="E183" s="512"/>
      <c r="F183" s="512"/>
      <c r="G183" s="512" t="s">
        <v>4423</v>
      </c>
    </row>
    <row r="184" spans="2:7" x14ac:dyDescent="0.2">
      <c r="B184" s="513" t="s">
        <v>4424</v>
      </c>
      <c r="C184" s="512"/>
      <c r="D184" s="513" t="s">
        <v>4425</v>
      </c>
      <c r="E184" s="512"/>
      <c r="F184" s="512"/>
      <c r="G184" s="512" t="s">
        <v>4426</v>
      </c>
    </row>
    <row r="185" spans="2:7" x14ac:dyDescent="0.2">
      <c r="B185" s="513" t="s">
        <v>4427</v>
      </c>
      <c r="C185" s="512"/>
      <c r="D185" s="513" t="s">
        <v>4428</v>
      </c>
      <c r="E185" s="512"/>
      <c r="F185" s="512"/>
      <c r="G185" s="512" t="s">
        <v>4429</v>
      </c>
    </row>
    <row r="186" spans="2:7" x14ac:dyDescent="0.2">
      <c r="B186" s="513" t="s">
        <v>4430</v>
      </c>
      <c r="C186" s="512"/>
      <c r="D186" s="513" t="s">
        <v>4431</v>
      </c>
      <c r="E186" s="512"/>
      <c r="F186" s="512"/>
      <c r="G186" s="512" t="s">
        <v>4432</v>
      </c>
    </row>
    <row r="187" spans="2:7" x14ac:dyDescent="0.2">
      <c r="B187" s="513" t="s">
        <v>2823</v>
      </c>
      <c r="C187" s="512"/>
      <c r="D187" s="513" t="s">
        <v>2824</v>
      </c>
      <c r="E187" s="512"/>
      <c r="F187" s="512"/>
      <c r="G187" s="512" t="s">
        <v>2825</v>
      </c>
    </row>
    <row r="188" spans="2:7" x14ac:dyDescent="0.2">
      <c r="B188" s="513" t="s">
        <v>2835</v>
      </c>
      <c r="C188" s="512"/>
      <c r="D188" s="513" t="s">
        <v>2836</v>
      </c>
      <c r="E188" s="512"/>
      <c r="F188" s="512"/>
      <c r="G188" s="512" t="s">
        <v>2837</v>
      </c>
    </row>
    <row r="189" spans="2:7" x14ac:dyDescent="0.2">
      <c r="B189" s="513" t="s">
        <v>4433</v>
      </c>
      <c r="C189" s="512"/>
      <c r="D189" s="513" t="s">
        <v>4434</v>
      </c>
      <c r="E189" s="512"/>
      <c r="F189" s="512"/>
      <c r="G189" s="512" t="s">
        <v>4435</v>
      </c>
    </row>
    <row r="190" spans="2:7" x14ac:dyDescent="0.2">
      <c r="B190" s="513" t="s">
        <v>2826</v>
      </c>
      <c r="C190" s="512"/>
      <c r="D190" s="513" t="s">
        <v>2827</v>
      </c>
      <c r="E190" s="512"/>
      <c r="F190" s="512"/>
      <c r="G190" s="512" t="s">
        <v>2828</v>
      </c>
    </row>
    <row r="191" spans="2:7" x14ac:dyDescent="0.2">
      <c r="B191" s="513" t="s">
        <v>4436</v>
      </c>
      <c r="C191" s="512"/>
      <c r="D191" s="513" t="s">
        <v>4437</v>
      </c>
      <c r="E191" s="512"/>
      <c r="F191" s="512"/>
      <c r="G191" s="512" t="s">
        <v>4438</v>
      </c>
    </row>
    <row r="192" spans="2:7" x14ac:dyDescent="0.2">
      <c r="B192" s="513" t="s">
        <v>2859</v>
      </c>
      <c r="C192" s="512"/>
      <c r="D192" s="513" t="s">
        <v>2860</v>
      </c>
      <c r="E192" s="512"/>
      <c r="F192" s="512"/>
      <c r="G192" s="512" t="s">
        <v>2861</v>
      </c>
    </row>
    <row r="193" spans="2:7" x14ac:dyDescent="0.2">
      <c r="B193" s="513" t="s">
        <v>2868</v>
      </c>
      <c r="C193" s="512"/>
      <c r="D193" s="513" t="s">
        <v>2869</v>
      </c>
      <c r="E193" s="512"/>
      <c r="F193" s="512"/>
      <c r="G193" s="512" t="s">
        <v>2870</v>
      </c>
    </row>
    <row r="194" spans="2:7" x14ac:dyDescent="0.2">
      <c r="B194" s="513" t="s">
        <v>2880</v>
      </c>
      <c r="C194" s="512"/>
      <c r="D194" s="513" t="s">
        <v>2881</v>
      </c>
      <c r="E194" s="512"/>
      <c r="F194" s="512"/>
      <c r="G194" s="512" t="s">
        <v>2882</v>
      </c>
    </row>
    <row r="195" spans="2:7" x14ac:dyDescent="0.2">
      <c r="B195" s="513" t="s">
        <v>2886</v>
      </c>
      <c r="C195" s="512"/>
      <c r="D195" s="513" t="s">
        <v>2887</v>
      </c>
      <c r="E195" s="512"/>
      <c r="F195" s="512"/>
      <c r="G195" s="512" t="s">
        <v>2888</v>
      </c>
    </row>
    <row r="196" spans="2:7" x14ac:dyDescent="0.2">
      <c r="B196" s="513" t="s">
        <v>2892</v>
      </c>
      <c r="C196" s="512"/>
      <c r="D196" s="513" t="s">
        <v>2893</v>
      </c>
      <c r="E196" s="512"/>
      <c r="F196" s="512"/>
      <c r="G196" s="512" t="s">
        <v>2894</v>
      </c>
    </row>
    <row r="197" spans="2:7" x14ac:dyDescent="0.2">
      <c r="B197" s="513" t="s">
        <v>2889</v>
      </c>
      <c r="C197" s="512"/>
      <c r="D197" s="513" t="s">
        <v>2890</v>
      </c>
      <c r="E197" s="512"/>
      <c r="F197" s="512"/>
      <c r="G197" s="512" t="s">
        <v>2891</v>
      </c>
    </row>
    <row r="198" spans="2:7" x14ac:dyDescent="0.2">
      <c r="B198" s="513" t="s">
        <v>2898</v>
      </c>
      <c r="C198" s="512"/>
      <c r="D198" s="513" t="s">
        <v>2899</v>
      </c>
      <c r="E198" s="512"/>
      <c r="F198" s="512"/>
      <c r="G198" s="512" t="s">
        <v>2900</v>
      </c>
    </row>
    <row r="199" spans="2:7" x14ac:dyDescent="0.2">
      <c r="B199" s="513" t="s">
        <v>2931</v>
      </c>
      <c r="C199" s="512"/>
      <c r="D199" s="513" t="s">
        <v>2932</v>
      </c>
      <c r="E199" s="512"/>
      <c r="F199" s="512"/>
      <c r="G199" s="512" t="s">
        <v>2933</v>
      </c>
    </row>
    <row r="200" spans="2:7" x14ac:dyDescent="0.2">
      <c r="B200" s="513" t="s">
        <v>2949</v>
      </c>
      <c r="C200" s="512"/>
      <c r="D200" s="513" t="s">
        <v>2950</v>
      </c>
      <c r="E200" s="512"/>
      <c r="F200" s="512"/>
      <c r="G200" s="512" t="s">
        <v>2951</v>
      </c>
    </row>
    <row r="201" spans="2:7" x14ac:dyDescent="0.2">
      <c r="B201" s="513" t="s">
        <v>2940</v>
      </c>
      <c r="C201" s="512"/>
      <c r="D201" s="513" t="s">
        <v>2941</v>
      </c>
      <c r="E201" s="512"/>
      <c r="F201" s="512"/>
      <c r="G201" s="512" t="s">
        <v>2942</v>
      </c>
    </row>
    <row r="202" spans="2:7" x14ac:dyDescent="0.2">
      <c r="B202" s="513" t="s">
        <v>2901</v>
      </c>
      <c r="C202" s="512"/>
      <c r="D202" s="513" t="s">
        <v>2902</v>
      </c>
      <c r="E202" s="512"/>
      <c r="F202" s="512"/>
      <c r="G202" s="512" t="s">
        <v>2903</v>
      </c>
    </row>
    <row r="203" spans="2:7" x14ac:dyDescent="0.2">
      <c r="B203" s="513" t="s">
        <v>2910</v>
      </c>
      <c r="C203" s="512"/>
      <c r="D203" s="513" t="s">
        <v>2911</v>
      </c>
      <c r="E203" s="512"/>
      <c r="F203" s="512"/>
      <c r="G203" s="512" t="s">
        <v>2912</v>
      </c>
    </row>
    <row r="204" spans="2:7" x14ac:dyDescent="0.2">
      <c r="B204" s="513" t="s">
        <v>2904</v>
      </c>
      <c r="C204" s="512"/>
      <c r="D204" s="513" t="s">
        <v>2905</v>
      </c>
      <c r="E204" s="512"/>
      <c r="F204" s="512"/>
      <c r="G204" s="512" t="s">
        <v>2906</v>
      </c>
    </row>
    <row r="205" spans="2:7" x14ac:dyDescent="0.2">
      <c r="B205" s="513" t="s">
        <v>2913</v>
      </c>
      <c r="C205" s="512"/>
      <c r="D205" s="513" t="s">
        <v>2914</v>
      </c>
      <c r="E205" s="512"/>
      <c r="F205" s="512"/>
      <c r="G205" s="512" t="s">
        <v>2915</v>
      </c>
    </row>
    <row r="206" spans="2:7" x14ac:dyDescent="0.2">
      <c r="B206" s="513" t="s">
        <v>2946</v>
      </c>
      <c r="C206" s="512"/>
      <c r="D206" s="513" t="s">
        <v>2947</v>
      </c>
      <c r="E206" s="512"/>
      <c r="F206" s="512"/>
      <c r="G206" s="512" t="s">
        <v>2948</v>
      </c>
    </row>
    <row r="207" spans="2:7" x14ac:dyDescent="0.2">
      <c r="B207" s="513" t="s">
        <v>4439</v>
      </c>
      <c r="C207" s="512"/>
      <c r="D207" s="513" t="s">
        <v>4440</v>
      </c>
      <c r="E207" s="512"/>
      <c r="F207" s="512"/>
      <c r="G207" s="512" t="s">
        <v>4441</v>
      </c>
    </row>
    <row r="208" spans="2:7" x14ac:dyDescent="0.2">
      <c r="B208" s="513" t="s">
        <v>2952</v>
      </c>
      <c r="C208" s="512"/>
      <c r="D208" s="513" t="s">
        <v>2953</v>
      </c>
      <c r="E208" s="512"/>
      <c r="F208" s="512"/>
      <c r="G208" s="512" t="s">
        <v>2954</v>
      </c>
    </row>
    <row r="209" spans="2:7" x14ac:dyDescent="0.2">
      <c r="B209" s="513" t="s">
        <v>2964</v>
      </c>
      <c r="C209" s="512"/>
      <c r="D209" s="513" t="s">
        <v>2965</v>
      </c>
      <c r="E209" s="512"/>
      <c r="F209" s="512"/>
      <c r="G209" s="512" t="s">
        <v>2966</v>
      </c>
    </row>
    <row r="210" spans="2:7" x14ac:dyDescent="0.2">
      <c r="B210" s="513" t="s">
        <v>2988</v>
      </c>
      <c r="C210" s="512"/>
      <c r="D210" s="513" t="s">
        <v>2989</v>
      </c>
      <c r="E210" s="512"/>
      <c r="F210" s="512"/>
      <c r="G210" s="512" t="s">
        <v>2990</v>
      </c>
    </row>
    <row r="211" spans="2:7" x14ac:dyDescent="0.2">
      <c r="B211" s="513" t="s">
        <v>2976</v>
      </c>
      <c r="C211" s="512"/>
      <c r="D211" s="513" t="s">
        <v>2977</v>
      </c>
      <c r="E211" s="512"/>
      <c r="F211" s="512"/>
      <c r="G211" s="512" t="s">
        <v>2978</v>
      </c>
    </row>
    <row r="212" spans="2:7" x14ac:dyDescent="0.2">
      <c r="B212" s="513" t="s">
        <v>4442</v>
      </c>
      <c r="C212" s="512"/>
      <c r="D212" s="513" t="s">
        <v>4443</v>
      </c>
      <c r="E212" s="512"/>
      <c r="F212" s="512"/>
      <c r="G212" s="512" t="s">
        <v>4444</v>
      </c>
    </row>
    <row r="213" spans="2:7" x14ac:dyDescent="0.2">
      <c r="B213" s="513" t="s">
        <v>4445</v>
      </c>
      <c r="C213" s="512"/>
      <c r="D213" s="513" t="s">
        <v>4446</v>
      </c>
      <c r="E213" s="512"/>
      <c r="F213" s="512"/>
      <c r="G213" s="512" t="s">
        <v>4447</v>
      </c>
    </row>
    <row r="214" spans="2:7" x14ac:dyDescent="0.2">
      <c r="B214" s="513" t="s">
        <v>2922</v>
      </c>
      <c r="C214" s="512"/>
      <c r="D214" s="513" t="s">
        <v>2923</v>
      </c>
      <c r="E214" s="512"/>
      <c r="F214" s="512"/>
      <c r="G214" s="512" t="s">
        <v>2924</v>
      </c>
    </row>
    <row r="215" spans="2:7" x14ac:dyDescent="0.2">
      <c r="B215" s="513" t="s">
        <v>2919</v>
      </c>
      <c r="C215" s="512"/>
      <c r="D215" s="513" t="s">
        <v>2920</v>
      </c>
      <c r="E215" s="512"/>
      <c r="F215" s="512"/>
      <c r="G215" s="512" t="s">
        <v>2921</v>
      </c>
    </row>
    <row r="216" spans="2:7" x14ac:dyDescent="0.2">
      <c r="B216" s="513" t="s">
        <v>2916</v>
      </c>
      <c r="C216" s="512"/>
      <c r="D216" s="513" t="s">
        <v>2917</v>
      </c>
      <c r="E216" s="512"/>
      <c r="F216" s="512"/>
      <c r="G216" s="512" t="s">
        <v>2918</v>
      </c>
    </row>
    <row r="217" spans="2:7" x14ac:dyDescent="0.2">
      <c r="B217" s="513" t="s">
        <v>2925</v>
      </c>
      <c r="C217" s="512"/>
      <c r="D217" s="513" t="s">
        <v>2926</v>
      </c>
      <c r="E217" s="512"/>
      <c r="F217" s="512"/>
      <c r="G217" s="512" t="s">
        <v>2927</v>
      </c>
    </row>
    <row r="218" spans="2:7" x14ac:dyDescent="0.2">
      <c r="B218" s="513" t="s">
        <v>2967</v>
      </c>
      <c r="C218" s="512"/>
      <c r="D218" s="513" t="s">
        <v>2968</v>
      </c>
      <c r="E218" s="512"/>
      <c r="F218" s="512"/>
      <c r="G218" s="512" t="s">
        <v>2969</v>
      </c>
    </row>
    <row r="219" spans="2:7" x14ac:dyDescent="0.2">
      <c r="B219" s="513" t="s">
        <v>2970</v>
      </c>
      <c r="C219" s="512"/>
      <c r="D219" s="513" t="s">
        <v>2971</v>
      </c>
      <c r="E219" s="512"/>
      <c r="F219" s="512"/>
      <c r="G219" s="512" t="s">
        <v>2972</v>
      </c>
    </row>
    <row r="220" spans="2:7" x14ac:dyDescent="0.2">
      <c r="B220" s="513" t="s">
        <v>2973</v>
      </c>
      <c r="C220" s="512"/>
      <c r="D220" s="513" t="s">
        <v>2974</v>
      </c>
      <c r="E220" s="512"/>
      <c r="F220" s="512"/>
      <c r="G220" s="512" t="s">
        <v>2975</v>
      </c>
    </row>
    <row r="221" spans="2:7" x14ac:dyDescent="0.2">
      <c r="B221" s="513" t="s">
        <v>2961</v>
      </c>
      <c r="C221" s="512"/>
      <c r="D221" s="513" t="s">
        <v>2962</v>
      </c>
      <c r="E221" s="512"/>
      <c r="F221" s="512"/>
      <c r="G221" s="512" t="s">
        <v>2963</v>
      </c>
    </row>
    <row r="222" spans="2:7" x14ac:dyDescent="0.2">
      <c r="B222" s="513" t="s">
        <v>2985</v>
      </c>
      <c r="C222" s="512"/>
      <c r="D222" s="513" t="s">
        <v>2986</v>
      </c>
      <c r="E222" s="512"/>
      <c r="F222" s="512"/>
      <c r="G222" s="512" t="s">
        <v>2987</v>
      </c>
    </row>
    <row r="223" spans="2:7" x14ac:dyDescent="0.2">
      <c r="B223" s="513" t="s">
        <v>2982</v>
      </c>
      <c r="C223" s="512"/>
      <c r="D223" s="513" t="s">
        <v>2983</v>
      </c>
      <c r="E223" s="512"/>
      <c r="F223" s="512"/>
      <c r="G223" s="512" t="s">
        <v>2984</v>
      </c>
    </row>
    <row r="224" spans="2:7" x14ac:dyDescent="0.2">
      <c r="B224" s="513" t="s">
        <v>2979</v>
      </c>
      <c r="C224" s="512"/>
      <c r="D224" s="513" t="s">
        <v>2980</v>
      </c>
      <c r="E224" s="512"/>
      <c r="F224" s="512"/>
      <c r="G224" s="512" t="s">
        <v>2981</v>
      </c>
    </row>
    <row r="225" spans="2:7" x14ac:dyDescent="0.2">
      <c r="B225" s="513" t="s">
        <v>2994</v>
      </c>
      <c r="C225" s="512"/>
      <c r="D225" s="513" t="s">
        <v>2995</v>
      </c>
      <c r="E225" s="512"/>
      <c r="F225" s="512"/>
      <c r="G225" s="512" t="s">
        <v>2996</v>
      </c>
    </row>
    <row r="226" spans="2:7" x14ac:dyDescent="0.2">
      <c r="B226" s="513" t="s">
        <v>2991</v>
      </c>
      <c r="C226" s="512"/>
      <c r="D226" s="513" t="s">
        <v>2992</v>
      </c>
      <c r="E226" s="512"/>
      <c r="F226" s="512"/>
      <c r="G226" s="512" t="s">
        <v>2993</v>
      </c>
    </row>
    <row r="227" spans="2:7" x14ac:dyDescent="0.2">
      <c r="B227" s="513" t="s">
        <v>3021</v>
      </c>
      <c r="C227" s="512"/>
      <c r="D227" s="513" t="s">
        <v>3022</v>
      </c>
      <c r="E227" s="512"/>
      <c r="F227" s="512"/>
      <c r="G227" s="512" t="s">
        <v>3023</v>
      </c>
    </row>
    <row r="228" spans="2:7" x14ac:dyDescent="0.2">
      <c r="B228" s="513" t="s">
        <v>3006</v>
      </c>
      <c r="C228" s="512"/>
      <c r="D228" s="513" t="s">
        <v>3007</v>
      </c>
      <c r="E228" s="512"/>
      <c r="F228" s="512"/>
      <c r="G228" s="512" t="s">
        <v>3008</v>
      </c>
    </row>
    <row r="229" spans="2:7" x14ac:dyDescent="0.2">
      <c r="B229" s="513" t="s">
        <v>3003</v>
      </c>
      <c r="C229" s="512"/>
      <c r="D229" s="513" t="s">
        <v>3004</v>
      </c>
      <c r="E229" s="512"/>
      <c r="F229" s="512"/>
      <c r="G229" s="512" t="s">
        <v>3005</v>
      </c>
    </row>
    <row r="230" spans="2:7" x14ac:dyDescent="0.2">
      <c r="B230" s="513" t="s">
        <v>3009</v>
      </c>
      <c r="C230" s="512"/>
      <c r="D230" s="513" t="s">
        <v>3010</v>
      </c>
      <c r="E230" s="512"/>
      <c r="F230" s="512"/>
      <c r="G230" s="512" t="s">
        <v>3011</v>
      </c>
    </row>
    <row r="231" spans="2:7" x14ac:dyDescent="0.2">
      <c r="B231" s="513" t="s">
        <v>4448</v>
      </c>
      <c r="C231" s="512"/>
      <c r="D231" s="513" t="s">
        <v>4449</v>
      </c>
      <c r="E231" s="512"/>
      <c r="F231" s="512"/>
      <c r="G231" s="512" t="s">
        <v>4450</v>
      </c>
    </row>
    <row r="232" spans="2:7" x14ac:dyDescent="0.2">
      <c r="B232" s="513" t="s">
        <v>3045</v>
      </c>
      <c r="C232" s="512"/>
      <c r="D232" s="513" t="s">
        <v>3046</v>
      </c>
      <c r="E232" s="512"/>
      <c r="F232" s="512"/>
      <c r="G232" s="512" t="s">
        <v>3047</v>
      </c>
    </row>
    <row r="233" spans="2:7" x14ac:dyDescent="0.2">
      <c r="B233" s="513" t="s">
        <v>3051</v>
      </c>
      <c r="C233" s="512"/>
      <c r="D233" s="513" t="s">
        <v>3052</v>
      </c>
      <c r="E233" s="512"/>
      <c r="F233" s="512"/>
      <c r="G233" s="512" t="s">
        <v>3053</v>
      </c>
    </row>
    <row r="234" spans="2:7" x14ac:dyDescent="0.2">
      <c r="B234" s="513" t="s">
        <v>3063</v>
      </c>
      <c r="C234" s="512"/>
      <c r="D234" s="513" t="s">
        <v>3064</v>
      </c>
      <c r="E234" s="512"/>
      <c r="F234" s="512"/>
      <c r="G234" s="512" t="s">
        <v>3065</v>
      </c>
    </row>
    <row r="235" spans="2:7" x14ac:dyDescent="0.2">
      <c r="B235" s="513" t="s">
        <v>3057</v>
      </c>
      <c r="C235" s="512"/>
      <c r="D235" s="513" t="s">
        <v>3058</v>
      </c>
      <c r="E235" s="512"/>
      <c r="F235" s="512"/>
      <c r="G235" s="512" t="s">
        <v>3059</v>
      </c>
    </row>
    <row r="236" spans="2:7" x14ac:dyDescent="0.2">
      <c r="B236" s="513" t="s">
        <v>3000</v>
      </c>
      <c r="C236" s="512"/>
      <c r="D236" s="513" t="s">
        <v>3001</v>
      </c>
      <c r="E236" s="512"/>
      <c r="F236" s="512"/>
      <c r="G236" s="512" t="s">
        <v>3002</v>
      </c>
    </row>
    <row r="237" spans="2:7" x14ac:dyDescent="0.2">
      <c r="B237" s="513" t="s">
        <v>3015</v>
      </c>
      <c r="C237" s="512"/>
      <c r="D237" s="513" t="s">
        <v>3016</v>
      </c>
      <c r="E237" s="512"/>
      <c r="F237" s="512"/>
      <c r="G237" s="512" t="s">
        <v>3017</v>
      </c>
    </row>
    <row r="238" spans="2:7" x14ac:dyDescent="0.2">
      <c r="B238" s="513" t="s">
        <v>4451</v>
      </c>
      <c r="C238" s="512"/>
      <c r="D238" s="513" t="s">
        <v>4452</v>
      </c>
      <c r="E238" s="512"/>
      <c r="F238" s="512"/>
      <c r="G238" s="512" t="s">
        <v>4453</v>
      </c>
    </row>
    <row r="239" spans="2:7" x14ac:dyDescent="0.2">
      <c r="B239" s="513" t="s">
        <v>4454</v>
      </c>
      <c r="C239" s="512"/>
      <c r="D239" s="513" t="s">
        <v>4455</v>
      </c>
      <c r="E239" s="512"/>
      <c r="F239" s="512"/>
      <c r="G239" s="512" t="s">
        <v>4456</v>
      </c>
    </row>
    <row r="240" spans="2:7" x14ac:dyDescent="0.2">
      <c r="B240" s="513" t="s">
        <v>4457</v>
      </c>
      <c r="C240" s="512"/>
      <c r="D240" s="513" t="s">
        <v>3249</v>
      </c>
      <c r="E240" s="512"/>
      <c r="F240" s="512"/>
      <c r="G240" s="512" t="s">
        <v>4458</v>
      </c>
    </row>
    <row r="241" spans="2:7" x14ac:dyDescent="0.2">
      <c r="B241" s="513" t="s">
        <v>4459</v>
      </c>
      <c r="C241" s="512"/>
      <c r="D241" s="513" t="s">
        <v>4460</v>
      </c>
      <c r="E241" s="512"/>
      <c r="F241" s="512"/>
      <c r="G241" s="512" t="s">
        <v>4461</v>
      </c>
    </row>
    <row r="242" spans="2:7" x14ac:dyDescent="0.2">
      <c r="B242" s="513" t="s">
        <v>4462</v>
      </c>
      <c r="C242" s="512"/>
      <c r="D242" s="513" t="s">
        <v>4463</v>
      </c>
      <c r="E242" s="512"/>
      <c r="F242" s="512"/>
      <c r="G242" s="512" t="s">
        <v>4464</v>
      </c>
    </row>
    <row r="243" spans="2:7" x14ac:dyDescent="0.2">
      <c r="B243" s="513" t="s">
        <v>3078</v>
      </c>
      <c r="C243" s="512"/>
      <c r="D243" s="513" t="s">
        <v>3079</v>
      </c>
      <c r="E243" s="512"/>
      <c r="F243" s="512"/>
      <c r="G243" s="512" t="s">
        <v>3080</v>
      </c>
    </row>
    <row r="244" spans="2:7" x14ac:dyDescent="0.2">
      <c r="B244" s="513" t="s">
        <v>3075</v>
      </c>
      <c r="C244" s="512"/>
      <c r="D244" s="513" t="s">
        <v>3076</v>
      </c>
      <c r="E244" s="512"/>
      <c r="F244" s="512"/>
      <c r="G244" s="512" t="s">
        <v>3077</v>
      </c>
    </row>
    <row r="245" spans="2:7" x14ac:dyDescent="0.2">
      <c r="B245" s="513" t="s">
        <v>3087</v>
      </c>
      <c r="C245" s="512"/>
      <c r="D245" s="513" t="s">
        <v>3088</v>
      </c>
      <c r="E245" s="512"/>
      <c r="F245" s="512"/>
      <c r="G245" s="512" t="s">
        <v>3089</v>
      </c>
    </row>
    <row r="246" spans="2:7" x14ac:dyDescent="0.2">
      <c r="B246" s="513" t="s">
        <v>3036</v>
      </c>
      <c r="C246" s="512"/>
      <c r="D246" s="513" t="s">
        <v>3037</v>
      </c>
      <c r="E246" s="512"/>
      <c r="F246" s="512"/>
      <c r="G246" s="512" t="s">
        <v>3038</v>
      </c>
    </row>
    <row r="247" spans="2:7" x14ac:dyDescent="0.2">
      <c r="B247" s="513" t="s">
        <v>3027</v>
      </c>
      <c r="C247" s="512"/>
      <c r="D247" s="513" t="s">
        <v>3028</v>
      </c>
      <c r="E247" s="512"/>
      <c r="F247" s="512"/>
      <c r="G247" s="512" t="s">
        <v>3029</v>
      </c>
    </row>
    <row r="248" spans="2:7" x14ac:dyDescent="0.2">
      <c r="B248" s="513" t="s">
        <v>3081</v>
      </c>
      <c r="C248" s="512"/>
      <c r="D248" s="513" t="s">
        <v>3082</v>
      </c>
      <c r="E248" s="512"/>
      <c r="F248" s="512"/>
      <c r="G248" s="512" t="s">
        <v>3083</v>
      </c>
    </row>
    <row r="249" spans="2:7" x14ac:dyDescent="0.2">
      <c r="B249" s="513" t="s">
        <v>3084</v>
      </c>
      <c r="C249" s="512"/>
      <c r="D249" s="513" t="s">
        <v>3085</v>
      </c>
      <c r="E249" s="512"/>
      <c r="F249" s="512"/>
      <c r="G249" s="512" t="s">
        <v>3086</v>
      </c>
    </row>
    <row r="250" spans="2:7" x14ac:dyDescent="0.2">
      <c r="B250" s="513" t="s">
        <v>3102</v>
      </c>
      <c r="C250" s="512"/>
      <c r="D250" s="513" t="s">
        <v>3103</v>
      </c>
      <c r="E250" s="512"/>
      <c r="F250" s="512"/>
      <c r="G250" s="512" t="s">
        <v>3104</v>
      </c>
    </row>
    <row r="251" spans="2:7" x14ac:dyDescent="0.2">
      <c r="B251" s="513" t="s">
        <v>3093</v>
      </c>
      <c r="C251" s="512"/>
      <c r="D251" s="513" t="s">
        <v>3094</v>
      </c>
      <c r="E251" s="512"/>
      <c r="F251" s="512"/>
      <c r="G251" s="512" t="s">
        <v>3095</v>
      </c>
    </row>
    <row r="252" spans="2:7" x14ac:dyDescent="0.2">
      <c r="B252" s="513" t="s">
        <v>3024</v>
      </c>
      <c r="C252" s="512"/>
      <c r="D252" s="513" t="s">
        <v>3025</v>
      </c>
      <c r="E252" s="512"/>
      <c r="F252" s="512"/>
      <c r="G252" s="512" t="s">
        <v>3026</v>
      </c>
    </row>
    <row r="253" spans="2:7" x14ac:dyDescent="0.2">
      <c r="B253" s="513" t="s">
        <v>3030</v>
      </c>
      <c r="C253" s="512"/>
      <c r="D253" s="513" t="s">
        <v>3031</v>
      </c>
      <c r="E253" s="512"/>
      <c r="F253" s="512"/>
      <c r="G253" s="512" t="s">
        <v>3032</v>
      </c>
    </row>
    <row r="254" spans="2:7" x14ac:dyDescent="0.2">
      <c r="B254" s="513" t="s">
        <v>3042</v>
      </c>
      <c r="C254" s="512"/>
      <c r="D254" s="513" t="s">
        <v>3043</v>
      </c>
      <c r="E254" s="512"/>
      <c r="F254" s="512"/>
      <c r="G254" s="512" t="s">
        <v>3044</v>
      </c>
    </row>
    <row r="255" spans="2:7" x14ac:dyDescent="0.2">
      <c r="B255" s="513" t="s">
        <v>3048</v>
      </c>
      <c r="C255" s="512"/>
      <c r="D255" s="513" t="s">
        <v>3049</v>
      </c>
      <c r="E255" s="512"/>
      <c r="F255" s="512"/>
      <c r="G255" s="512" t="s">
        <v>3050</v>
      </c>
    </row>
    <row r="256" spans="2:7" x14ac:dyDescent="0.2">
      <c r="B256" s="513" t="s">
        <v>4465</v>
      </c>
      <c r="C256" s="512"/>
      <c r="D256" s="513" t="s">
        <v>4466</v>
      </c>
      <c r="E256" s="512"/>
      <c r="F256" s="512"/>
      <c r="G256" s="512" t="s">
        <v>4467</v>
      </c>
    </row>
    <row r="257" spans="2:7" x14ac:dyDescent="0.2">
      <c r="B257" s="513" t="s">
        <v>4468</v>
      </c>
      <c r="C257" s="512"/>
      <c r="D257" s="513" t="s">
        <v>4469</v>
      </c>
      <c r="E257" s="512"/>
      <c r="F257" s="512"/>
      <c r="G257" s="512" t="s">
        <v>4470</v>
      </c>
    </row>
    <row r="258" spans="2:7" x14ac:dyDescent="0.2">
      <c r="B258" s="513" t="s">
        <v>3069</v>
      </c>
      <c r="C258" s="512"/>
      <c r="D258" s="513" t="s">
        <v>3070</v>
      </c>
      <c r="E258" s="512"/>
      <c r="F258" s="512"/>
      <c r="G258" s="512" t="s">
        <v>3071</v>
      </c>
    </row>
    <row r="259" spans="2:7" x14ac:dyDescent="0.2">
      <c r="B259" s="513" t="s">
        <v>3066</v>
      </c>
      <c r="C259" s="512"/>
      <c r="D259" s="513" t="s">
        <v>3067</v>
      </c>
      <c r="E259" s="512"/>
      <c r="F259" s="512"/>
      <c r="G259" s="512" t="s">
        <v>3068</v>
      </c>
    </row>
    <row r="260" spans="2:7" x14ac:dyDescent="0.2">
      <c r="B260" s="513" t="s">
        <v>4471</v>
      </c>
      <c r="C260" s="512"/>
      <c r="D260" s="513" t="s">
        <v>4472</v>
      </c>
      <c r="E260" s="512"/>
      <c r="F260" s="512"/>
      <c r="G260" s="512" t="s">
        <v>4473</v>
      </c>
    </row>
    <row r="261" spans="2:7" x14ac:dyDescent="0.2">
      <c r="B261" s="513" t="s">
        <v>3105</v>
      </c>
      <c r="C261" s="512"/>
      <c r="D261" s="513" t="s">
        <v>3106</v>
      </c>
      <c r="E261" s="512"/>
      <c r="F261" s="512"/>
      <c r="G261" s="512" t="s">
        <v>3107</v>
      </c>
    </row>
    <row r="262" spans="2:7" x14ac:dyDescent="0.2">
      <c r="B262" s="513" t="s">
        <v>3090</v>
      </c>
      <c r="C262" s="512"/>
      <c r="D262" s="513" t="s">
        <v>3091</v>
      </c>
      <c r="E262" s="512"/>
      <c r="F262" s="512"/>
      <c r="G262" s="512" t="s">
        <v>3092</v>
      </c>
    </row>
    <row r="263" spans="2:7" x14ac:dyDescent="0.2">
      <c r="B263" s="513" t="s">
        <v>3108</v>
      </c>
      <c r="C263" s="512"/>
      <c r="D263" s="513" t="s">
        <v>3109</v>
      </c>
      <c r="E263" s="512"/>
      <c r="F263" s="512"/>
      <c r="G263" s="512" t="s">
        <v>3110</v>
      </c>
    </row>
    <row r="264" spans="2:7" x14ac:dyDescent="0.2">
      <c r="B264" s="513" t="s">
        <v>4474</v>
      </c>
      <c r="C264" s="512"/>
      <c r="D264" s="513" t="s">
        <v>4475</v>
      </c>
      <c r="E264" s="512"/>
      <c r="F264" s="512"/>
      <c r="G264" s="512" t="s">
        <v>4476</v>
      </c>
    </row>
    <row r="265" spans="2:7" x14ac:dyDescent="0.2">
      <c r="B265" s="513" t="s">
        <v>4477</v>
      </c>
      <c r="C265" s="512"/>
      <c r="D265" s="513" t="s">
        <v>4478</v>
      </c>
      <c r="E265" s="512"/>
      <c r="F265" s="512"/>
      <c r="G265" s="512" t="s">
        <v>4479</v>
      </c>
    </row>
    <row r="266" spans="2:7" x14ac:dyDescent="0.2">
      <c r="B266" s="513" t="s">
        <v>4480</v>
      </c>
      <c r="C266" s="512"/>
      <c r="D266" s="513" t="s">
        <v>4481</v>
      </c>
      <c r="E266" s="512"/>
      <c r="F266" s="512"/>
      <c r="G266" s="512" t="s">
        <v>4482</v>
      </c>
    </row>
    <row r="267" spans="2:7" x14ac:dyDescent="0.2">
      <c r="B267" s="513" t="s">
        <v>4483</v>
      </c>
      <c r="C267" s="512"/>
      <c r="D267" s="513" t="s">
        <v>4484</v>
      </c>
      <c r="E267" s="512"/>
      <c r="F267" s="512"/>
      <c r="G267" s="512" t="s">
        <v>4485</v>
      </c>
    </row>
    <row r="268" spans="2:7" x14ac:dyDescent="0.2">
      <c r="B268" s="513" t="s">
        <v>3096</v>
      </c>
      <c r="C268" s="512"/>
      <c r="D268" s="513" t="s">
        <v>3097</v>
      </c>
      <c r="E268" s="512"/>
      <c r="F268" s="512"/>
      <c r="G268" s="512" t="s">
        <v>3098</v>
      </c>
    </row>
    <row r="269" spans="2:7" x14ac:dyDescent="0.2">
      <c r="B269" s="513" t="s">
        <v>3117</v>
      </c>
      <c r="C269" s="512"/>
      <c r="D269" s="513" t="s">
        <v>3118</v>
      </c>
      <c r="E269" s="512"/>
      <c r="F269" s="512"/>
      <c r="G269" s="512" t="s">
        <v>3119</v>
      </c>
    </row>
    <row r="270" spans="2:7" x14ac:dyDescent="0.2">
      <c r="B270" s="513" t="s">
        <v>3111</v>
      </c>
      <c r="C270" s="512"/>
      <c r="D270" s="513" t="s">
        <v>3112</v>
      </c>
      <c r="E270" s="512"/>
      <c r="F270" s="512"/>
      <c r="G270" s="512" t="s">
        <v>3113</v>
      </c>
    </row>
    <row r="271" spans="2:7" x14ac:dyDescent="0.2">
      <c r="B271" s="513" t="s">
        <v>4486</v>
      </c>
      <c r="C271" s="512"/>
      <c r="D271" s="513" t="s">
        <v>4487</v>
      </c>
      <c r="E271" s="512"/>
      <c r="F271" s="512"/>
      <c r="G271" s="512" t="s">
        <v>4488</v>
      </c>
    </row>
    <row r="272" spans="2:7" x14ac:dyDescent="0.2">
      <c r="B272" s="513" t="s">
        <v>3114</v>
      </c>
      <c r="C272" s="512"/>
      <c r="D272" s="513" t="s">
        <v>3115</v>
      </c>
      <c r="E272" s="512"/>
      <c r="F272" s="512"/>
      <c r="G272" s="512" t="s">
        <v>3116</v>
      </c>
    </row>
    <row r="273" spans="2:7" x14ac:dyDescent="0.2">
      <c r="B273" s="513" t="s">
        <v>3120</v>
      </c>
      <c r="C273" s="512"/>
      <c r="D273" s="513" t="s">
        <v>2603</v>
      </c>
      <c r="E273" s="512"/>
      <c r="F273" s="512"/>
      <c r="G273" s="512" t="s">
        <v>3121</v>
      </c>
    </row>
    <row r="274" spans="2:7" x14ac:dyDescent="0.2">
      <c r="B274" s="513" t="s">
        <v>4489</v>
      </c>
      <c r="C274" s="512"/>
      <c r="D274" s="513" t="s">
        <v>4490</v>
      </c>
      <c r="E274" s="512"/>
      <c r="F274" s="512"/>
      <c r="G274" s="512" t="s">
        <v>4491</v>
      </c>
    </row>
    <row r="275" spans="2:7" x14ac:dyDescent="0.2">
      <c r="B275" s="513" t="s">
        <v>2832</v>
      </c>
      <c r="C275" s="512"/>
      <c r="D275" s="513" t="s">
        <v>2833</v>
      </c>
      <c r="E275" s="512"/>
      <c r="F275" s="512"/>
      <c r="G275" s="512" t="s">
        <v>2834</v>
      </c>
    </row>
    <row r="276" spans="2:7" x14ac:dyDescent="0.2">
      <c r="B276" s="513" t="s">
        <v>3194</v>
      </c>
      <c r="C276" s="512"/>
      <c r="D276" s="513" t="s">
        <v>3195</v>
      </c>
      <c r="E276" s="512"/>
      <c r="F276" s="512"/>
      <c r="G276" s="512" t="s">
        <v>3196</v>
      </c>
    </row>
    <row r="277" spans="2:7" x14ac:dyDescent="0.2">
      <c r="B277" s="513" t="s">
        <v>3188</v>
      </c>
      <c r="C277" s="512"/>
      <c r="D277" s="513" t="s">
        <v>3189</v>
      </c>
      <c r="E277" s="512"/>
      <c r="F277" s="512"/>
      <c r="G277" s="512" t="s">
        <v>3190</v>
      </c>
    </row>
    <row r="278" spans="2:7" x14ac:dyDescent="0.2">
      <c r="B278" s="513" t="s">
        <v>3215</v>
      </c>
      <c r="C278" s="512"/>
      <c r="D278" s="513" t="s">
        <v>3216</v>
      </c>
      <c r="E278" s="512"/>
      <c r="F278" s="512"/>
      <c r="G278" s="512" t="s">
        <v>3217</v>
      </c>
    </row>
    <row r="279" spans="2:7" x14ac:dyDescent="0.2">
      <c r="B279" s="513" t="s">
        <v>3203</v>
      </c>
      <c r="C279" s="512"/>
      <c r="D279" s="513" t="s">
        <v>3204</v>
      </c>
      <c r="E279" s="512"/>
      <c r="F279" s="512"/>
      <c r="G279" s="512" t="s">
        <v>3205</v>
      </c>
    </row>
    <row r="280" spans="2:7" x14ac:dyDescent="0.2">
      <c r="B280" s="513" t="s">
        <v>3209</v>
      </c>
      <c r="C280" s="512"/>
      <c r="D280" s="513" t="s">
        <v>3210</v>
      </c>
      <c r="E280" s="512"/>
      <c r="F280" s="512"/>
      <c r="G280" s="512" t="s">
        <v>3211</v>
      </c>
    </row>
    <row r="281" spans="2:7" x14ac:dyDescent="0.2">
      <c r="B281" s="513" t="s">
        <v>2850</v>
      </c>
      <c r="C281" s="512"/>
      <c r="D281" s="513" t="s">
        <v>2851</v>
      </c>
      <c r="E281" s="512"/>
      <c r="F281" s="512"/>
      <c r="G281" s="512" t="s">
        <v>2852</v>
      </c>
    </row>
    <row r="282" spans="2:7" x14ac:dyDescent="0.2">
      <c r="B282" s="513" t="s">
        <v>3158</v>
      </c>
      <c r="C282" s="512"/>
      <c r="D282" s="513" t="s">
        <v>3159</v>
      </c>
      <c r="E282" s="512"/>
      <c r="F282" s="512"/>
      <c r="G282" s="512" t="s">
        <v>3160</v>
      </c>
    </row>
    <row r="283" spans="2:7" x14ac:dyDescent="0.2">
      <c r="B283" s="513" t="s">
        <v>3164</v>
      </c>
      <c r="C283" s="512"/>
      <c r="D283" s="513" t="s">
        <v>3165</v>
      </c>
      <c r="E283" s="512"/>
      <c r="F283" s="512"/>
      <c r="G283" s="512" t="s">
        <v>3166</v>
      </c>
    </row>
    <row r="284" spans="2:7" x14ac:dyDescent="0.2">
      <c r="B284" s="513" t="s">
        <v>3179</v>
      </c>
      <c r="C284" s="512"/>
      <c r="D284" s="513" t="s">
        <v>3180</v>
      </c>
      <c r="E284" s="512"/>
      <c r="F284" s="512"/>
      <c r="G284" s="512" t="s">
        <v>3181</v>
      </c>
    </row>
    <row r="285" spans="2:7" x14ac:dyDescent="0.2">
      <c r="B285" s="513" t="s">
        <v>3170</v>
      </c>
      <c r="C285" s="512"/>
      <c r="D285" s="513" t="s">
        <v>3171</v>
      </c>
      <c r="E285" s="512"/>
      <c r="F285" s="512"/>
      <c r="G285" s="512" t="s">
        <v>3172</v>
      </c>
    </row>
    <row r="286" spans="2:7" x14ac:dyDescent="0.2">
      <c r="B286" s="513" t="s">
        <v>3173</v>
      </c>
      <c r="C286" s="512"/>
      <c r="D286" s="513" t="s">
        <v>3174</v>
      </c>
      <c r="E286" s="512"/>
      <c r="F286" s="512"/>
      <c r="G286" s="512" t="s">
        <v>3175</v>
      </c>
    </row>
    <row r="287" spans="2:7" x14ac:dyDescent="0.2">
      <c r="B287" s="513" t="s">
        <v>3167</v>
      </c>
      <c r="C287" s="512"/>
      <c r="D287" s="513" t="s">
        <v>3168</v>
      </c>
      <c r="E287" s="512"/>
      <c r="F287" s="512"/>
      <c r="G287" s="512" t="s">
        <v>3169</v>
      </c>
    </row>
    <row r="288" spans="2:7" x14ac:dyDescent="0.2">
      <c r="B288" s="513" t="s">
        <v>3182</v>
      </c>
      <c r="C288" s="512"/>
      <c r="D288" s="513" t="s">
        <v>3183</v>
      </c>
      <c r="E288" s="512"/>
      <c r="F288" s="512"/>
      <c r="G288" s="512" t="s">
        <v>3184</v>
      </c>
    </row>
    <row r="289" spans="2:7" x14ac:dyDescent="0.2">
      <c r="B289" s="513" t="s">
        <v>3176</v>
      </c>
      <c r="C289" s="512"/>
      <c r="D289" s="513" t="s">
        <v>3177</v>
      </c>
      <c r="E289" s="512"/>
      <c r="F289" s="512"/>
      <c r="G289" s="512" t="s">
        <v>3178</v>
      </c>
    </row>
    <row r="290" spans="2:7" x14ac:dyDescent="0.2">
      <c r="B290" s="513" t="s">
        <v>2937</v>
      </c>
      <c r="C290" s="512"/>
      <c r="D290" s="513" t="s">
        <v>2938</v>
      </c>
      <c r="E290" s="512"/>
      <c r="F290" s="512"/>
      <c r="G290" s="512" t="s">
        <v>2939</v>
      </c>
    </row>
    <row r="291" spans="2:7" x14ac:dyDescent="0.2">
      <c r="B291" s="513" t="s">
        <v>2955</v>
      </c>
      <c r="C291" s="512"/>
      <c r="D291" s="513" t="s">
        <v>2956</v>
      </c>
      <c r="E291" s="512"/>
      <c r="F291" s="512"/>
      <c r="G291" s="512" t="s">
        <v>2957</v>
      </c>
    </row>
    <row r="292" spans="2:7" x14ac:dyDescent="0.2">
      <c r="B292" s="513" t="s">
        <v>2844</v>
      </c>
      <c r="C292" s="512"/>
      <c r="D292" s="513" t="s">
        <v>2845</v>
      </c>
      <c r="E292" s="512"/>
      <c r="F292" s="512"/>
      <c r="G292" s="512" t="s">
        <v>2846</v>
      </c>
    </row>
    <row r="293" spans="2:7" x14ac:dyDescent="0.2">
      <c r="B293" s="513" t="s">
        <v>2871</v>
      </c>
      <c r="C293" s="512"/>
      <c r="D293" s="513" t="s">
        <v>2872</v>
      </c>
      <c r="E293" s="512"/>
      <c r="F293" s="512"/>
      <c r="G293" s="512" t="s">
        <v>2873</v>
      </c>
    </row>
    <row r="294" spans="2:7" x14ac:dyDescent="0.2">
      <c r="B294" s="513" t="s">
        <v>2874</v>
      </c>
      <c r="C294" s="512"/>
      <c r="D294" s="513" t="s">
        <v>2875</v>
      </c>
      <c r="E294" s="512"/>
      <c r="F294" s="512"/>
      <c r="G294" s="512" t="s">
        <v>2876</v>
      </c>
    </row>
    <row r="295" spans="2:7" x14ac:dyDescent="0.2">
      <c r="B295" s="513" t="s">
        <v>2865</v>
      </c>
      <c r="C295" s="512"/>
      <c r="D295" s="513" t="s">
        <v>2866</v>
      </c>
      <c r="E295" s="512"/>
      <c r="F295" s="512"/>
      <c r="G295" s="512" t="s">
        <v>2867</v>
      </c>
    </row>
    <row r="296" spans="2:7" x14ac:dyDescent="0.2">
      <c r="B296" s="513" t="s">
        <v>2883</v>
      </c>
      <c r="C296" s="512"/>
      <c r="D296" s="513" t="s">
        <v>2884</v>
      </c>
      <c r="E296" s="512"/>
      <c r="F296" s="512"/>
      <c r="G296" s="512" t="s">
        <v>2885</v>
      </c>
    </row>
    <row r="297" spans="2:7" x14ac:dyDescent="0.2">
      <c r="B297" s="513" t="s">
        <v>2877</v>
      </c>
      <c r="C297" s="512"/>
      <c r="D297" s="513" t="s">
        <v>2878</v>
      </c>
      <c r="E297" s="512"/>
      <c r="F297" s="512"/>
      <c r="G297" s="512" t="s">
        <v>2879</v>
      </c>
    </row>
    <row r="298" spans="2:7" x14ac:dyDescent="0.2">
      <c r="B298" s="513" t="s">
        <v>2907</v>
      </c>
      <c r="C298" s="512"/>
      <c r="D298" s="513" t="s">
        <v>2908</v>
      </c>
      <c r="E298" s="512"/>
      <c r="F298" s="512"/>
      <c r="G298" s="512" t="s">
        <v>2909</v>
      </c>
    </row>
    <row r="299" spans="2:7" x14ac:dyDescent="0.2">
      <c r="B299" s="513" t="s">
        <v>2895</v>
      </c>
      <c r="C299" s="512"/>
      <c r="D299" s="513" t="s">
        <v>2896</v>
      </c>
      <c r="E299" s="512"/>
      <c r="F299" s="512"/>
      <c r="G299" s="512" t="s">
        <v>2897</v>
      </c>
    </row>
    <row r="300" spans="2:7" x14ac:dyDescent="0.2">
      <c r="B300" s="513" t="s">
        <v>3128</v>
      </c>
      <c r="C300" s="512"/>
      <c r="D300" s="513" t="s">
        <v>3129</v>
      </c>
      <c r="E300" s="512"/>
      <c r="F300" s="512"/>
      <c r="G300" s="512" t="s">
        <v>3130</v>
      </c>
    </row>
    <row r="301" spans="2:7" x14ac:dyDescent="0.2">
      <c r="B301" s="513" t="s">
        <v>3122</v>
      </c>
      <c r="C301" s="512"/>
      <c r="D301" s="513" t="s">
        <v>3123</v>
      </c>
      <c r="E301" s="512"/>
      <c r="F301" s="512"/>
      <c r="G301" s="512" t="s">
        <v>3124</v>
      </c>
    </row>
    <row r="302" spans="2:7" x14ac:dyDescent="0.2">
      <c r="B302" s="513" t="s">
        <v>3125</v>
      </c>
      <c r="C302" s="512"/>
      <c r="D302" s="513" t="s">
        <v>3126</v>
      </c>
      <c r="E302" s="512"/>
      <c r="F302" s="512"/>
      <c r="G302" s="512" t="s">
        <v>3127</v>
      </c>
    </row>
    <row r="303" spans="2:7" x14ac:dyDescent="0.2">
      <c r="B303" s="513" t="s">
        <v>3131</v>
      </c>
      <c r="C303" s="512"/>
      <c r="D303" s="513" t="s">
        <v>3132</v>
      </c>
      <c r="E303" s="512"/>
      <c r="F303" s="512"/>
      <c r="G303" s="512" t="s">
        <v>3133</v>
      </c>
    </row>
    <row r="304" spans="2:7" x14ac:dyDescent="0.2">
      <c r="B304" s="513" t="s">
        <v>3149</v>
      </c>
      <c r="C304" s="512"/>
      <c r="D304" s="513" t="s">
        <v>3150</v>
      </c>
      <c r="E304" s="512"/>
      <c r="F304" s="512"/>
      <c r="G304" s="512" t="s">
        <v>3151</v>
      </c>
    </row>
    <row r="305" spans="2:7" x14ac:dyDescent="0.2">
      <c r="B305" s="513" t="s">
        <v>3137</v>
      </c>
      <c r="C305" s="512"/>
      <c r="D305" s="513" t="s">
        <v>3138</v>
      </c>
      <c r="E305" s="512"/>
      <c r="F305" s="512"/>
      <c r="G305" s="512" t="s">
        <v>3139</v>
      </c>
    </row>
    <row r="306" spans="2:7" x14ac:dyDescent="0.2">
      <c r="B306" s="513" t="s">
        <v>2934</v>
      </c>
      <c r="C306" s="512"/>
      <c r="D306" s="513" t="s">
        <v>2935</v>
      </c>
      <c r="E306" s="512"/>
      <c r="F306" s="512"/>
      <c r="G306" s="512" t="s">
        <v>2936</v>
      </c>
    </row>
    <row r="307" spans="2:7" x14ac:dyDescent="0.2">
      <c r="B307" s="513" t="s">
        <v>2928</v>
      </c>
      <c r="C307" s="512"/>
      <c r="D307" s="513" t="s">
        <v>2929</v>
      </c>
      <c r="E307" s="512"/>
      <c r="F307" s="512"/>
      <c r="G307" s="512" t="s">
        <v>2930</v>
      </c>
    </row>
    <row r="308" spans="2:7" x14ac:dyDescent="0.2">
      <c r="B308" s="513" t="s">
        <v>2958</v>
      </c>
      <c r="C308" s="512"/>
      <c r="D308" s="513" t="s">
        <v>2959</v>
      </c>
      <c r="E308" s="512"/>
      <c r="F308" s="512"/>
      <c r="G308" s="512" t="s">
        <v>2960</v>
      </c>
    </row>
    <row r="309" spans="2:7" x14ac:dyDescent="0.2">
      <c r="B309" s="513" t="s">
        <v>2943</v>
      </c>
      <c r="C309" s="512"/>
      <c r="D309" s="513" t="s">
        <v>2944</v>
      </c>
      <c r="E309" s="512"/>
      <c r="F309" s="512"/>
      <c r="G309" s="512" t="s">
        <v>2945</v>
      </c>
    </row>
    <row r="310" spans="2:7" x14ac:dyDescent="0.2">
      <c r="B310" s="513" t="s">
        <v>3185</v>
      </c>
      <c r="C310" s="512"/>
      <c r="D310" s="513" t="s">
        <v>3186</v>
      </c>
      <c r="E310" s="512"/>
      <c r="F310" s="512"/>
      <c r="G310" s="512" t="s">
        <v>3187</v>
      </c>
    </row>
    <row r="311" spans="2:7" x14ac:dyDescent="0.2">
      <c r="B311" s="513" t="s">
        <v>2997</v>
      </c>
      <c r="C311" s="512"/>
      <c r="D311" s="513" t="s">
        <v>2998</v>
      </c>
      <c r="E311" s="512"/>
      <c r="F311" s="512"/>
      <c r="G311" s="512" t="s">
        <v>2999</v>
      </c>
    </row>
    <row r="312" spans="2:7" x14ac:dyDescent="0.2">
      <c r="B312" s="513" t="s">
        <v>3012</v>
      </c>
      <c r="C312" s="512"/>
      <c r="D312" s="513" t="s">
        <v>3013</v>
      </c>
      <c r="E312" s="512"/>
      <c r="F312" s="512"/>
      <c r="G312" s="512" t="s">
        <v>3014</v>
      </c>
    </row>
    <row r="313" spans="2:7" x14ac:dyDescent="0.2">
      <c r="B313" s="513" t="s">
        <v>3018</v>
      </c>
      <c r="C313" s="512"/>
      <c r="D313" s="513" t="s">
        <v>3019</v>
      </c>
      <c r="E313" s="512"/>
      <c r="F313" s="512"/>
      <c r="G313" s="512" t="s">
        <v>3020</v>
      </c>
    </row>
    <row r="314" spans="2:7" x14ac:dyDescent="0.2">
      <c r="B314" s="513" t="s">
        <v>3239</v>
      </c>
      <c r="C314" s="512"/>
      <c r="D314" s="513" t="s">
        <v>3240</v>
      </c>
      <c r="E314" s="512"/>
      <c r="F314" s="512"/>
      <c r="G314" s="512" t="s">
        <v>3241</v>
      </c>
    </row>
    <row r="315" spans="2:7" x14ac:dyDescent="0.2">
      <c r="B315" s="513" t="s">
        <v>3227</v>
      </c>
      <c r="C315" s="512"/>
      <c r="D315" s="513" t="s">
        <v>3228</v>
      </c>
      <c r="E315" s="512"/>
      <c r="F315" s="512"/>
      <c r="G315" s="512" t="s">
        <v>3229</v>
      </c>
    </row>
    <row r="316" spans="2:7" x14ac:dyDescent="0.2">
      <c r="B316" s="513" t="s">
        <v>3242</v>
      </c>
      <c r="C316" s="512"/>
      <c r="D316" s="513" t="s">
        <v>3243</v>
      </c>
      <c r="E316" s="512"/>
      <c r="F316" s="512"/>
      <c r="G316" s="512" t="s">
        <v>3244</v>
      </c>
    </row>
    <row r="317" spans="2:7" x14ac:dyDescent="0.2">
      <c r="B317" s="513" t="s">
        <v>3221</v>
      </c>
      <c r="C317" s="512"/>
      <c r="D317" s="513" t="s">
        <v>3222</v>
      </c>
      <c r="E317" s="512"/>
      <c r="F317" s="512"/>
      <c r="G317" s="512" t="s">
        <v>3223</v>
      </c>
    </row>
    <row r="318" spans="2:7" x14ac:dyDescent="0.2">
      <c r="B318" s="513" t="s">
        <v>3236</v>
      </c>
      <c r="C318" s="512"/>
      <c r="D318" s="513" t="s">
        <v>3237</v>
      </c>
      <c r="E318" s="512"/>
      <c r="F318" s="512"/>
      <c r="G318" s="512" t="s">
        <v>3238</v>
      </c>
    </row>
    <row r="319" spans="2:7" x14ac:dyDescent="0.2">
      <c r="B319" s="513" t="s">
        <v>3140</v>
      </c>
      <c r="C319" s="512"/>
      <c r="D319" s="513" t="s">
        <v>3141</v>
      </c>
      <c r="E319" s="512"/>
      <c r="F319" s="512"/>
      <c r="G319" s="512" t="s">
        <v>3142</v>
      </c>
    </row>
    <row r="320" spans="2:7" x14ac:dyDescent="0.2">
      <c r="B320" s="513" t="s">
        <v>3134</v>
      </c>
      <c r="C320" s="512"/>
      <c r="D320" s="513" t="s">
        <v>3135</v>
      </c>
      <c r="E320" s="512"/>
      <c r="F320" s="512"/>
      <c r="G320" s="512" t="s">
        <v>3136</v>
      </c>
    </row>
    <row r="321" spans="2:7" x14ac:dyDescent="0.2">
      <c r="B321" s="513" t="s">
        <v>3152</v>
      </c>
      <c r="C321" s="512"/>
      <c r="D321" s="513" t="s">
        <v>3153</v>
      </c>
      <c r="E321" s="512"/>
      <c r="F321" s="512"/>
      <c r="G321" s="512" t="s">
        <v>3154</v>
      </c>
    </row>
    <row r="322" spans="2:7" x14ac:dyDescent="0.2">
      <c r="B322" s="513" t="s">
        <v>3143</v>
      </c>
      <c r="C322" s="512"/>
      <c r="D322" s="513" t="s">
        <v>3144</v>
      </c>
      <c r="E322" s="512"/>
      <c r="F322" s="512"/>
      <c r="G322" s="512" t="s">
        <v>3145</v>
      </c>
    </row>
    <row r="323" spans="2:7" x14ac:dyDescent="0.2">
      <c r="B323" s="513" t="s">
        <v>3146</v>
      </c>
      <c r="C323" s="512"/>
      <c r="D323" s="513" t="s">
        <v>3147</v>
      </c>
      <c r="E323" s="512"/>
      <c r="F323" s="512"/>
      <c r="G323" s="512" t="s">
        <v>3148</v>
      </c>
    </row>
    <row r="324" spans="2:7" x14ac:dyDescent="0.2">
      <c r="B324" s="513" t="s">
        <v>3161</v>
      </c>
      <c r="C324" s="512"/>
      <c r="D324" s="513" t="s">
        <v>3162</v>
      </c>
      <c r="E324" s="512"/>
      <c r="F324" s="512"/>
      <c r="G324" s="512" t="s">
        <v>3163</v>
      </c>
    </row>
    <row r="325" spans="2:7" x14ac:dyDescent="0.2">
      <c r="B325" s="513" t="s">
        <v>3155</v>
      </c>
      <c r="C325" s="512"/>
      <c r="D325" s="513" t="s">
        <v>3156</v>
      </c>
      <c r="E325" s="512"/>
      <c r="F325" s="512"/>
      <c r="G325" s="512" t="s">
        <v>3157</v>
      </c>
    </row>
    <row r="326" spans="2:7" x14ac:dyDescent="0.2">
      <c r="B326" s="513" t="s">
        <v>3224</v>
      </c>
      <c r="C326" s="512"/>
      <c r="D326" s="513" t="s">
        <v>3225</v>
      </c>
      <c r="E326" s="512"/>
      <c r="F326" s="512"/>
      <c r="G326" s="512" t="s">
        <v>3226</v>
      </c>
    </row>
    <row r="327" spans="2:7" x14ac:dyDescent="0.2">
      <c r="B327" s="513" t="s">
        <v>3233</v>
      </c>
      <c r="C327" s="512"/>
      <c r="D327" s="513" t="s">
        <v>3234</v>
      </c>
      <c r="E327" s="512"/>
      <c r="F327" s="512"/>
      <c r="G327" s="512" t="s">
        <v>3235</v>
      </c>
    </row>
    <row r="328" spans="2:7" x14ac:dyDescent="0.2">
      <c r="B328" s="513" t="s">
        <v>3060</v>
      </c>
      <c r="C328" s="512"/>
      <c r="D328" s="513" t="s">
        <v>3061</v>
      </c>
      <c r="E328" s="512"/>
      <c r="F328" s="512"/>
      <c r="G328" s="512" t="s">
        <v>3062</v>
      </c>
    </row>
    <row r="329" spans="2:7" x14ac:dyDescent="0.2">
      <c r="B329" s="513" t="s">
        <v>3054</v>
      </c>
      <c r="C329" s="512"/>
      <c r="D329" s="513" t="s">
        <v>3055</v>
      </c>
      <c r="E329" s="512"/>
      <c r="F329" s="512"/>
      <c r="G329" s="512" t="s">
        <v>3056</v>
      </c>
    </row>
    <row r="330" spans="2:7" x14ac:dyDescent="0.2">
      <c r="B330" s="513" t="s">
        <v>3099</v>
      </c>
      <c r="C330" s="512"/>
      <c r="D330" s="513" t="s">
        <v>3100</v>
      </c>
      <c r="E330" s="512"/>
      <c r="F330" s="512"/>
      <c r="G330" s="512" t="s">
        <v>3101</v>
      </c>
    </row>
    <row r="331" spans="2:7" x14ac:dyDescent="0.2">
      <c r="B331" s="513" t="s">
        <v>3039</v>
      </c>
      <c r="C331" s="512"/>
      <c r="D331" s="513" t="s">
        <v>3040</v>
      </c>
      <c r="E331" s="512"/>
      <c r="F331" s="512"/>
      <c r="G331" s="512" t="s">
        <v>3041</v>
      </c>
    </row>
    <row r="332" spans="2:7" x14ac:dyDescent="0.2">
      <c r="B332" s="513" t="s">
        <v>3033</v>
      </c>
      <c r="C332" s="512"/>
      <c r="D332" s="513" t="s">
        <v>3034</v>
      </c>
      <c r="E332" s="512"/>
      <c r="F332" s="512"/>
      <c r="G332" s="512" t="s">
        <v>3035</v>
      </c>
    </row>
    <row r="333" spans="2:7" x14ac:dyDescent="0.2">
      <c r="B333" s="513" t="s">
        <v>3072</v>
      </c>
      <c r="C333" s="512"/>
      <c r="D333" s="513" t="s">
        <v>3073</v>
      </c>
      <c r="E333" s="512"/>
      <c r="F333" s="512"/>
      <c r="G333" s="512" t="s">
        <v>3074</v>
      </c>
    </row>
    <row r="334" spans="2:7" x14ac:dyDescent="0.2">
      <c r="B334" s="513" t="s">
        <v>3230</v>
      </c>
      <c r="C334" s="512"/>
      <c r="D334" s="513" t="s">
        <v>3231</v>
      </c>
      <c r="E334" s="512"/>
      <c r="F334" s="512"/>
      <c r="G334" s="512" t="s">
        <v>3232</v>
      </c>
    </row>
    <row r="335" spans="2:7" x14ac:dyDescent="0.2">
      <c r="B335" s="513" t="s">
        <v>3191</v>
      </c>
      <c r="C335" s="512"/>
      <c r="D335" s="513" t="s">
        <v>3192</v>
      </c>
      <c r="E335" s="512"/>
      <c r="F335" s="512"/>
      <c r="G335" s="512" t="s">
        <v>3193</v>
      </c>
    </row>
    <row r="336" spans="2:7" x14ac:dyDescent="0.2">
      <c r="B336" s="513" t="s">
        <v>3197</v>
      </c>
      <c r="C336" s="512"/>
      <c r="D336" s="513" t="s">
        <v>3198</v>
      </c>
      <c r="E336" s="512"/>
      <c r="F336" s="512"/>
      <c r="G336" s="512" t="s">
        <v>3199</v>
      </c>
    </row>
    <row r="337" spans="2:7" x14ac:dyDescent="0.2">
      <c r="B337" s="513" t="s">
        <v>3206</v>
      </c>
      <c r="C337" s="512"/>
      <c r="D337" s="513" t="s">
        <v>3207</v>
      </c>
      <c r="E337" s="512"/>
      <c r="F337" s="512"/>
      <c r="G337" s="512" t="s">
        <v>3208</v>
      </c>
    </row>
    <row r="338" spans="2:7" x14ac:dyDescent="0.2">
      <c r="B338" s="513" t="s">
        <v>3200</v>
      </c>
      <c r="C338" s="512"/>
      <c r="D338" s="513" t="s">
        <v>3201</v>
      </c>
      <c r="E338" s="512"/>
      <c r="F338" s="512"/>
      <c r="G338" s="512" t="s">
        <v>3202</v>
      </c>
    </row>
    <row r="339" spans="2:7" x14ac:dyDescent="0.2">
      <c r="B339" s="513" t="s">
        <v>3218</v>
      </c>
      <c r="C339" s="512"/>
      <c r="D339" s="513" t="s">
        <v>3219</v>
      </c>
      <c r="E339" s="512"/>
      <c r="F339" s="512"/>
      <c r="G339" s="512" t="s">
        <v>3220</v>
      </c>
    </row>
    <row r="340" spans="2:7" x14ac:dyDescent="0.2">
      <c r="B340" s="513" t="s">
        <v>3212</v>
      </c>
      <c r="C340" s="512"/>
      <c r="D340" s="513" t="s">
        <v>3213</v>
      </c>
      <c r="E340" s="512"/>
      <c r="F340" s="512"/>
      <c r="G340" s="512" t="s">
        <v>3214</v>
      </c>
    </row>
    <row r="341" spans="2:7" x14ac:dyDescent="0.2">
      <c r="B341" s="513" t="s">
        <v>3245</v>
      </c>
      <c r="C341" s="512"/>
      <c r="D341" s="513" t="s">
        <v>3246</v>
      </c>
      <c r="E341" s="512"/>
      <c r="F341" s="512"/>
      <c r="G341" s="512" t="s">
        <v>3247</v>
      </c>
    </row>
    <row r="342" spans="2:7" x14ac:dyDescent="0.2">
      <c r="B342" s="513" t="s">
        <v>3248</v>
      </c>
      <c r="C342" s="512"/>
      <c r="D342" s="513" t="s">
        <v>3249</v>
      </c>
      <c r="E342" s="512"/>
      <c r="F342" s="512"/>
      <c r="G342" s="512" t="s">
        <v>3250</v>
      </c>
    </row>
  </sheetData>
  <dataValidations count="3">
    <dataValidation type="custom" allowBlank="1" showInputMessage="1" showErrorMessage="1" errorTitle="X-Author for Excel" error="Id and Lookup fields are not editable." promptTitle="X-Author for Excel" sqref="G6:G28 G34:G56 F61:G88 G94:G165 G172:G342">
      <formula1>""</formula1>
    </dataValidation>
    <dataValidation type="list" allowBlank="1" showInputMessage="1" showErrorMessage="1" errorTitle="X-Author for Excel" error="Please select a value from the drop-down." promptTitle="X-Author for Excel" sqref="H6:H28 H34:H56">
      <formula1>IF(IFERROR(ROWS(INDIRECT(SUBSTITUTE("AIM_Impact_Outcome_References__c.AIM_Data_Type_Target__c"," ","_"))),-1) &lt; 0, XAuthorInvalidPicklistData,INDIRECT(SUBSTITUTE("AIM_Impact_Outcome_References__c.AIM_Data_Type_Target__c"," ","_")))</formula1>
    </dataValidation>
    <dataValidation type="list" allowBlank="1" showInputMessage="1" showErrorMessage="1" errorTitle="X-Author for Excel" error="Please select a value from the drop-down." promptTitle="X-Author for Excel" sqref="H94:H165">
      <formula1>IF(IFERROR(ROWS(INDIRECT(SUBSTITUTE("AIM_Module_Coverage_Interventio_Comp_Ref__c.AIM_Data_Type__c"," ","_"))),-1) &lt; 0, XAuthorInvalidPicklistData,INDIRECT(SUBSTITUTE("AIM_Module_Coverage_Interventio_Comp_Ref__c.AIM_Data_Type__c"," ","_")))</formula1>
    </dataValidation>
  </dataValidation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82"/>
  <sheetViews>
    <sheetView workbookViewId="0">
      <selection activeCell="D3" sqref="D3:F4"/>
    </sheetView>
  </sheetViews>
  <sheetFormatPr defaultColWidth="8.625" defaultRowHeight="12.75" x14ac:dyDescent="0.2"/>
  <cols>
    <col min="1" max="1" width="18.625" style="1" customWidth="1"/>
    <col min="2" max="2" width="43.125" style="1" customWidth="1"/>
    <col min="3" max="3" width="8.625" style="1"/>
    <col min="4" max="4" width="40.125" style="1" customWidth="1"/>
    <col min="5" max="6" width="14.125" style="1" customWidth="1"/>
    <col min="7" max="16384" width="8.625" style="1"/>
  </cols>
  <sheetData>
    <row r="1" spans="1:7" x14ac:dyDescent="0.2">
      <c r="A1" s="2" t="s">
        <v>99</v>
      </c>
    </row>
    <row r="2" spans="1:7" x14ac:dyDescent="0.2">
      <c r="A2" s="512" t="s">
        <v>101</v>
      </c>
      <c r="B2" s="512" t="s">
        <v>57</v>
      </c>
      <c r="C2" s="512">
        <v>0</v>
      </c>
      <c r="D2" s="512" t="s">
        <v>109</v>
      </c>
      <c r="E2" s="512" t="s">
        <v>42</v>
      </c>
      <c r="F2" s="512" t="s">
        <v>31</v>
      </c>
      <c r="G2" s="512" t="s">
        <v>62</v>
      </c>
    </row>
    <row r="3" spans="1:7" hidden="1" x14ac:dyDescent="0.2">
      <c r="A3" s="512" t="s">
        <v>100</v>
      </c>
      <c r="B3" s="513" t="s">
        <v>87</v>
      </c>
      <c r="C3" s="512">
        <f>IF(B3=B2,C2+1,0)</f>
        <v>0</v>
      </c>
      <c r="D3" s="512" t="str">
        <f>B3&amp;"-"&amp;C3</f>
        <v>[Name]-0</v>
      </c>
      <c r="E3" s="513" t="s">
        <v>103</v>
      </c>
      <c r="F3" s="513" t="s">
        <v>102</v>
      </c>
      <c r="G3" s="512" t="s">
        <v>61</v>
      </c>
    </row>
    <row r="4" spans="1:7" s="11" customFormat="1" x14ac:dyDescent="0.2">
      <c r="A4" s="512" t="s">
        <v>2144</v>
      </c>
      <c r="B4" s="513" t="s">
        <v>2145</v>
      </c>
      <c r="C4" s="512">
        <f t="shared" ref="C4:C55" si="0">IF(B4=B3,C3+1,0)</f>
        <v>0</v>
      </c>
      <c r="D4" s="512" t="str">
        <f t="shared" ref="D4:D55" si="1">B4&amp;"-"&amp;C4</f>
        <v>HIV I-9a(M): Percentage of men who have sex with men who are living with HIV-0</v>
      </c>
      <c r="E4" s="513" t="s">
        <v>2146</v>
      </c>
      <c r="F4" s="513" t="s">
        <v>2147</v>
      </c>
      <c r="G4" s="512" t="s">
        <v>2148</v>
      </c>
    </row>
    <row r="5" spans="1:7" s="11" customFormat="1" x14ac:dyDescent="0.2">
      <c r="A5" s="512" t="s">
        <v>2144</v>
      </c>
      <c r="B5" s="513" t="s">
        <v>2145</v>
      </c>
      <c r="C5" s="512">
        <f t="shared" si="0"/>
        <v>1</v>
      </c>
      <c r="D5" s="512" t="str">
        <f t="shared" si="1"/>
        <v>HIV I-9a(M): Percentage of men who have sex with men who are living with HIV-1</v>
      </c>
      <c r="E5" s="513" t="s">
        <v>2146</v>
      </c>
      <c r="F5" s="513" t="s">
        <v>2149</v>
      </c>
      <c r="G5" s="512" t="s">
        <v>2150</v>
      </c>
    </row>
    <row r="6" spans="1:7" s="11" customFormat="1" x14ac:dyDescent="0.2">
      <c r="A6" s="512" t="s">
        <v>2151</v>
      </c>
      <c r="B6" s="513" t="s">
        <v>2152</v>
      </c>
      <c r="C6" s="512">
        <f t="shared" si="0"/>
        <v>0</v>
      </c>
      <c r="D6" s="512" t="str">
        <f t="shared" si="1"/>
        <v>HIV I-9b(M): Percentage of transgender people who are living with HIV-0</v>
      </c>
      <c r="E6" s="513" t="s">
        <v>2146</v>
      </c>
      <c r="F6" s="513" t="s">
        <v>2147</v>
      </c>
      <c r="G6" s="512" t="s">
        <v>2153</v>
      </c>
    </row>
    <row r="7" spans="1:7" s="11" customFormat="1" x14ac:dyDescent="0.2">
      <c r="A7" s="512" t="s">
        <v>2151</v>
      </c>
      <c r="B7" s="513" t="s">
        <v>2152</v>
      </c>
      <c r="C7" s="512">
        <f t="shared" si="0"/>
        <v>1</v>
      </c>
      <c r="D7" s="512" t="str">
        <f t="shared" si="1"/>
        <v>HIV I-9b(M): Percentage of transgender people who are living with HIV-1</v>
      </c>
      <c r="E7" s="513" t="s">
        <v>2146</v>
      </c>
      <c r="F7" s="513" t="s">
        <v>2149</v>
      </c>
      <c r="G7" s="512" t="s">
        <v>2154</v>
      </c>
    </row>
    <row r="8" spans="1:7" s="11" customFormat="1" x14ac:dyDescent="0.2">
      <c r="A8" s="512" t="s">
        <v>2155</v>
      </c>
      <c r="B8" s="513" t="s">
        <v>2156</v>
      </c>
      <c r="C8" s="512">
        <f t="shared" si="0"/>
        <v>0</v>
      </c>
      <c r="D8" s="512" t="str">
        <f t="shared" si="1"/>
        <v>HIV I-10(M): Percentage of sex workers who are living with HIV-0</v>
      </c>
      <c r="E8" s="513" t="s">
        <v>2146</v>
      </c>
      <c r="F8" s="513" t="s">
        <v>2147</v>
      </c>
      <c r="G8" s="512" t="s">
        <v>2157</v>
      </c>
    </row>
    <row r="9" spans="1:7" s="11" customFormat="1" x14ac:dyDescent="0.2">
      <c r="A9" s="512" t="s">
        <v>2155</v>
      </c>
      <c r="B9" s="513" t="s">
        <v>2156</v>
      </c>
      <c r="C9" s="512">
        <f t="shared" si="0"/>
        <v>1</v>
      </c>
      <c r="D9" s="512" t="str">
        <f t="shared" si="1"/>
        <v>HIV I-10(M): Percentage of sex workers who are living with HIV-1</v>
      </c>
      <c r="E9" s="513" t="s">
        <v>2146</v>
      </c>
      <c r="F9" s="513" t="s">
        <v>2149</v>
      </c>
      <c r="G9" s="512" t="s">
        <v>2158</v>
      </c>
    </row>
    <row r="10" spans="1:7" s="11" customFormat="1" x14ac:dyDescent="0.2">
      <c r="A10" s="512" t="s">
        <v>2159</v>
      </c>
      <c r="B10" s="513" t="s">
        <v>2160</v>
      </c>
      <c r="C10" s="512">
        <f t="shared" si="0"/>
        <v>0</v>
      </c>
      <c r="D10" s="512" t="str">
        <f t="shared" si="1"/>
        <v>HIV I-11(M): Percentage of people who inject drugs who are living with HIV-0</v>
      </c>
      <c r="E10" s="513" t="s">
        <v>2146</v>
      </c>
      <c r="F10" s="513" t="s">
        <v>2147</v>
      </c>
      <c r="G10" s="512" t="s">
        <v>2161</v>
      </c>
    </row>
    <row r="11" spans="1:7" s="11" customFormat="1" x14ac:dyDescent="0.2">
      <c r="A11" s="512" t="s">
        <v>2159</v>
      </c>
      <c r="B11" s="513" t="s">
        <v>2160</v>
      </c>
      <c r="C11" s="512">
        <f t="shared" si="0"/>
        <v>1</v>
      </c>
      <c r="D11" s="512" t="str">
        <f t="shared" si="1"/>
        <v>HIV I-11(M): Percentage of people who inject drugs who are living with HIV-1</v>
      </c>
      <c r="E11" s="513" t="s">
        <v>2146</v>
      </c>
      <c r="F11" s="513" t="s">
        <v>2149</v>
      </c>
      <c r="G11" s="512" t="s">
        <v>2162</v>
      </c>
    </row>
    <row r="12" spans="1:7" s="11" customFormat="1" x14ac:dyDescent="0.2">
      <c r="A12" s="512" t="s">
        <v>2163</v>
      </c>
      <c r="B12" s="513" t="s">
        <v>2164</v>
      </c>
      <c r="C12" s="512">
        <f t="shared" si="0"/>
        <v>0</v>
      </c>
      <c r="D12" s="512" t="str">
        <f t="shared" si="1"/>
        <v>Malaria I-4: Malaria test positivity rate-0</v>
      </c>
      <c r="E12" s="513" t="s">
        <v>2165</v>
      </c>
      <c r="F12" s="513" t="s">
        <v>2166</v>
      </c>
      <c r="G12" s="512" t="s">
        <v>2167</v>
      </c>
    </row>
    <row r="13" spans="1:7" s="11" customFormat="1" x14ac:dyDescent="0.2">
      <c r="A13" s="512" t="s">
        <v>2163</v>
      </c>
      <c r="B13" s="513" t="s">
        <v>2164</v>
      </c>
      <c r="C13" s="512">
        <f t="shared" si="0"/>
        <v>1</v>
      </c>
      <c r="D13" s="512" t="str">
        <f t="shared" si="1"/>
        <v>Malaria I-4: Malaria test positivity rate-1</v>
      </c>
      <c r="E13" s="513" t="s">
        <v>2168</v>
      </c>
      <c r="F13" s="513" t="s">
        <v>2169</v>
      </c>
      <c r="G13" s="512" t="s">
        <v>2170</v>
      </c>
    </row>
    <row r="14" spans="1:7" s="11" customFormat="1" x14ac:dyDescent="0.2">
      <c r="A14" s="512" t="s">
        <v>2163</v>
      </c>
      <c r="B14" s="513" t="s">
        <v>2164</v>
      </c>
      <c r="C14" s="512">
        <f t="shared" si="0"/>
        <v>2</v>
      </c>
      <c r="D14" s="512" t="str">
        <f t="shared" si="1"/>
        <v>Malaria I-4: Malaria test positivity rate-2</v>
      </c>
      <c r="E14" s="513" t="s">
        <v>2168</v>
      </c>
      <c r="F14" s="513" t="s">
        <v>2171</v>
      </c>
      <c r="G14" s="512" t="s">
        <v>2172</v>
      </c>
    </row>
    <row r="15" spans="1:7" s="11" customFormat="1" x14ac:dyDescent="0.2">
      <c r="A15" s="512" t="s">
        <v>2173</v>
      </c>
      <c r="B15" s="513" t="s">
        <v>2174</v>
      </c>
      <c r="C15" s="512">
        <f t="shared" si="0"/>
        <v>0</v>
      </c>
      <c r="D15" s="512" t="str">
        <f t="shared" si="1"/>
        <v>Malaria I-5: Malaria parasite prevalence: Proportion of children aged 6-59 months with malaria infection-0</v>
      </c>
      <c r="E15" s="513" t="s">
        <v>2175</v>
      </c>
      <c r="F15" s="513" t="s">
        <v>2176</v>
      </c>
      <c r="G15" s="512" t="s">
        <v>2177</v>
      </c>
    </row>
    <row r="16" spans="1:7" s="11" customFormat="1" x14ac:dyDescent="0.2">
      <c r="A16" s="512" t="s">
        <v>2173</v>
      </c>
      <c r="B16" s="513" t="s">
        <v>2174</v>
      </c>
      <c r="C16" s="512">
        <f t="shared" si="0"/>
        <v>1</v>
      </c>
      <c r="D16" s="512" t="str">
        <f t="shared" si="1"/>
        <v>Malaria I-5: Malaria parasite prevalence: Proportion of children aged 6-59 months with malaria infection-1</v>
      </c>
      <c r="E16" s="513" t="s">
        <v>2175</v>
      </c>
      <c r="F16" s="513" t="s">
        <v>2178</v>
      </c>
      <c r="G16" s="512" t="s">
        <v>2179</v>
      </c>
    </row>
    <row r="17" spans="1:7" s="11" customFormat="1" x14ac:dyDescent="0.2">
      <c r="A17" s="512" t="s">
        <v>2180</v>
      </c>
      <c r="B17" s="513" t="s">
        <v>2181</v>
      </c>
      <c r="C17" s="512">
        <f t="shared" si="0"/>
        <v>0</v>
      </c>
      <c r="D17" s="512" t="str">
        <f t="shared" si="1"/>
        <v>HIV I-4: Number of AIDS-related deaths per 100,000 population-0</v>
      </c>
      <c r="E17" s="513" t="s">
        <v>2146</v>
      </c>
      <c r="F17" s="513" t="s">
        <v>2182</v>
      </c>
      <c r="G17" s="512" t="s">
        <v>2183</v>
      </c>
    </row>
    <row r="18" spans="1:7" s="11" customFormat="1" x14ac:dyDescent="0.2">
      <c r="A18" s="512" t="s">
        <v>2180</v>
      </c>
      <c r="B18" s="513" t="s">
        <v>2181</v>
      </c>
      <c r="C18" s="512">
        <f t="shared" si="0"/>
        <v>1</v>
      </c>
      <c r="D18" s="512" t="str">
        <f t="shared" si="1"/>
        <v>HIV I-4: Number of AIDS-related deaths per 100,000 population-1</v>
      </c>
      <c r="E18" s="513" t="s">
        <v>2146</v>
      </c>
      <c r="F18" s="513" t="s">
        <v>2184</v>
      </c>
      <c r="G18" s="512" t="s">
        <v>2185</v>
      </c>
    </row>
    <row r="19" spans="1:7" s="11" customFormat="1" x14ac:dyDescent="0.2">
      <c r="A19" s="512" t="s">
        <v>2180</v>
      </c>
      <c r="B19" s="513" t="s">
        <v>2181</v>
      </c>
      <c r="C19" s="512">
        <f t="shared" si="0"/>
        <v>2</v>
      </c>
      <c r="D19" s="512" t="str">
        <f t="shared" si="1"/>
        <v>HIV I-4: Number of AIDS-related deaths per 100,000 population-2</v>
      </c>
      <c r="E19" s="513" t="s">
        <v>2175</v>
      </c>
      <c r="F19" s="513" t="s">
        <v>2176</v>
      </c>
      <c r="G19" s="512" t="s">
        <v>2186</v>
      </c>
    </row>
    <row r="20" spans="1:7" s="11" customFormat="1" x14ac:dyDescent="0.2">
      <c r="A20" s="512" t="s">
        <v>2180</v>
      </c>
      <c r="B20" s="513" t="s">
        <v>2181</v>
      </c>
      <c r="C20" s="512">
        <f t="shared" si="0"/>
        <v>3</v>
      </c>
      <c r="D20" s="512" t="str">
        <f t="shared" si="1"/>
        <v>HIV I-4: Number of AIDS-related deaths per 100,000 population-3</v>
      </c>
      <c r="E20" s="513" t="s">
        <v>2175</v>
      </c>
      <c r="F20" s="513" t="s">
        <v>2178</v>
      </c>
      <c r="G20" s="512" t="s">
        <v>2187</v>
      </c>
    </row>
    <row r="21" spans="1:7" s="11" customFormat="1" x14ac:dyDescent="0.2">
      <c r="A21" s="512" t="s">
        <v>2180</v>
      </c>
      <c r="B21" s="513" t="s">
        <v>2181</v>
      </c>
      <c r="C21" s="512">
        <f t="shared" si="0"/>
        <v>4</v>
      </c>
      <c r="D21" s="512" t="str">
        <f t="shared" si="1"/>
        <v>HIV I-4: Number of AIDS-related deaths per 100,000 population-4</v>
      </c>
      <c r="E21" s="513" t="s">
        <v>2188</v>
      </c>
      <c r="F21" s="513" t="s">
        <v>2189</v>
      </c>
      <c r="G21" s="512" t="s">
        <v>2190</v>
      </c>
    </row>
    <row r="22" spans="1:7" s="11" customFormat="1" x14ac:dyDescent="0.2">
      <c r="A22" s="512" t="s">
        <v>2180</v>
      </c>
      <c r="B22" s="513" t="s">
        <v>2181</v>
      </c>
      <c r="C22" s="512">
        <f t="shared" si="0"/>
        <v>5</v>
      </c>
      <c r="D22" s="512" t="str">
        <f t="shared" si="1"/>
        <v>HIV I-4: Number of AIDS-related deaths per 100,000 population-5</v>
      </c>
      <c r="E22" s="513" t="s">
        <v>2188</v>
      </c>
      <c r="F22" s="513" t="s">
        <v>2191</v>
      </c>
      <c r="G22" s="512" t="s">
        <v>2192</v>
      </c>
    </row>
    <row r="23" spans="1:7" s="11" customFormat="1" x14ac:dyDescent="0.2">
      <c r="A23" s="512" t="s">
        <v>2180</v>
      </c>
      <c r="B23" s="513" t="s">
        <v>2181</v>
      </c>
      <c r="C23" s="512">
        <f t="shared" si="0"/>
        <v>6</v>
      </c>
      <c r="D23" s="512" t="str">
        <f t="shared" si="1"/>
        <v>HIV I-4: Number of AIDS-related deaths per 100,000 population-6</v>
      </c>
      <c r="E23" s="513" t="s">
        <v>2188</v>
      </c>
      <c r="F23" s="513" t="s">
        <v>2193</v>
      </c>
      <c r="G23" s="512" t="s">
        <v>2194</v>
      </c>
    </row>
    <row r="24" spans="1:7" s="11" customFormat="1" x14ac:dyDescent="0.2">
      <c r="A24" s="512" t="s">
        <v>2180</v>
      </c>
      <c r="B24" s="513" t="s">
        <v>2181</v>
      </c>
      <c r="C24" s="512">
        <f t="shared" si="0"/>
        <v>7</v>
      </c>
      <c r="D24" s="512" t="str">
        <f t="shared" si="1"/>
        <v>HIV I-4: Number of AIDS-related deaths per 100,000 population-7</v>
      </c>
      <c r="E24" s="513" t="s">
        <v>2188</v>
      </c>
      <c r="F24" s="513" t="s">
        <v>2195</v>
      </c>
      <c r="G24" s="512" t="s">
        <v>2196</v>
      </c>
    </row>
    <row r="25" spans="1:7" s="11" customFormat="1" x14ac:dyDescent="0.2">
      <c r="A25" s="512" t="s">
        <v>2197</v>
      </c>
      <c r="B25" s="513" t="s">
        <v>2198</v>
      </c>
      <c r="C25" s="512">
        <f t="shared" si="0"/>
        <v>0</v>
      </c>
      <c r="D25" s="512" t="str">
        <f t="shared" si="1"/>
        <v>Malaria I-1(M): Reported malaria cases (presumed and confirmed)-0</v>
      </c>
      <c r="E25" s="513" t="s">
        <v>2146</v>
      </c>
      <c r="F25" s="513" t="s">
        <v>2199</v>
      </c>
      <c r="G25" s="512" t="s">
        <v>2200</v>
      </c>
    </row>
    <row r="26" spans="1:7" s="11" customFormat="1" x14ac:dyDescent="0.2">
      <c r="A26" s="512" t="s">
        <v>2197</v>
      </c>
      <c r="B26" s="513" t="s">
        <v>2198</v>
      </c>
      <c r="C26" s="512">
        <f t="shared" si="0"/>
        <v>1</v>
      </c>
      <c r="D26" s="512" t="str">
        <f t="shared" si="1"/>
        <v>Malaria I-1(M): Reported malaria cases (presumed and confirmed)-1</v>
      </c>
      <c r="E26" s="513" t="s">
        <v>2146</v>
      </c>
      <c r="F26" s="513" t="s">
        <v>2201</v>
      </c>
      <c r="G26" s="512" t="s">
        <v>2202</v>
      </c>
    </row>
    <row r="27" spans="1:7" s="11" customFormat="1" x14ac:dyDescent="0.2">
      <c r="A27" s="512" t="s">
        <v>2197</v>
      </c>
      <c r="B27" s="513" t="s">
        <v>2198</v>
      </c>
      <c r="C27" s="512">
        <f t="shared" si="0"/>
        <v>2</v>
      </c>
      <c r="D27" s="512" t="str">
        <f t="shared" si="1"/>
        <v>Malaria I-1(M): Reported malaria cases (presumed and confirmed)-2</v>
      </c>
      <c r="E27" s="513" t="s">
        <v>2203</v>
      </c>
      <c r="F27" s="513" t="s">
        <v>2204</v>
      </c>
      <c r="G27" s="512" t="s">
        <v>2205</v>
      </c>
    </row>
    <row r="28" spans="1:7" s="11" customFormat="1" x14ac:dyDescent="0.2">
      <c r="A28" s="512" t="s">
        <v>2197</v>
      </c>
      <c r="B28" s="513" t="s">
        <v>2198</v>
      </c>
      <c r="C28" s="512">
        <f t="shared" si="0"/>
        <v>3</v>
      </c>
      <c r="D28" s="512" t="str">
        <f t="shared" si="1"/>
        <v>Malaria I-1(M): Reported malaria cases (presumed and confirmed)-3</v>
      </c>
      <c r="E28" s="513" t="s">
        <v>2203</v>
      </c>
      <c r="F28" s="513" t="s">
        <v>2206</v>
      </c>
      <c r="G28" s="512" t="s">
        <v>2207</v>
      </c>
    </row>
    <row r="29" spans="1:7" s="11" customFormat="1" x14ac:dyDescent="0.2">
      <c r="A29" s="512" t="s">
        <v>2197</v>
      </c>
      <c r="B29" s="513" t="s">
        <v>2198</v>
      </c>
      <c r="C29" s="512">
        <f t="shared" si="0"/>
        <v>4</v>
      </c>
      <c r="D29" s="512" t="str">
        <f t="shared" si="1"/>
        <v>Malaria I-1(M): Reported malaria cases (presumed and confirmed)-4</v>
      </c>
      <c r="E29" s="513" t="s">
        <v>2165</v>
      </c>
      <c r="F29" s="513" t="s">
        <v>2208</v>
      </c>
      <c r="G29" s="512" t="s">
        <v>2209</v>
      </c>
    </row>
    <row r="30" spans="1:7" s="11" customFormat="1" x14ac:dyDescent="0.2">
      <c r="A30" s="512" t="s">
        <v>2197</v>
      </c>
      <c r="B30" s="513" t="s">
        <v>2198</v>
      </c>
      <c r="C30" s="512">
        <f t="shared" si="0"/>
        <v>5</v>
      </c>
      <c r="D30" s="512" t="str">
        <f t="shared" si="1"/>
        <v>Malaria I-1(M): Reported malaria cases (presumed and confirmed)-5</v>
      </c>
      <c r="E30" s="513" t="s">
        <v>2165</v>
      </c>
      <c r="F30" s="513" t="s">
        <v>2166</v>
      </c>
      <c r="G30" s="512" t="s">
        <v>2210</v>
      </c>
    </row>
    <row r="31" spans="1:7" s="11" customFormat="1" x14ac:dyDescent="0.2">
      <c r="A31" s="512" t="s">
        <v>2197</v>
      </c>
      <c r="B31" s="513" t="s">
        <v>2198</v>
      </c>
      <c r="C31" s="512">
        <f t="shared" si="0"/>
        <v>6</v>
      </c>
      <c r="D31" s="512" t="str">
        <f t="shared" si="1"/>
        <v>Malaria I-1(M): Reported malaria cases (presumed and confirmed)-6</v>
      </c>
      <c r="E31" s="513" t="s">
        <v>2165</v>
      </c>
      <c r="F31" s="513" t="s">
        <v>2211</v>
      </c>
      <c r="G31" s="512" t="s">
        <v>2212</v>
      </c>
    </row>
    <row r="32" spans="1:7" s="11" customFormat="1" x14ac:dyDescent="0.2">
      <c r="A32" s="512" t="s">
        <v>2213</v>
      </c>
      <c r="B32" s="513" t="s">
        <v>2214</v>
      </c>
      <c r="C32" s="512">
        <f t="shared" si="0"/>
        <v>0</v>
      </c>
      <c r="D32" s="512" t="str">
        <f t="shared" si="1"/>
        <v>Malaria I-3.1(M): Inpatient malaria deaths per year: rate per 100,000 persons per year-0</v>
      </c>
      <c r="E32" s="513" t="s">
        <v>2146</v>
      </c>
      <c r="F32" s="513" t="s">
        <v>2199</v>
      </c>
      <c r="G32" s="512" t="s">
        <v>2215</v>
      </c>
    </row>
    <row r="33" spans="1:7" s="11" customFormat="1" x14ac:dyDescent="0.2">
      <c r="A33" s="512" t="s">
        <v>2213</v>
      </c>
      <c r="B33" s="513" t="s">
        <v>2214</v>
      </c>
      <c r="C33" s="512">
        <f t="shared" si="0"/>
        <v>1</v>
      </c>
      <c r="D33" s="512" t="str">
        <f t="shared" si="1"/>
        <v>Malaria I-3.1(M): Inpatient malaria deaths per year: rate per 100,000 persons per year-1</v>
      </c>
      <c r="E33" s="513" t="s">
        <v>2146</v>
      </c>
      <c r="F33" s="513" t="s">
        <v>2201</v>
      </c>
      <c r="G33" s="512" t="s">
        <v>2216</v>
      </c>
    </row>
    <row r="34" spans="1:7" s="11" customFormat="1" x14ac:dyDescent="0.2">
      <c r="A34" s="512" t="s">
        <v>2217</v>
      </c>
      <c r="B34" s="513" t="s">
        <v>2218</v>
      </c>
      <c r="C34" s="512">
        <f t="shared" si="0"/>
        <v>0</v>
      </c>
      <c r="D34" s="512" t="str">
        <f t="shared" si="1"/>
        <v>Malaria I-6: All-cause under-5 mortality rate per 1000 live births-0</v>
      </c>
      <c r="E34" s="513" t="s">
        <v>2175</v>
      </c>
      <c r="F34" s="513" t="s">
        <v>2176</v>
      </c>
      <c r="G34" s="512" t="s">
        <v>2219</v>
      </c>
    </row>
    <row r="35" spans="1:7" s="11" customFormat="1" x14ac:dyDescent="0.2">
      <c r="A35" s="512" t="s">
        <v>2217</v>
      </c>
      <c r="B35" s="513" t="s">
        <v>2218</v>
      </c>
      <c r="C35" s="512">
        <f t="shared" si="0"/>
        <v>1</v>
      </c>
      <c r="D35" s="512" t="str">
        <f t="shared" si="1"/>
        <v>Malaria I-6: All-cause under-5 mortality rate per 1000 live births-1</v>
      </c>
      <c r="E35" s="513" t="s">
        <v>2175</v>
      </c>
      <c r="F35" s="513" t="s">
        <v>2178</v>
      </c>
      <c r="G35" s="512" t="s">
        <v>2220</v>
      </c>
    </row>
    <row r="36" spans="1:7" s="11" customFormat="1" x14ac:dyDescent="0.2">
      <c r="A36" s="512" t="s">
        <v>2221</v>
      </c>
      <c r="B36" s="513" t="s">
        <v>2222</v>
      </c>
      <c r="C36" s="512">
        <f t="shared" si="0"/>
        <v>0</v>
      </c>
      <c r="D36" s="512" t="str">
        <f t="shared" si="1"/>
        <v>HIV I-14: Number of new HIV infections per 1000 uninfected population-0</v>
      </c>
      <c r="E36" s="513" t="s">
        <v>2146</v>
      </c>
      <c r="F36" s="513" t="s">
        <v>2182</v>
      </c>
      <c r="G36" s="512" t="s">
        <v>2223</v>
      </c>
    </row>
    <row r="37" spans="1:7" s="11" customFormat="1" x14ac:dyDescent="0.2">
      <c r="A37" s="512" t="s">
        <v>2221</v>
      </c>
      <c r="B37" s="513" t="s">
        <v>2222</v>
      </c>
      <c r="C37" s="512">
        <f t="shared" si="0"/>
        <v>1</v>
      </c>
      <c r="D37" s="512" t="str">
        <f t="shared" si="1"/>
        <v>HIV I-14: Number of new HIV infections per 1000 uninfected population-1</v>
      </c>
      <c r="E37" s="513" t="s">
        <v>2146</v>
      </c>
      <c r="F37" s="513" t="s">
        <v>2184</v>
      </c>
      <c r="G37" s="512" t="s">
        <v>2224</v>
      </c>
    </row>
    <row r="38" spans="1:7" s="11" customFormat="1" x14ac:dyDescent="0.2">
      <c r="A38" s="512" t="s">
        <v>2221</v>
      </c>
      <c r="B38" s="513" t="s">
        <v>2222</v>
      </c>
      <c r="C38" s="512">
        <f t="shared" si="0"/>
        <v>2</v>
      </c>
      <c r="D38" s="512" t="str">
        <f t="shared" si="1"/>
        <v>HIV I-14: Number of new HIV infections per 1000 uninfected population-2</v>
      </c>
      <c r="E38" s="513" t="s">
        <v>2175</v>
      </c>
      <c r="F38" s="513" t="s">
        <v>2176</v>
      </c>
      <c r="G38" s="512" t="s">
        <v>2225</v>
      </c>
    </row>
    <row r="39" spans="1:7" s="11" customFormat="1" x14ac:dyDescent="0.2">
      <c r="A39" s="512" t="s">
        <v>2221</v>
      </c>
      <c r="B39" s="513" t="s">
        <v>2222</v>
      </c>
      <c r="C39" s="512">
        <f t="shared" si="0"/>
        <v>3</v>
      </c>
      <c r="D39" s="512" t="str">
        <f t="shared" si="1"/>
        <v>HIV I-14: Number of new HIV infections per 1000 uninfected population-3</v>
      </c>
      <c r="E39" s="513" t="s">
        <v>2175</v>
      </c>
      <c r="F39" s="513" t="s">
        <v>2178</v>
      </c>
      <c r="G39" s="512" t="s">
        <v>2226</v>
      </c>
    </row>
    <row r="40" spans="1:7" s="11" customFormat="1" x14ac:dyDescent="0.2">
      <c r="A40" s="512" t="s">
        <v>2221</v>
      </c>
      <c r="B40" s="513" t="s">
        <v>2222</v>
      </c>
      <c r="C40" s="512">
        <f t="shared" si="0"/>
        <v>4</v>
      </c>
      <c r="D40" s="512" t="str">
        <f t="shared" si="1"/>
        <v>HIV I-14: Number of new HIV infections per 1000 uninfected population-4</v>
      </c>
      <c r="E40" s="513" t="s">
        <v>2188</v>
      </c>
      <c r="F40" s="513" t="s">
        <v>2189</v>
      </c>
      <c r="G40" s="512" t="s">
        <v>2227</v>
      </c>
    </row>
    <row r="41" spans="1:7" s="11" customFormat="1" x14ac:dyDescent="0.2">
      <c r="A41" s="512" t="s">
        <v>2221</v>
      </c>
      <c r="B41" s="513" t="s">
        <v>2222</v>
      </c>
      <c r="C41" s="512">
        <f t="shared" si="0"/>
        <v>5</v>
      </c>
      <c r="D41" s="512" t="str">
        <f t="shared" si="1"/>
        <v>HIV I-14: Number of new HIV infections per 1000 uninfected population-5</v>
      </c>
      <c r="E41" s="513" t="s">
        <v>2188</v>
      </c>
      <c r="F41" s="513" t="s">
        <v>2191</v>
      </c>
      <c r="G41" s="512" t="s">
        <v>2228</v>
      </c>
    </row>
    <row r="42" spans="1:7" s="11" customFormat="1" x14ac:dyDescent="0.2">
      <c r="A42" s="512" t="s">
        <v>2221</v>
      </c>
      <c r="B42" s="513" t="s">
        <v>2222</v>
      </c>
      <c r="C42" s="512">
        <f t="shared" si="0"/>
        <v>6</v>
      </c>
      <c r="D42" s="512" t="str">
        <f t="shared" si="1"/>
        <v>HIV I-14: Number of new HIV infections per 1000 uninfected population-6</v>
      </c>
      <c r="E42" s="513" t="s">
        <v>2188</v>
      </c>
      <c r="F42" s="513" t="s">
        <v>2193</v>
      </c>
      <c r="G42" s="512" t="s">
        <v>2229</v>
      </c>
    </row>
    <row r="43" spans="1:7" s="11" customFormat="1" x14ac:dyDescent="0.2">
      <c r="A43" s="512" t="s">
        <v>2221</v>
      </c>
      <c r="B43" s="513" t="s">
        <v>2222</v>
      </c>
      <c r="C43" s="512">
        <f t="shared" si="0"/>
        <v>7</v>
      </c>
      <c r="D43" s="512" t="str">
        <f t="shared" si="1"/>
        <v>HIV I-14: Number of new HIV infections per 1000 uninfected population-7</v>
      </c>
      <c r="E43" s="513" t="s">
        <v>2188</v>
      </c>
      <c r="F43" s="513" t="s">
        <v>2195</v>
      </c>
      <c r="G43" s="512" t="s">
        <v>2230</v>
      </c>
    </row>
    <row r="44" spans="1:7" s="11" customFormat="1" x14ac:dyDescent="0.2">
      <c r="A44" s="512" t="s">
        <v>2231</v>
      </c>
      <c r="B44" s="513" t="s">
        <v>2232</v>
      </c>
      <c r="C44" s="512">
        <f t="shared" si="0"/>
        <v>0</v>
      </c>
      <c r="D44" s="512" t="str">
        <f t="shared" si="1"/>
        <v>Malaria I-10(M): Annual parasite incidence: Confirmed malaria cases (microscopy or RDT): rate per 1000 persons per year (Elimination settings)-0</v>
      </c>
      <c r="E44" s="513" t="s">
        <v>2233</v>
      </c>
      <c r="F44" s="513" t="s">
        <v>2234</v>
      </c>
      <c r="G44" s="512" t="s">
        <v>2235</v>
      </c>
    </row>
    <row r="45" spans="1:7" s="11" customFormat="1" x14ac:dyDescent="0.2">
      <c r="A45" s="512" t="s">
        <v>2231</v>
      </c>
      <c r="B45" s="513" t="s">
        <v>2232</v>
      </c>
      <c r="C45" s="512">
        <f t="shared" si="0"/>
        <v>1</v>
      </c>
      <c r="D45" s="512" t="str">
        <f t="shared" si="1"/>
        <v>Malaria I-10(M): Annual parasite incidence: Confirmed malaria cases (microscopy or RDT): rate per 1000 persons per year (Elimination settings)-1</v>
      </c>
      <c r="E45" s="513" t="s">
        <v>2233</v>
      </c>
      <c r="F45" s="513" t="s">
        <v>2236</v>
      </c>
      <c r="G45" s="512" t="s">
        <v>2237</v>
      </c>
    </row>
    <row r="46" spans="1:7" s="11" customFormat="1" x14ac:dyDescent="0.2">
      <c r="A46" s="512" t="s">
        <v>2231</v>
      </c>
      <c r="B46" s="513" t="s">
        <v>2232</v>
      </c>
      <c r="C46" s="512">
        <f t="shared" si="0"/>
        <v>2</v>
      </c>
      <c r="D46" s="512" t="str">
        <f t="shared" si="1"/>
        <v>Malaria I-10(M): Annual parasite incidence: Confirmed malaria cases (microscopy or RDT): rate per 1000 persons per year (Elimination settings)-2</v>
      </c>
      <c r="E46" s="513" t="s">
        <v>2233</v>
      </c>
      <c r="F46" s="513" t="s">
        <v>2238</v>
      </c>
      <c r="G46" s="512" t="s">
        <v>2239</v>
      </c>
    </row>
    <row r="47" spans="1:7" s="11" customFormat="1" x14ac:dyDescent="0.2">
      <c r="A47" s="512" t="s">
        <v>2231</v>
      </c>
      <c r="B47" s="513" t="s">
        <v>2232</v>
      </c>
      <c r="C47" s="512">
        <f t="shared" si="0"/>
        <v>3</v>
      </c>
      <c r="D47" s="512" t="str">
        <f t="shared" si="1"/>
        <v>Malaria I-10(M): Annual parasite incidence: Confirmed malaria cases (microscopy or RDT): rate per 1000 persons per year (Elimination settings)-3</v>
      </c>
      <c r="E47" s="513" t="s">
        <v>2233</v>
      </c>
      <c r="F47" s="513" t="s">
        <v>2240</v>
      </c>
      <c r="G47" s="512" t="s">
        <v>2241</v>
      </c>
    </row>
    <row r="48" spans="1:7" s="11" customFormat="1" x14ac:dyDescent="0.2">
      <c r="A48" s="512" t="s">
        <v>2242</v>
      </c>
      <c r="B48" s="513" t="s">
        <v>2243</v>
      </c>
      <c r="C48" s="512">
        <f t="shared" si="0"/>
        <v>0</v>
      </c>
      <c r="D48" s="512" t="str">
        <f t="shared" si="1"/>
        <v>HIV I-13: Number and % of people living with HIV-0</v>
      </c>
      <c r="E48" s="513" t="s">
        <v>2146</v>
      </c>
      <c r="F48" s="513" t="s">
        <v>2182</v>
      </c>
      <c r="G48" s="512" t="s">
        <v>2244</v>
      </c>
    </row>
    <row r="49" spans="1:7" s="11" customFormat="1" x14ac:dyDescent="0.2">
      <c r="A49" s="512" t="s">
        <v>2242</v>
      </c>
      <c r="B49" s="513" t="s">
        <v>2243</v>
      </c>
      <c r="C49" s="512">
        <f t="shared" si="0"/>
        <v>1</v>
      </c>
      <c r="D49" s="512" t="str">
        <f t="shared" si="1"/>
        <v>HIV I-13: Number and % of people living with HIV-1</v>
      </c>
      <c r="E49" s="513" t="s">
        <v>2146</v>
      </c>
      <c r="F49" s="513" t="s">
        <v>2184</v>
      </c>
      <c r="G49" s="512" t="s">
        <v>2245</v>
      </c>
    </row>
    <row r="50" spans="1:7" s="11" customFormat="1" x14ac:dyDescent="0.2">
      <c r="A50" s="512" t="s">
        <v>2242</v>
      </c>
      <c r="B50" s="513" t="s">
        <v>2243</v>
      </c>
      <c r="C50" s="512">
        <f t="shared" si="0"/>
        <v>2</v>
      </c>
      <c r="D50" s="512" t="str">
        <f t="shared" si="1"/>
        <v>HIV I-13: Number and % of people living with HIV-2</v>
      </c>
      <c r="E50" s="513" t="s">
        <v>2175</v>
      </c>
      <c r="F50" s="513" t="s">
        <v>2176</v>
      </c>
      <c r="G50" s="512" t="s">
        <v>2246</v>
      </c>
    </row>
    <row r="51" spans="1:7" s="11" customFormat="1" x14ac:dyDescent="0.2">
      <c r="A51" s="512" t="s">
        <v>2242</v>
      </c>
      <c r="B51" s="513" t="s">
        <v>2243</v>
      </c>
      <c r="C51" s="512">
        <f t="shared" si="0"/>
        <v>3</v>
      </c>
      <c r="D51" s="512" t="str">
        <f t="shared" si="1"/>
        <v>HIV I-13: Number and % of people living with HIV-3</v>
      </c>
      <c r="E51" s="513" t="s">
        <v>2175</v>
      </c>
      <c r="F51" s="513" t="s">
        <v>2178</v>
      </c>
      <c r="G51" s="512" t="s">
        <v>2247</v>
      </c>
    </row>
    <row r="52" spans="1:7" s="11" customFormat="1" x14ac:dyDescent="0.2">
      <c r="A52" s="512" t="s">
        <v>2242</v>
      </c>
      <c r="B52" s="513" t="s">
        <v>2243</v>
      </c>
      <c r="C52" s="512">
        <f t="shared" si="0"/>
        <v>4</v>
      </c>
      <c r="D52" s="512" t="str">
        <f t="shared" si="1"/>
        <v>HIV I-13: Number and % of people living with HIV-4</v>
      </c>
      <c r="E52" s="513" t="s">
        <v>2188</v>
      </c>
      <c r="F52" s="513" t="s">
        <v>2189</v>
      </c>
      <c r="G52" s="512" t="s">
        <v>2248</v>
      </c>
    </row>
    <row r="53" spans="1:7" s="11" customFormat="1" x14ac:dyDescent="0.2">
      <c r="A53" s="512" t="s">
        <v>2242</v>
      </c>
      <c r="B53" s="513" t="s">
        <v>2243</v>
      </c>
      <c r="C53" s="512">
        <f t="shared" si="0"/>
        <v>5</v>
      </c>
      <c r="D53" s="512" t="str">
        <f t="shared" si="1"/>
        <v>HIV I-13: Number and % of people living with HIV-5</v>
      </c>
      <c r="E53" s="513" t="s">
        <v>2188</v>
      </c>
      <c r="F53" s="513" t="s">
        <v>2191</v>
      </c>
      <c r="G53" s="512" t="s">
        <v>2249</v>
      </c>
    </row>
    <row r="54" spans="1:7" s="11" customFormat="1" x14ac:dyDescent="0.2">
      <c r="A54" s="512" t="s">
        <v>2242</v>
      </c>
      <c r="B54" s="513" t="s">
        <v>2243</v>
      </c>
      <c r="C54" s="512">
        <f t="shared" si="0"/>
        <v>6</v>
      </c>
      <c r="D54" s="512" t="str">
        <f t="shared" si="1"/>
        <v>HIV I-13: Number and % of people living with HIV-6</v>
      </c>
      <c r="E54" s="513" t="s">
        <v>2188</v>
      </c>
      <c r="F54" s="513" t="s">
        <v>2193</v>
      </c>
      <c r="G54" s="512" t="s">
        <v>2250</v>
      </c>
    </row>
    <row r="55" spans="1:7" s="11" customFormat="1" x14ac:dyDescent="0.2">
      <c r="A55" s="512" t="s">
        <v>2242</v>
      </c>
      <c r="B55" s="513" t="s">
        <v>2243</v>
      </c>
      <c r="C55" s="512">
        <f t="shared" si="0"/>
        <v>7</v>
      </c>
      <c r="D55" s="512" t="str">
        <f t="shared" si="1"/>
        <v>HIV I-13: Number and % of people living with HIV-7</v>
      </c>
      <c r="E55" s="513" t="s">
        <v>2188</v>
      </c>
      <c r="F55" s="513" t="s">
        <v>2195</v>
      </c>
      <c r="G55" s="512" t="s">
        <v>2251</v>
      </c>
    </row>
    <row r="57" spans="1:7" x14ac:dyDescent="0.2">
      <c r="A57" s="2" t="s">
        <v>111</v>
      </c>
    </row>
    <row r="58" spans="1:7" x14ac:dyDescent="0.2">
      <c r="A58" s="512" t="s">
        <v>101</v>
      </c>
      <c r="B58" s="512" t="s">
        <v>57</v>
      </c>
      <c r="C58" s="512">
        <v>0</v>
      </c>
      <c r="D58" s="512" t="s">
        <v>109</v>
      </c>
      <c r="E58" s="512" t="s">
        <v>42</v>
      </c>
      <c r="F58" s="512" t="s">
        <v>31</v>
      </c>
      <c r="G58" s="512" t="s">
        <v>62</v>
      </c>
    </row>
    <row r="59" spans="1:7" hidden="1" x14ac:dyDescent="0.2">
      <c r="A59" s="512" t="s">
        <v>100</v>
      </c>
      <c r="B59" s="513" t="s">
        <v>87</v>
      </c>
      <c r="C59" s="512">
        <f>IF(B59=B58,C58+1,0)</f>
        <v>0</v>
      </c>
      <c r="D59" s="512" t="str">
        <f>B59&amp;"-"&amp;C59</f>
        <v>[Name]-0</v>
      </c>
      <c r="E59" s="513" t="s">
        <v>103</v>
      </c>
      <c r="F59" s="513" t="s">
        <v>102</v>
      </c>
      <c r="G59" s="512" t="s">
        <v>61</v>
      </c>
    </row>
    <row r="60" spans="1:7" s="11" customFormat="1" x14ac:dyDescent="0.2">
      <c r="A60" s="512" t="s">
        <v>2252</v>
      </c>
      <c r="B60" s="513" t="s">
        <v>2253</v>
      </c>
      <c r="C60" s="512">
        <f t="shared" ref="C60:C91" si="2">IF(B60=B59,C59+1,0)</f>
        <v>0</v>
      </c>
      <c r="D60" s="512" t="str">
        <f t="shared" ref="D60:D91" si="3">B60&amp;"-"&amp;C60</f>
        <v>HIV O-1(M): Percentage of adults and children with HIV, known to be on treatment 12 months after initiation of antiretroviral therapy-0</v>
      </c>
      <c r="E60" s="513" t="s">
        <v>2146</v>
      </c>
      <c r="F60" s="513" t="s">
        <v>2182</v>
      </c>
      <c r="G60" s="512" t="s">
        <v>2254</v>
      </c>
    </row>
    <row r="61" spans="1:7" s="11" customFormat="1" x14ac:dyDescent="0.2">
      <c r="A61" s="512" t="s">
        <v>2252</v>
      </c>
      <c r="B61" s="513" t="s">
        <v>2253</v>
      </c>
      <c r="C61" s="512">
        <f t="shared" si="2"/>
        <v>1</v>
      </c>
      <c r="D61" s="512" t="str">
        <f t="shared" si="3"/>
        <v>HIV O-1(M): Percentage of adults and children with HIV, known to be on treatment 12 months after initiation of antiretroviral therapy-1</v>
      </c>
      <c r="E61" s="513" t="s">
        <v>2146</v>
      </c>
      <c r="F61" s="513" t="s">
        <v>2184</v>
      </c>
      <c r="G61" s="512" t="s">
        <v>2255</v>
      </c>
    </row>
    <row r="62" spans="1:7" s="11" customFormat="1" x14ac:dyDescent="0.2">
      <c r="A62" s="512" t="s">
        <v>2252</v>
      </c>
      <c r="B62" s="513" t="s">
        <v>2253</v>
      </c>
      <c r="C62" s="512">
        <f t="shared" si="2"/>
        <v>2</v>
      </c>
      <c r="D62" s="512" t="str">
        <f t="shared" si="3"/>
        <v>HIV O-1(M): Percentage of adults and children with HIV, known to be on treatment 12 months after initiation of antiretroviral therapy-2</v>
      </c>
      <c r="E62" s="513" t="s">
        <v>2256</v>
      </c>
      <c r="F62" s="513" t="s">
        <v>2257</v>
      </c>
      <c r="G62" s="512" t="s">
        <v>2258</v>
      </c>
    </row>
    <row r="63" spans="1:7" s="11" customFormat="1" x14ac:dyDescent="0.2">
      <c r="A63" s="512" t="s">
        <v>2252</v>
      </c>
      <c r="B63" s="513" t="s">
        <v>2253</v>
      </c>
      <c r="C63" s="512">
        <f t="shared" si="2"/>
        <v>3</v>
      </c>
      <c r="D63" s="512" t="str">
        <f t="shared" si="3"/>
        <v>HIV O-1(M): Percentage of adults and children with HIV, known to be on treatment 12 months after initiation of antiretroviral therapy-3</v>
      </c>
      <c r="E63" s="513" t="s">
        <v>2256</v>
      </c>
      <c r="F63" s="513" t="s">
        <v>2259</v>
      </c>
      <c r="G63" s="512" t="s">
        <v>2260</v>
      </c>
    </row>
    <row r="64" spans="1:7" s="11" customFormat="1" x14ac:dyDescent="0.2">
      <c r="A64" s="512" t="s">
        <v>2252</v>
      </c>
      <c r="B64" s="513" t="s">
        <v>2253</v>
      </c>
      <c r="C64" s="512">
        <f t="shared" si="2"/>
        <v>4</v>
      </c>
      <c r="D64" s="512" t="str">
        <f t="shared" si="3"/>
        <v>HIV O-1(M): Percentage of adults and children with HIV, known to be on treatment 12 months after initiation of antiretroviral therapy-4</v>
      </c>
      <c r="E64" s="513" t="s">
        <v>2256</v>
      </c>
      <c r="F64" s="513" t="s">
        <v>2261</v>
      </c>
      <c r="G64" s="512" t="s">
        <v>2262</v>
      </c>
    </row>
    <row r="65" spans="1:7" s="11" customFormat="1" x14ac:dyDescent="0.2">
      <c r="A65" s="512" t="s">
        <v>2252</v>
      </c>
      <c r="B65" s="513" t="s">
        <v>2253</v>
      </c>
      <c r="C65" s="512">
        <f t="shared" si="2"/>
        <v>5</v>
      </c>
      <c r="D65" s="512" t="str">
        <f t="shared" si="3"/>
        <v>HIV O-1(M): Percentage of adults and children with HIV, known to be on treatment 12 months after initiation of antiretroviral therapy-5</v>
      </c>
      <c r="E65" s="513" t="s">
        <v>2175</v>
      </c>
      <c r="F65" s="513" t="s">
        <v>2176</v>
      </c>
      <c r="G65" s="512" t="s">
        <v>2263</v>
      </c>
    </row>
    <row r="66" spans="1:7" s="11" customFormat="1" x14ac:dyDescent="0.2">
      <c r="A66" s="512" t="s">
        <v>2252</v>
      </c>
      <c r="B66" s="513" t="s">
        <v>2253</v>
      </c>
      <c r="C66" s="512">
        <f t="shared" si="2"/>
        <v>6</v>
      </c>
      <c r="D66" s="512" t="str">
        <f t="shared" si="3"/>
        <v>HIV O-1(M): Percentage of adults and children with HIV, known to be on treatment 12 months after initiation of antiretroviral therapy-6</v>
      </c>
      <c r="E66" s="513" t="s">
        <v>2175</v>
      </c>
      <c r="F66" s="513" t="s">
        <v>2178</v>
      </c>
      <c r="G66" s="512" t="s">
        <v>2264</v>
      </c>
    </row>
    <row r="67" spans="1:7" s="11" customFormat="1" x14ac:dyDescent="0.2">
      <c r="A67" s="512" t="s">
        <v>2265</v>
      </c>
      <c r="B67" s="513" t="s">
        <v>2266</v>
      </c>
      <c r="C67" s="512">
        <f t="shared" si="2"/>
        <v>0</v>
      </c>
      <c r="D67" s="512" t="str">
        <f t="shared" si="3"/>
        <v>HIV O-4a(M): Percentage of men reporting the use of a condom the last time they had anal sex with a male partner-0</v>
      </c>
      <c r="E67" s="513" t="s">
        <v>2146</v>
      </c>
      <c r="F67" s="513" t="s">
        <v>2147</v>
      </c>
      <c r="G67" s="512" t="s">
        <v>2267</v>
      </c>
    </row>
    <row r="68" spans="1:7" s="11" customFormat="1" x14ac:dyDescent="0.2">
      <c r="A68" s="512" t="s">
        <v>2265</v>
      </c>
      <c r="B68" s="513" t="s">
        <v>2266</v>
      </c>
      <c r="C68" s="512">
        <f t="shared" si="2"/>
        <v>1</v>
      </c>
      <c r="D68" s="512" t="str">
        <f t="shared" si="3"/>
        <v>HIV O-4a(M): Percentage of men reporting the use of a condom the last time they had anal sex with a male partner-1</v>
      </c>
      <c r="E68" s="513" t="s">
        <v>2146</v>
      </c>
      <c r="F68" s="513" t="s">
        <v>2149</v>
      </c>
      <c r="G68" s="512" t="s">
        <v>2268</v>
      </c>
    </row>
    <row r="69" spans="1:7" s="11" customFormat="1" x14ac:dyDescent="0.2">
      <c r="A69" s="512" t="s">
        <v>2269</v>
      </c>
      <c r="B69" s="513" t="s">
        <v>2270</v>
      </c>
      <c r="C69" s="512">
        <f t="shared" si="2"/>
        <v>0</v>
      </c>
      <c r="D69" s="512" t="str">
        <f t="shared" si="3"/>
        <v>HIV O-5(M): Percentage of sex workers reporting the use of a condom with their most recent client-0</v>
      </c>
      <c r="E69" s="513" t="s">
        <v>2146</v>
      </c>
      <c r="F69" s="513" t="s">
        <v>2147</v>
      </c>
      <c r="G69" s="512" t="s">
        <v>2271</v>
      </c>
    </row>
    <row r="70" spans="1:7" s="11" customFormat="1" x14ac:dyDescent="0.2">
      <c r="A70" s="512" t="s">
        <v>2269</v>
      </c>
      <c r="B70" s="513" t="s">
        <v>2270</v>
      </c>
      <c r="C70" s="512">
        <f t="shared" si="2"/>
        <v>1</v>
      </c>
      <c r="D70" s="512" t="str">
        <f t="shared" si="3"/>
        <v>HIV O-5(M): Percentage of sex workers reporting the use of a condom with their most recent client-1</v>
      </c>
      <c r="E70" s="513" t="s">
        <v>2146</v>
      </c>
      <c r="F70" s="513" t="s">
        <v>2149</v>
      </c>
      <c r="G70" s="512" t="s">
        <v>2272</v>
      </c>
    </row>
    <row r="71" spans="1:7" s="11" customFormat="1" x14ac:dyDescent="0.2">
      <c r="A71" s="512" t="s">
        <v>2269</v>
      </c>
      <c r="B71" s="513" t="s">
        <v>2270</v>
      </c>
      <c r="C71" s="512">
        <f t="shared" si="2"/>
        <v>2</v>
      </c>
      <c r="D71" s="512" t="str">
        <f t="shared" si="3"/>
        <v>HIV O-5(M): Percentage of sex workers reporting the use of a condom with their most recent client-2</v>
      </c>
      <c r="E71" s="513" t="s">
        <v>2175</v>
      </c>
      <c r="F71" s="513" t="s">
        <v>2176</v>
      </c>
      <c r="G71" s="512" t="s">
        <v>2273</v>
      </c>
    </row>
    <row r="72" spans="1:7" s="11" customFormat="1" x14ac:dyDescent="0.2">
      <c r="A72" s="512" t="s">
        <v>2269</v>
      </c>
      <c r="B72" s="513" t="s">
        <v>2270</v>
      </c>
      <c r="C72" s="512">
        <f t="shared" si="2"/>
        <v>3</v>
      </c>
      <c r="D72" s="512" t="str">
        <f t="shared" si="3"/>
        <v>HIV O-5(M): Percentage of sex workers reporting the use of a condom with their most recent client-3</v>
      </c>
      <c r="E72" s="513" t="s">
        <v>2175</v>
      </c>
      <c r="F72" s="513" t="s">
        <v>2178</v>
      </c>
      <c r="G72" s="512" t="s">
        <v>2274</v>
      </c>
    </row>
    <row r="73" spans="1:7" s="11" customFormat="1" x14ac:dyDescent="0.2">
      <c r="A73" s="512" t="s">
        <v>2275</v>
      </c>
      <c r="B73" s="513" t="s">
        <v>2276</v>
      </c>
      <c r="C73" s="512">
        <f t="shared" si="2"/>
        <v>0</v>
      </c>
      <c r="D73" s="512" t="str">
        <f t="shared" si="3"/>
        <v>HIV O-6(M): Percentage of people who inject drugs reporting the use of sterile injecting equipment the last time they injected-0</v>
      </c>
      <c r="E73" s="513" t="s">
        <v>2146</v>
      </c>
      <c r="F73" s="513" t="s">
        <v>2147</v>
      </c>
      <c r="G73" s="512" t="s">
        <v>2277</v>
      </c>
    </row>
    <row r="74" spans="1:7" s="11" customFormat="1" x14ac:dyDescent="0.2">
      <c r="A74" s="512" t="s">
        <v>2275</v>
      </c>
      <c r="B74" s="513" t="s">
        <v>2276</v>
      </c>
      <c r="C74" s="512">
        <f t="shared" si="2"/>
        <v>1</v>
      </c>
      <c r="D74" s="512" t="str">
        <f t="shared" si="3"/>
        <v>HIV O-6(M): Percentage of people who inject drugs reporting the use of sterile injecting equipment the last time they injected-1</v>
      </c>
      <c r="E74" s="513" t="s">
        <v>2146</v>
      </c>
      <c r="F74" s="513" t="s">
        <v>2149</v>
      </c>
      <c r="G74" s="512" t="s">
        <v>2278</v>
      </c>
    </row>
    <row r="75" spans="1:7" s="11" customFormat="1" x14ac:dyDescent="0.2">
      <c r="A75" s="512" t="s">
        <v>2275</v>
      </c>
      <c r="B75" s="513" t="s">
        <v>2276</v>
      </c>
      <c r="C75" s="512">
        <f t="shared" si="2"/>
        <v>2</v>
      </c>
      <c r="D75" s="512" t="str">
        <f t="shared" si="3"/>
        <v>HIV O-6(M): Percentage of people who inject drugs reporting the use of sterile injecting equipment the last time they injected-2</v>
      </c>
      <c r="E75" s="513" t="s">
        <v>2175</v>
      </c>
      <c r="F75" s="513" t="s">
        <v>2176</v>
      </c>
      <c r="G75" s="512" t="s">
        <v>2279</v>
      </c>
    </row>
    <row r="76" spans="1:7" s="11" customFormat="1" x14ac:dyDescent="0.2">
      <c r="A76" s="512" t="s">
        <v>2275</v>
      </c>
      <c r="B76" s="513" t="s">
        <v>2276</v>
      </c>
      <c r="C76" s="512">
        <f t="shared" si="2"/>
        <v>3</v>
      </c>
      <c r="D76" s="512" t="str">
        <f t="shared" si="3"/>
        <v>HIV O-6(M): Percentage of people who inject drugs reporting the use of sterile injecting equipment the last time they injected-3</v>
      </c>
      <c r="E76" s="513" t="s">
        <v>2175</v>
      </c>
      <c r="F76" s="513" t="s">
        <v>2178</v>
      </c>
      <c r="G76" s="512" t="s">
        <v>2280</v>
      </c>
    </row>
    <row r="77" spans="1:7" s="11" customFormat="1" x14ac:dyDescent="0.2">
      <c r="A77" s="512" t="s">
        <v>2281</v>
      </c>
      <c r="B77" s="513" t="s">
        <v>2282</v>
      </c>
      <c r="C77" s="512">
        <f t="shared" si="2"/>
        <v>0</v>
      </c>
      <c r="D77" s="512" t="str">
        <f t="shared" si="3"/>
        <v>TB O-4(M): Treatment success rate of RR TB and/or MDR-TB: Percentage of cases with RR and/or MDR-TB successfully treated-0</v>
      </c>
      <c r="E77" s="513" t="s">
        <v>2283</v>
      </c>
      <c r="F77" s="513" t="s">
        <v>2284</v>
      </c>
      <c r="G77" s="512" t="s">
        <v>2285</v>
      </c>
    </row>
    <row r="78" spans="1:7" s="11" customFormat="1" x14ac:dyDescent="0.2">
      <c r="A78" s="512" t="s">
        <v>2286</v>
      </c>
      <c r="B78" s="513" t="s">
        <v>2287</v>
      </c>
      <c r="C78" s="512">
        <f t="shared" si="2"/>
        <v>0</v>
      </c>
      <c r="D78" s="512" t="str">
        <f t="shared" si="3"/>
        <v>Malaria O-1a: Proportion of population that slept under an insecticide-treated net the previous night-0</v>
      </c>
      <c r="E78" s="513" t="s">
        <v>2175</v>
      </c>
      <c r="F78" s="513" t="s">
        <v>2176</v>
      </c>
      <c r="G78" s="512" t="s">
        <v>2288</v>
      </c>
    </row>
    <row r="79" spans="1:7" s="11" customFormat="1" x14ac:dyDescent="0.2">
      <c r="A79" s="512" t="s">
        <v>2286</v>
      </c>
      <c r="B79" s="513" t="s">
        <v>2287</v>
      </c>
      <c r="C79" s="512">
        <f t="shared" si="2"/>
        <v>1</v>
      </c>
      <c r="D79" s="512" t="str">
        <f t="shared" si="3"/>
        <v>Malaria O-1a: Proportion of population that slept under an insecticide-treated net the previous night-1</v>
      </c>
      <c r="E79" s="513" t="s">
        <v>2175</v>
      </c>
      <c r="F79" s="513" t="s">
        <v>2178</v>
      </c>
      <c r="G79" s="512" t="s">
        <v>2289</v>
      </c>
    </row>
    <row r="80" spans="1:7" s="11" customFormat="1" x14ac:dyDescent="0.2">
      <c r="A80" s="512" t="s">
        <v>2290</v>
      </c>
      <c r="B80" s="513" t="s">
        <v>2291</v>
      </c>
      <c r="C80" s="512">
        <f t="shared" si="2"/>
        <v>0</v>
      </c>
      <c r="D80" s="512" t="str">
        <f t="shared" si="3"/>
        <v>Malaria O-3: Proportion of population using an insecticide-treated net among those with access to an insecticide-treated net-0</v>
      </c>
      <c r="E80" s="513" t="s">
        <v>2175</v>
      </c>
      <c r="F80" s="513" t="s">
        <v>2176</v>
      </c>
      <c r="G80" s="512" t="s">
        <v>2292</v>
      </c>
    </row>
    <row r="81" spans="1:7" s="11" customFormat="1" x14ac:dyDescent="0.2">
      <c r="A81" s="512" t="s">
        <v>2290</v>
      </c>
      <c r="B81" s="513" t="s">
        <v>2291</v>
      </c>
      <c r="C81" s="512">
        <f t="shared" si="2"/>
        <v>1</v>
      </c>
      <c r="D81" s="512" t="str">
        <f t="shared" si="3"/>
        <v>Malaria O-3: Proportion of population using an insecticide-treated net among those with access to an insecticide-treated net-1</v>
      </c>
      <c r="E81" s="513" t="s">
        <v>2175</v>
      </c>
      <c r="F81" s="513" t="s">
        <v>2178</v>
      </c>
      <c r="G81" s="512" t="s">
        <v>2293</v>
      </c>
    </row>
    <row r="82" spans="1:7" s="11" customFormat="1" x14ac:dyDescent="0.2">
      <c r="A82" s="512" t="s">
        <v>2294</v>
      </c>
      <c r="B82" s="513" t="s">
        <v>2295</v>
      </c>
      <c r="C82" s="512">
        <f t="shared" si="2"/>
        <v>0</v>
      </c>
      <c r="D82" s="512" t="str">
        <f t="shared" si="3"/>
        <v>HIV O-4.1b(M): Percentage of transgender people reporting the use of a condom the last time they had sex with a partner-0</v>
      </c>
      <c r="E82" s="513" t="s">
        <v>2146</v>
      </c>
      <c r="F82" s="513" t="s">
        <v>2147</v>
      </c>
      <c r="G82" s="512" t="s">
        <v>2296</v>
      </c>
    </row>
    <row r="83" spans="1:7" s="11" customFormat="1" x14ac:dyDescent="0.2">
      <c r="A83" s="512" t="s">
        <v>2294</v>
      </c>
      <c r="B83" s="513" t="s">
        <v>2295</v>
      </c>
      <c r="C83" s="512">
        <f t="shared" si="2"/>
        <v>1</v>
      </c>
      <c r="D83" s="512" t="str">
        <f t="shared" si="3"/>
        <v>HIV O-4.1b(M): Percentage of transgender people reporting the use of a condom the last time they had sex with a partner-1</v>
      </c>
      <c r="E83" s="513" t="s">
        <v>2146</v>
      </c>
      <c r="F83" s="513" t="s">
        <v>2149</v>
      </c>
      <c r="G83" s="512" t="s">
        <v>2297</v>
      </c>
    </row>
    <row r="84" spans="1:7" s="11" customFormat="1" x14ac:dyDescent="0.2">
      <c r="A84" s="512" t="s">
        <v>2298</v>
      </c>
      <c r="B84" s="513" t="s">
        <v>2299</v>
      </c>
      <c r="C84" s="512">
        <f t="shared" si="2"/>
        <v>0</v>
      </c>
      <c r="D84" s="512" t="str">
        <f t="shared" si="3"/>
        <v>HIV O-9: Percentage of people who inject drugs reporting condom use at the last sexual intercourse-0</v>
      </c>
      <c r="E84" s="513" t="s">
        <v>2146</v>
      </c>
      <c r="F84" s="513" t="s">
        <v>2147</v>
      </c>
      <c r="G84" s="512" t="s">
        <v>2300</v>
      </c>
    </row>
    <row r="85" spans="1:7" s="11" customFormat="1" x14ac:dyDescent="0.2">
      <c r="A85" s="512" t="s">
        <v>2298</v>
      </c>
      <c r="B85" s="513" t="s">
        <v>2299</v>
      </c>
      <c r="C85" s="512">
        <f t="shared" si="2"/>
        <v>1</v>
      </c>
      <c r="D85" s="512" t="str">
        <f t="shared" si="3"/>
        <v>HIV O-9: Percentage of people who inject drugs reporting condom use at the last sexual intercourse-1</v>
      </c>
      <c r="E85" s="513" t="s">
        <v>2146</v>
      </c>
      <c r="F85" s="513" t="s">
        <v>2149</v>
      </c>
      <c r="G85" s="512" t="s">
        <v>2301</v>
      </c>
    </row>
    <row r="86" spans="1:7" s="11" customFormat="1" x14ac:dyDescent="0.2">
      <c r="A86" s="512" t="s">
        <v>2298</v>
      </c>
      <c r="B86" s="513" t="s">
        <v>2299</v>
      </c>
      <c r="C86" s="512">
        <f t="shared" si="2"/>
        <v>2</v>
      </c>
      <c r="D86" s="512" t="str">
        <f t="shared" si="3"/>
        <v>HIV O-9: Percentage of people who inject drugs reporting condom use at the last sexual intercourse-2</v>
      </c>
      <c r="E86" s="513" t="s">
        <v>2175</v>
      </c>
      <c r="F86" s="513" t="s">
        <v>2176</v>
      </c>
      <c r="G86" s="512" t="s">
        <v>2302</v>
      </c>
    </row>
    <row r="87" spans="1:7" s="11" customFormat="1" x14ac:dyDescent="0.2">
      <c r="A87" s="512" t="s">
        <v>2298</v>
      </c>
      <c r="B87" s="513" t="s">
        <v>2299</v>
      </c>
      <c r="C87" s="512">
        <f t="shared" si="2"/>
        <v>3</v>
      </c>
      <c r="D87" s="512" t="str">
        <f t="shared" si="3"/>
        <v>HIV O-9: Percentage of people who inject drugs reporting condom use at the last sexual intercourse-3</v>
      </c>
      <c r="E87" s="513" t="s">
        <v>2175</v>
      </c>
      <c r="F87" s="513" t="s">
        <v>2178</v>
      </c>
      <c r="G87" s="512" t="s">
        <v>2303</v>
      </c>
    </row>
    <row r="88" spans="1:7" s="11" customFormat="1" x14ac:dyDescent="0.2">
      <c r="A88" s="512" t="s">
        <v>2304</v>
      </c>
      <c r="B88" s="513" t="s">
        <v>2305</v>
      </c>
      <c r="C88" s="512">
        <f t="shared" si="2"/>
        <v>0</v>
      </c>
      <c r="D88" s="512" t="str">
        <f t="shared" si="3"/>
        <v>HIV O-11: Percentage of (estimated) people living with HIV who have been tested HIV-positive-0</v>
      </c>
      <c r="E88" s="513" t="s">
        <v>2175</v>
      </c>
      <c r="F88" s="513" t="s">
        <v>2176</v>
      </c>
      <c r="G88" s="512" t="s">
        <v>2306</v>
      </c>
    </row>
    <row r="89" spans="1:7" s="11" customFormat="1" x14ac:dyDescent="0.2">
      <c r="A89" s="512" t="s">
        <v>2304</v>
      </c>
      <c r="B89" s="513" t="s">
        <v>2305</v>
      </c>
      <c r="C89" s="512">
        <f t="shared" si="2"/>
        <v>1</v>
      </c>
      <c r="D89" s="512" t="str">
        <f t="shared" si="3"/>
        <v>HIV O-11: Percentage of (estimated) people living with HIV who have been tested HIV-positive-1</v>
      </c>
      <c r="E89" s="513" t="s">
        <v>2175</v>
      </c>
      <c r="F89" s="513" t="s">
        <v>2178</v>
      </c>
      <c r="G89" s="512" t="s">
        <v>2307</v>
      </c>
    </row>
    <row r="90" spans="1:7" s="11" customFormat="1" x14ac:dyDescent="0.2">
      <c r="A90" s="512" t="s">
        <v>2308</v>
      </c>
      <c r="B90" s="513" t="s">
        <v>2309</v>
      </c>
      <c r="C90" s="512">
        <f t="shared" si="2"/>
        <v>0</v>
      </c>
      <c r="D90" s="512" t="str">
        <f t="shared" si="3"/>
        <v>Malaria O-9(M): Annual blood examination rate: per 100 population per year (Elimination settings)-0</v>
      </c>
      <c r="E90" s="513" t="s">
        <v>2310</v>
      </c>
      <c r="F90" s="513" t="s">
        <v>2311</v>
      </c>
      <c r="G90" s="512" t="s">
        <v>2312</v>
      </c>
    </row>
    <row r="91" spans="1:7" s="11" customFormat="1" x14ac:dyDescent="0.2">
      <c r="A91" s="512" t="s">
        <v>2308</v>
      </c>
      <c r="B91" s="513" t="s">
        <v>2309</v>
      </c>
      <c r="C91" s="512">
        <f t="shared" si="2"/>
        <v>1</v>
      </c>
      <c r="D91" s="512" t="str">
        <f t="shared" si="3"/>
        <v>Malaria O-9(M): Annual blood examination rate: per 100 population per year (Elimination settings)-1</v>
      </c>
      <c r="E91" s="513" t="s">
        <v>2310</v>
      </c>
      <c r="F91" s="513" t="s">
        <v>2313</v>
      </c>
      <c r="G91" s="512" t="s">
        <v>2314</v>
      </c>
    </row>
    <row r="93" spans="1:7" x14ac:dyDescent="0.2">
      <c r="A93" s="2" t="s">
        <v>112</v>
      </c>
    </row>
    <row r="94" spans="1:7" x14ac:dyDescent="0.2">
      <c r="A94" s="514" t="s">
        <v>114</v>
      </c>
      <c r="B94" s="512" t="s">
        <v>57</v>
      </c>
      <c r="C94" s="512">
        <v>0</v>
      </c>
      <c r="D94" s="512" t="s">
        <v>109</v>
      </c>
      <c r="E94" s="512" t="s">
        <v>42</v>
      </c>
      <c r="F94" s="512" t="s">
        <v>31</v>
      </c>
      <c r="G94" s="512" t="s">
        <v>62</v>
      </c>
    </row>
    <row r="95" spans="1:7" hidden="1" x14ac:dyDescent="0.2">
      <c r="A95" s="512" t="s">
        <v>113</v>
      </c>
      <c r="B95" s="513" t="s">
        <v>87</v>
      </c>
      <c r="C95" s="512">
        <f>IF(B95=B94,C94+1,0)</f>
        <v>0</v>
      </c>
      <c r="D95" s="512" t="str">
        <f>B95&amp;"-"&amp;C95</f>
        <v>[Name]-0</v>
      </c>
      <c r="E95" s="513" t="s">
        <v>103</v>
      </c>
      <c r="F95" s="513" t="s">
        <v>102</v>
      </c>
      <c r="G95" s="512" t="s">
        <v>61</v>
      </c>
    </row>
    <row r="96" spans="1:7" s="11" customFormat="1" x14ac:dyDescent="0.2">
      <c r="A96" s="512" t="s">
        <v>2315</v>
      </c>
      <c r="B96" s="513" t="s">
        <v>2316</v>
      </c>
      <c r="C96" s="512">
        <f t="shared" ref="C96:C159" si="4">IF(B96=B95,C95+1,0)</f>
        <v>0</v>
      </c>
      <c r="D96" s="512" t="str">
        <f t="shared" ref="D96:D159" si="5">B96&amp;"-"&amp;C96</f>
        <v>MDR TB-2(M): Number of TB cases with RR-TB and/or MDR-TB notified-0</v>
      </c>
      <c r="E96" s="513" t="s">
        <v>2146</v>
      </c>
      <c r="F96" s="513" t="s">
        <v>2182</v>
      </c>
      <c r="G96" s="512" t="s">
        <v>2317</v>
      </c>
    </row>
    <row r="97" spans="1:7" s="11" customFormat="1" x14ac:dyDescent="0.2">
      <c r="A97" s="512" t="s">
        <v>2315</v>
      </c>
      <c r="B97" s="513" t="s">
        <v>2316</v>
      </c>
      <c r="C97" s="512">
        <f t="shared" si="4"/>
        <v>1</v>
      </c>
      <c r="D97" s="512" t="str">
        <f t="shared" si="5"/>
        <v>MDR TB-2(M): Number of TB cases with RR-TB and/or MDR-TB notified-1</v>
      </c>
      <c r="E97" s="513" t="s">
        <v>2146</v>
      </c>
      <c r="F97" s="513" t="s">
        <v>2184</v>
      </c>
      <c r="G97" s="512" t="s">
        <v>2318</v>
      </c>
    </row>
    <row r="98" spans="1:7" s="11" customFormat="1" x14ac:dyDescent="0.2">
      <c r="A98" s="512" t="s">
        <v>2315</v>
      </c>
      <c r="B98" s="513" t="s">
        <v>2316</v>
      </c>
      <c r="C98" s="512">
        <f t="shared" si="4"/>
        <v>2</v>
      </c>
      <c r="D98" s="512" t="str">
        <f t="shared" si="5"/>
        <v>MDR TB-2(M): Number of TB cases with RR-TB and/or MDR-TB notified-2</v>
      </c>
      <c r="E98" s="513" t="s">
        <v>2175</v>
      </c>
      <c r="F98" s="513" t="s">
        <v>2176</v>
      </c>
      <c r="G98" s="512" t="s">
        <v>2319</v>
      </c>
    </row>
    <row r="99" spans="1:7" s="11" customFormat="1" x14ac:dyDescent="0.2">
      <c r="A99" s="512" t="s">
        <v>2315</v>
      </c>
      <c r="B99" s="513" t="s">
        <v>2316</v>
      </c>
      <c r="C99" s="512">
        <f t="shared" si="4"/>
        <v>3</v>
      </c>
      <c r="D99" s="512" t="str">
        <f t="shared" si="5"/>
        <v>MDR TB-2(M): Number of TB cases with RR-TB and/or MDR-TB notified-3</v>
      </c>
      <c r="E99" s="513" t="s">
        <v>2175</v>
      </c>
      <c r="F99" s="513" t="s">
        <v>2178</v>
      </c>
      <c r="G99" s="512" t="s">
        <v>2320</v>
      </c>
    </row>
    <row r="100" spans="1:7" s="11" customFormat="1" x14ac:dyDescent="0.2">
      <c r="A100" s="512" t="s">
        <v>2321</v>
      </c>
      <c r="B100" s="513" t="s">
        <v>2322</v>
      </c>
      <c r="C100" s="512">
        <f t="shared" si="4"/>
        <v>0</v>
      </c>
      <c r="D100" s="512" t="str">
        <f t="shared" si="5"/>
        <v>MDR TB-3(M): Number of cases with RR-TB and/or MDR-TB that began second-line treatment-0</v>
      </c>
      <c r="E100" s="513" t="s">
        <v>2146</v>
      </c>
      <c r="F100" s="513" t="s">
        <v>2182</v>
      </c>
      <c r="G100" s="512" t="s">
        <v>2323</v>
      </c>
    </row>
    <row r="101" spans="1:7" s="11" customFormat="1" x14ac:dyDescent="0.2">
      <c r="A101" s="512" t="s">
        <v>2321</v>
      </c>
      <c r="B101" s="513" t="s">
        <v>2322</v>
      </c>
      <c r="C101" s="512">
        <f t="shared" si="4"/>
        <v>1</v>
      </c>
      <c r="D101" s="512" t="str">
        <f t="shared" si="5"/>
        <v>MDR TB-3(M): Number of cases with RR-TB and/or MDR-TB that began second-line treatment-1</v>
      </c>
      <c r="E101" s="513" t="s">
        <v>2146</v>
      </c>
      <c r="F101" s="513" t="s">
        <v>2184</v>
      </c>
      <c r="G101" s="512" t="s">
        <v>2324</v>
      </c>
    </row>
    <row r="102" spans="1:7" s="11" customFormat="1" x14ac:dyDescent="0.2">
      <c r="A102" s="512" t="s">
        <v>2321</v>
      </c>
      <c r="B102" s="513" t="s">
        <v>2322</v>
      </c>
      <c r="C102" s="512">
        <f t="shared" si="4"/>
        <v>2</v>
      </c>
      <c r="D102" s="512" t="str">
        <f t="shared" si="5"/>
        <v>MDR TB-3(M): Number of cases with RR-TB and/or MDR-TB that began second-line treatment-2</v>
      </c>
      <c r="E102" s="513" t="s">
        <v>2175</v>
      </c>
      <c r="F102" s="513" t="s">
        <v>2176</v>
      </c>
      <c r="G102" s="512" t="s">
        <v>2325</v>
      </c>
    </row>
    <row r="103" spans="1:7" s="11" customFormat="1" x14ac:dyDescent="0.2">
      <c r="A103" s="512" t="s">
        <v>2321</v>
      </c>
      <c r="B103" s="513" t="s">
        <v>2322</v>
      </c>
      <c r="C103" s="512">
        <f t="shared" si="4"/>
        <v>3</v>
      </c>
      <c r="D103" s="512" t="str">
        <f t="shared" si="5"/>
        <v>MDR TB-3(M): Number of cases with RR-TB and/or MDR-TB that began second-line treatment-3</v>
      </c>
      <c r="E103" s="513" t="s">
        <v>2175</v>
      </c>
      <c r="F103" s="513" t="s">
        <v>2178</v>
      </c>
      <c r="G103" s="512" t="s">
        <v>2326</v>
      </c>
    </row>
    <row r="104" spans="1:7" s="11" customFormat="1" x14ac:dyDescent="0.2">
      <c r="A104" s="512" t="s">
        <v>2321</v>
      </c>
      <c r="B104" s="513" t="s">
        <v>2322</v>
      </c>
      <c r="C104" s="512">
        <f t="shared" si="4"/>
        <v>4</v>
      </c>
      <c r="D104" s="512" t="str">
        <f t="shared" si="5"/>
        <v>MDR TB-3(M): Number of cases with RR-TB and/or MDR-TB that began second-line treatment-4</v>
      </c>
      <c r="E104" s="513" t="s">
        <v>2327</v>
      </c>
      <c r="F104" s="513" t="s">
        <v>2328</v>
      </c>
      <c r="G104" s="512" t="s">
        <v>2329</v>
      </c>
    </row>
    <row r="105" spans="1:7" s="11" customFormat="1" x14ac:dyDescent="0.2">
      <c r="A105" s="512" t="s">
        <v>2321</v>
      </c>
      <c r="B105" s="513" t="s">
        <v>2322</v>
      </c>
      <c r="C105" s="512">
        <f t="shared" si="4"/>
        <v>5</v>
      </c>
      <c r="D105" s="512" t="str">
        <f t="shared" si="5"/>
        <v>MDR TB-3(M): Number of cases with RR-TB and/or MDR-TB that began second-line treatment-5</v>
      </c>
      <c r="E105" s="513" t="s">
        <v>2327</v>
      </c>
      <c r="F105" s="513" t="s">
        <v>2330</v>
      </c>
      <c r="G105" s="512" t="s">
        <v>2331</v>
      </c>
    </row>
    <row r="106" spans="1:7" s="11" customFormat="1" x14ac:dyDescent="0.2">
      <c r="A106" s="512" t="s">
        <v>2332</v>
      </c>
      <c r="B106" s="513" t="s">
        <v>2333</v>
      </c>
      <c r="C106" s="512">
        <f t="shared" si="4"/>
        <v>0</v>
      </c>
      <c r="D106" s="512" t="str">
        <f t="shared" si="5"/>
        <v>VC-3(M): Number of long-lasting insecticidal nets distributed to targeted risk groups through continuous distribution-0</v>
      </c>
      <c r="E106" s="513" t="s">
        <v>2334</v>
      </c>
      <c r="F106" s="513" t="s">
        <v>2335</v>
      </c>
      <c r="G106" s="512" t="s">
        <v>2336</v>
      </c>
    </row>
    <row r="107" spans="1:7" s="11" customFormat="1" x14ac:dyDescent="0.2">
      <c r="A107" s="512" t="s">
        <v>2332</v>
      </c>
      <c r="B107" s="513" t="s">
        <v>2333</v>
      </c>
      <c r="C107" s="512">
        <f t="shared" si="4"/>
        <v>1</v>
      </c>
      <c r="D107" s="512" t="str">
        <f t="shared" si="5"/>
        <v>VC-3(M): Number of long-lasting insecticidal nets distributed to targeted risk groups through continuous distribution-1</v>
      </c>
      <c r="E107" s="513" t="s">
        <v>2334</v>
      </c>
      <c r="F107" s="513" t="s">
        <v>2337</v>
      </c>
      <c r="G107" s="512" t="s">
        <v>2338</v>
      </c>
    </row>
    <row r="108" spans="1:7" s="11" customFormat="1" x14ac:dyDescent="0.2">
      <c r="A108" s="512" t="s">
        <v>2332</v>
      </c>
      <c r="B108" s="513" t="s">
        <v>2333</v>
      </c>
      <c r="C108" s="512">
        <f t="shared" si="4"/>
        <v>2</v>
      </c>
      <c r="D108" s="512" t="str">
        <f t="shared" si="5"/>
        <v>VC-3(M): Number of long-lasting insecticidal nets distributed to targeted risk groups through continuous distribution-2</v>
      </c>
      <c r="E108" s="513" t="s">
        <v>2334</v>
      </c>
      <c r="F108" s="513" t="s">
        <v>2339</v>
      </c>
      <c r="G108" s="512" t="s">
        <v>2340</v>
      </c>
    </row>
    <row r="109" spans="1:7" s="11" customFormat="1" x14ac:dyDescent="0.2">
      <c r="A109" s="512" t="s">
        <v>2332</v>
      </c>
      <c r="B109" s="513" t="s">
        <v>2333</v>
      </c>
      <c r="C109" s="512">
        <f t="shared" si="4"/>
        <v>3</v>
      </c>
      <c r="D109" s="512" t="str">
        <f t="shared" si="5"/>
        <v>VC-3(M): Number of long-lasting insecticidal nets distributed to targeted risk groups through continuous distribution-3</v>
      </c>
      <c r="E109" s="513" t="s">
        <v>2334</v>
      </c>
      <c r="F109" s="513" t="s">
        <v>2341</v>
      </c>
      <c r="G109" s="512" t="s">
        <v>2342</v>
      </c>
    </row>
    <row r="110" spans="1:7" s="11" customFormat="1" x14ac:dyDescent="0.2">
      <c r="A110" s="512" t="s">
        <v>2332</v>
      </c>
      <c r="B110" s="513" t="s">
        <v>2333</v>
      </c>
      <c r="C110" s="512">
        <f t="shared" si="4"/>
        <v>4</v>
      </c>
      <c r="D110" s="512" t="str">
        <f t="shared" si="5"/>
        <v>VC-3(M): Number of long-lasting insecticidal nets distributed to targeted risk groups through continuous distribution-4</v>
      </c>
      <c r="E110" s="513" t="s">
        <v>2334</v>
      </c>
      <c r="F110" s="513" t="s">
        <v>2343</v>
      </c>
      <c r="G110" s="512" t="s">
        <v>2344</v>
      </c>
    </row>
    <row r="111" spans="1:7" s="11" customFormat="1" x14ac:dyDescent="0.2">
      <c r="A111" s="512" t="s">
        <v>2345</v>
      </c>
      <c r="B111" s="513" t="s">
        <v>2346</v>
      </c>
      <c r="C111" s="512">
        <f t="shared" si="4"/>
        <v>0</v>
      </c>
      <c r="D111" s="512" t="str">
        <f t="shared" si="5"/>
        <v>CM-1a(M): Proportion of suspected malaria cases that receive a parasitological test at public sector health facilities-0</v>
      </c>
      <c r="E111" s="513" t="s">
        <v>2146</v>
      </c>
      <c r="F111" s="513" t="s">
        <v>2199</v>
      </c>
      <c r="G111" s="512" t="s">
        <v>2347</v>
      </c>
    </row>
    <row r="112" spans="1:7" s="11" customFormat="1" x14ac:dyDescent="0.2">
      <c r="A112" s="512" t="s">
        <v>2345</v>
      </c>
      <c r="B112" s="513" t="s">
        <v>2346</v>
      </c>
      <c r="C112" s="512">
        <f t="shared" si="4"/>
        <v>1</v>
      </c>
      <c r="D112" s="512" t="str">
        <f t="shared" si="5"/>
        <v>CM-1a(M): Proportion of suspected malaria cases that receive a parasitological test at public sector health facilities-1</v>
      </c>
      <c r="E112" s="513" t="s">
        <v>2146</v>
      </c>
      <c r="F112" s="513" t="s">
        <v>2201</v>
      </c>
      <c r="G112" s="512" t="s">
        <v>2348</v>
      </c>
    </row>
    <row r="113" spans="1:7" s="11" customFormat="1" x14ac:dyDescent="0.2">
      <c r="A113" s="512" t="s">
        <v>2345</v>
      </c>
      <c r="B113" s="513" t="s">
        <v>2346</v>
      </c>
      <c r="C113" s="512">
        <f t="shared" si="4"/>
        <v>2</v>
      </c>
      <c r="D113" s="512" t="str">
        <f t="shared" si="5"/>
        <v>CM-1a(M): Proportion of suspected malaria cases that receive a parasitological test at public sector health facilities-2</v>
      </c>
      <c r="E113" s="513" t="s">
        <v>2168</v>
      </c>
      <c r="F113" s="513" t="s">
        <v>2169</v>
      </c>
      <c r="G113" s="512" t="s">
        <v>2349</v>
      </c>
    </row>
    <row r="114" spans="1:7" s="11" customFormat="1" x14ac:dyDescent="0.2">
      <c r="A114" s="512" t="s">
        <v>2345</v>
      </c>
      <c r="B114" s="513" t="s">
        <v>2346</v>
      </c>
      <c r="C114" s="512">
        <f t="shared" si="4"/>
        <v>3</v>
      </c>
      <c r="D114" s="512" t="str">
        <f t="shared" si="5"/>
        <v>CM-1a(M): Proportion of suspected malaria cases that receive a parasitological test at public sector health facilities-3</v>
      </c>
      <c r="E114" s="513" t="s">
        <v>2168</v>
      </c>
      <c r="F114" s="513" t="s">
        <v>2171</v>
      </c>
      <c r="G114" s="512" t="s">
        <v>2350</v>
      </c>
    </row>
    <row r="115" spans="1:7" s="11" customFormat="1" x14ac:dyDescent="0.2">
      <c r="A115" s="512" t="s">
        <v>2351</v>
      </c>
      <c r="B115" s="513" t="s">
        <v>2352</v>
      </c>
      <c r="C115" s="512">
        <f t="shared" si="4"/>
        <v>0</v>
      </c>
      <c r="D115" s="512" t="str">
        <f t="shared" si="5"/>
        <v>CM-1b(M): Proportion of suspected malaria cases that receive a parasitological test in the community-0</v>
      </c>
      <c r="E115" s="513" t="s">
        <v>2146</v>
      </c>
      <c r="F115" s="513" t="s">
        <v>2199</v>
      </c>
      <c r="G115" s="512" t="s">
        <v>2353</v>
      </c>
    </row>
    <row r="116" spans="1:7" s="11" customFormat="1" x14ac:dyDescent="0.2">
      <c r="A116" s="512" t="s">
        <v>2351</v>
      </c>
      <c r="B116" s="513" t="s">
        <v>2352</v>
      </c>
      <c r="C116" s="512">
        <f t="shared" si="4"/>
        <v>1</v>
      </c>
      <c r="D116" s="512" t="str">
        <f t="shared" si="5"/>
        <v>CM-1b(M): Proportion of suspected malaria cases that receive a parasitological test in the community-1</v>
      </c>
      <c r="E116" s="513" t="s">
        <v>2146</v>
      </c>
      <c r="F116" s="513" t="s">
        <v>2201</v>
      </c>
      <c r="G116" s="512" t="s">
        <v>2354</v>
      </c>
    </row>
    <row r="117" spans="1:7" s="11" customFormat="1" x14ac:dyDescent="0.2">
      <c r="A117" s="512" t="s">
        <v>2351</v>
      </c>
      <c r="B117" s="513" t="s">
        <v>2352</v>
      </c>
      <c r="C117" s="512">
        <f t="shared" si="4"/>
        <v>2</v>
      </c>
      <c r="D117" s="512" t="str">
        <f t="shared" si="5"/>
        <v>CM-1b(M): Proportion of suspected malaria cases that receive a parasitological test in the community-2</v>
      </c>
      <c r="E117" s="513" t="s">
        <v>2168</v>
      </c>
      <c r="F117" s="513" t="s">
        <v>2169</v>
      </c>
      <c r="G117" s="512" t="s">
        <v>2355</v>
      </c>
    </row>
    <row r="118" spans="1:7" s="11" customFormat="1" x14ac:dyDescent="0.2">
      <c r="A118" s="512" t="s">
        <v>2351</v>
      </c>
      <c r="B118" s="513" t="s">
        <v>2352</v>
      </c>
      <c r="C118" s="512">
        <f t="shared" si="4"/>
        <v>3</v>
      </c>
      <c r="D118" s="512" t="str">
        <f t="shared" si="5"/>
        <v>CM-1b(M): Proportion of suspected malaria cases that receive a parasitological test in the community-3</v>
      </c>
      <c r="E118" s="513" t="s">
        <v>2168</v>
      </c>
      <c r="F118" s="513" t="s">
        <v>2171</v>
      </c>
      <c r="G118" s="512" t="s">
        <v>2356</v>
      </c>
    </row>
    <row r="119" spans="1:7" s="11" customFormat="1" x14ac:dyDescent="0.2">
      <c r="A119" s="512" t="s">
        <v>2357</v>
      </c>
      <c r="B119" s="513" t="s">
        <v>2358</v>
      </c>
      <c r="C119" s="512">
        <f t="shared" si="4"/>
        <v>0</v>
      </c>
      <c r="D119" s="512" t="str">
        <f t="shared" si="5"/>
        <v>CM-1c(M): Proportion of suspected malaria cases that receive a parasitological test at private sector sites-0</v>
      </c>
      <c r="E119" s="513" t="s">
        <v>2146</v>
      </c>
      <c r="F119" s="513" t="s">
        <v>2199</v>
      </c>
      <c r="G119" s="512" t="s">
        <v>2359</v>
      </c>
    </row>
    <row r="120" spans="1:7" s="11" customFormat="1" x14ac:dyDescent="0.2">
      <c r="A120" s="512" t="s">
        <v>2357</v>
      </c>
      <c r="B120" s="513" t="s">
        <v>2358</v>
      </c>
      <c r="C120" s="512">
        <f t="shared" si="4"/>
        <v>1</v>
      </c>
      <c r="D120" s="512" t="str">
        <f t="shared" si="5"/>
        <v>CM-1c(M): Proportion of suspected malaria cases that receive a parasitological test at private sector sites-1</v>
      </c>
      <c r="E120" s="513" t="s">
        <v>2146</v>
      </c>
      <c r="F120" s="513" t="s">
        <v>2201</v>
      </c>
      <c r="G120" s="512" t="s">
        <v>2360</v>
      </c>
    </row>
    <row r="121" spans="1:7" s="11" customFormat="1" x14ac:dyDescent="0.2">
      <c r="A121" s="512" t="s">
        <v>2357</v>
      </c>
      <c r="B121" s="513" t="s">
        <v>2358</v>
      </c>
      <c r="C121" s="512">
        <f t="shared" si="4"/>
        <v>2</v>
      </c>
      <c r="D121" s="512" t="str">
        <f t="shared" si="5"/>
        <v>CM-1c(M): Proportion of suspected malaria cases that receive a parasitological test at private sector sites-2</v>
      </c>
      <c r="E121" s="513" t="s">
        <v>2168</v>
      </c>
      <c r="F121" s="513" t="s">
        <v>2169</v>
      </c>
      <c r="G121" s="512" t="s">
        <v>2361</v>
      </c>
    </row>
    <row r="122" spans="1:7" s="11" customFormat="1" x14ac:dyDescent="0.2">
      <c r="A122" s="512" t="s">
        <v>2357</v>
      </c>
      <c r="B122" s="513" t="s">
        <v>2358</v>
      </c>
      <c r="C122" s="512">
        <f t="shared" si="4"/>
        <v>3</v>
      </c>
      <c r="D122" s="512" t="str">
        <f t="shared" si="5"/>
        <v>CM-1c(M): Proportion of suspected malaria cases that receive a parasitological test at private sector sites-3</v>
      </c>
      <c r="E122" s="513" t="s">
        <v>2168</v>
      </c>
      <c r="F122" s="513" t="s">
        <v>2171</v>
      </c>
      <c r="G122" s="512" t="s">
        <v>2362</v>
      </c>
    </row>
    <row r="123" spans="1:7" s="11" customFormat="1" x14ac:dyDescent="0.2">
      <c r="A123" s="512" t="s">
        <v>2363</v>
      </c>
      <c r="B123" s="513" t="s">
        <v>2364</v>
      </c>
      <c r="C123" s="512">
        <f t="shared" si="4"/>
        <v>0</v>
      </c>
      <c r="D123" s="512" t="str">
        <f t="shared" si="5"/>
        <v>CM-2a(M): Proportion of confirmed malaria cases that received first-line antimalarial treatment at public sector health facilities-0</v>
      </c>
      <c r="E123" s="513" t="s">
        <v>2146</v>
      </c>
      <c r="F123" s="513" t="s">
        <v>2199</v>
      </c>
      <c r="G123" s="512" t="s">
        <v>2365</v>
      </c>
    </row>
    <row r="124" spans="1:7" s="11" customFormat="1" x14ac:dyDescent="0.2">
      <c r="A124" s="512" t="s">
        <v>2363</v>
      </c>
      <c r="B124" s="513" t="s">
        <v>2364</v>
      </c>
      <c r="C124" s="512">
        <f t="shared" si="4"/>
        <v>1</v>
      </c>
      <c r="D124" s="512" t="str">
        <f t="shared" si="5"/>
        <v>CM-2a(M): Proportion of confirmed malaria cases that received first-line antimalarial treatment at public sector health facilities-1</v>
      </c>
      <c r="E124" s="513" t="s">
        <v>2146</v>
      </c>
      <c r="F124" s="513" t="s">
        <v>2201</v>
      </c>
      <c r="G124" s="512" t="s">
        <v>2366</v>
      </c>
    </row>
    <row r="125" spans="1:7" s="11" customFormat="1" x14ac:dyDescent="0.2">
      <c r="A125" s="512" t="s">
        <v>2367</v>
      </c>
      <c r="B125" s="513" t="s">
        <v>2368</v>
      </c>
      <c r="C125" s="512">
        <f t="shared" si="4"/>
        <v>0</v>
      </c>
      <c r="D125" s="512" t="str">
        <f t="shared" si="5"/>
        <v>CM-2b(M): Proportion of confirmed malaria cases that received first-line antimalarial treatment in the community-0</v>
      </c>
      <c r="E125" s="513" t="s">
        <v>2146</v>
      </c>
      <c r="F125" s="513" t="s">
        <v>2199</v>
      </c>
      <c r="G125" s="512" t="s">
        <v>2369</v>
      </c>
    </row>
    <row r="126" spans="1:7" s="11" customFormat="1" x14ac:dyDescent="0.2">
      <c r="A126" s="512" t="s">
        <v>2367</v>
      </c>
      <c r="B126" s="513" t="s">
        <v>2368</v>
      </c>
      <c r="C126" s="512">
        <f t="shared" si="4"/>
        <v>1</v>
      </c>
      <c r="D126" s="512" t="str">
        <f t="shared" si="5"/>
        <v>CM-2b(M): Proportion of confirmed malaria cases that received first-line antimalarial treatment in the community-1</v>
      </c>
      <c r="E126" s="513" t="s">
        <v>2146</v>
      </c>
      <c r="F126" s="513" t="s">
        <v>2201</v>
      </c>
      <c r="G126" s="512" t="s">
        <v>2370</v>
      </c>
    </row>
    <row r="127" spans="1:7" s="11" customFormat="1" x14ac:dyDescent="0.2">
      <c r="A127" s="512" t="s">
        <v>2371</v>
      </c>
      <c r="B127" s="513" t="s">
        <v>2372</v>
      </c>
      <c r="C127" s="512">
        <f t="shared" si="4"/>
        <v>0</v>
      </c>
      <c r="D127" s="512" t="str">
        <f t="shared" si="5"/>
        <v>CM-2c(M): Proportion of confirmed malaria cases that received first-line antimalarial treatment at private sector sites-0</v>
      </c>
      <c r="E127" s="513" t="s">
        <v>2146</v>
      </c>
      <c r="F127" s="513" t="s">
        <v>2199</v>
      </c>
      <c r="G127" s="512" t="s">
        <v>2373</v>
      </c>
    </row>
    <row r="128" spans="1:7" s="11" customFormat="1" x14ac:dyDescent="0.2">
      <c r="A128" s="512" t="s">
        <v>2371</v>
      </c>
      <c r="B128" s="513" t="s">
        <v>2372</v>
      </c>
      <c r="C128" s="512">
        <f t="shared" si="4"/>
        <v>1</v>
      </c>
      <c r="D128" s="512" t="str">
        <f t="shared" si="5"/>
        <v>CM-2c(M): Proportion of confirmed malaria cases that received first-line antimalarial treatment at private sector sites-1</v>
      </c>
      <c r="E128" s="513" t="s">
        <v>2146</v>
      </c>
      <c r="F128" s="513" t="s">
        <v>2201</v>
      </c>
      <c r="G128" s="512" t="s">
        <v>2374</v>
      </c>
    </row>
    <row r="129" spans="1:7" s="11" customFormat="1" x14ac:dyDescent="0.2">
      <c r="A129" s="512" t="s">
        <v>2375</v>
      </c>
      <c r="B129" s="513" t="s">
        <v>2376</v>
      </c>
      <c r="C129" s="512">
        <f t="shared" si="4"/>
        <v>0</v>
      </c>
      <c r="D129" s="512" t="str">
        <f t="shared" si="5"/>
        <v>CM-3a: Proportion of malaria cases (presumed and confirmed) that received first line antimalarial treatment at public sector health facilities-0</v>
      </c>
      <c r="E129" s="513" t="s">
        <v>2146</v>
      </c>
      <c r="F129" s="513" t="s">
        <v>2199</v>
      </c>
      <c r="G129" s="512" t="s">
        <v>2377</v>
      </c>
    </row>
    <row r="130" spans="1:7" s="11" customFormat="1" x14ac:dyDescent="0.2">
      <c r="A130" s="512" t="s">
        <v>2375</v>
      </c>
      <c r="B130" s="513" t="s">
        <v>2376</v>
      </c>
      <c r="C130" s="512">
        <f t="shared" si="4"/>
        <v>1</v>
      </c>
      <c r="D130" s="512" t="str">
        <f t="shared" si="5"/>
        <v>CM-3a: Proportion of malaria cases (presumed and confirmed) that received first line antimalarial treatment at public sector health facilities-1</v>
      </c>
      <c r="E130" s="513" t="s">
        <v>2146</v>
      </c>
      <c r="F130" s="513" t="s">
        <v>2201</v>
      </c>
      <c r="G130" s="512" t="s">
        <v>2378</v>
      </c>
    </row>
    <row r="131" spans="1:7" s="11" customFormat="1" x14ac:dyDescent="0.2">
      <c r="A131" s="512" t="s">
        <v>2379</v>
      </c>
      <c r="B131" s="513" t="s">
        <v>2380</v>
      </c>
      <c r="C131" s="512">
        <f t="shared" si="4"/>
        <v>0</v>
      </c>
      <c r="D131" s="512" t="str">
        <f t="shared" si="5"/>
        <v>CM-3b: Proportion of malaria cases (presumed and confirmed) that received first line antimalarial treatment in the community-0</v>
      </c>
      <c r="E131" s="513" t="s">
        <v>2146</v>
      </c>
      <c r="F131" s="513" t="s">
        <v>2199</v>
      </c>
      <c r="G131" s="512" t="s">
        <v>2381</v>
      </c>
    </row>
    <row r="132" spans="1:7" s="11" customFormat="1" x14ac:dyDescent="0.2">
      <c r="A132" s="512" t="s">
        <v>2379</v>
      </c>
      <c r="B132" s="513" t="s">
        <v>2380</v>
      </c>
      <c r="C132" s="512">
        <f t="shared" si="4"/>
        <v>1</v>
      </c>
      <c r="D132" s="512" t="str">
        <f t="shared" si="5"/>
        <v>CM-3b: Proportion of malaria cases (presumed and confirmed) that received first line antimalarial treatment in the community-1</v>
      </c>
      <c r="E132" s="513" t="s">
        <v>2146</v>
      </c>
      <c r="F132" s="513" t="s">
        <v>2201</v>
      </c>
      <c r="G132" s="512" t="s">
        <v>2382</v>
      </c>
    </row>
    <row r="133" spans="1:7" s="11" customFormat="1" x14ac:dyDescent="0.2">
      <c r="A133" s="512" t="s">
        <v>2383</v>
      </c>
      <c r="B133" s="513" t="s">
        <v>2384</v>
      </c>
      <c r="C133" s="512">
        <f t="shared" si="4"/>
        <v>0</v>
      </c>
      <c r="D133" s="512" t="str">
        <f t="shared" si="5"/>
        <v>CM-3c: Proportion of malaria cases (presumed and confirmed) that received first line antimalarial treatment at private sector sites-0</v>
      </c>
      <c r="E133" s="513" t="s">
        <v>2146</v>
      </c>
      <c r="F133" s="513" t="s">
        <v>2199</v>
      </c>
      <c r="G133" s="512" t="s">
        <v>2385</v>
      </c>
    </row>
    <row r="134" spans="1:7" s="11" customFormat="1" x14ac:dyDescent="0.2">
      <c r="A134" s="512" t="s">
        <v>2383</v>
      </c>
      <c r="B134" s="513" t="s">
        <v>2384</v>
      </c>
      <c r="C134" s="512">
        <f t="shared" si="4"/>
        <v>1</v>
      </c>
      <c r="D134" s="512" t="str">
        <f t="shared" si="5"/>
        <v>CM-3c: Proportion of malaria cases (presumed and confirmed) that received first line antimalarial treatment at private sector sites-1</v>
      </c>
      <c r="E134" s="513" t="s">
        <v>2146</v>
      </c>
      <c r="F134" s="513" t="s">
        <v>2201</v>
      </c>
      <c r="G134" s="512" t="s">
        <v>2386</v>
      </c>
    </row>
    <row r="135" spans="1:7" s="11" customFormat="1" x14ac:dyDescent="0.2">
      <c r="A135" s="512" t="s">
        <v>2387</v>
      </c>
      <c r="B135" s="513" t="s">
        <v>2388</v>
      </c>
      <c r="C135" s="512">
        <f t="shared" si="4"/>
        <v>0</v>
      </c>
      <c r="D135" s="512" t="str">
        <f t="shared" si="5"/>
        <v>TCS-1(M): Percentage of people living with HIV currently receiving antiretroviral therapy-0</v>
      </c>
      <c r="E135" s="513" t="s">
        <v>2146</v>
      </c>
      <c r="F135" s="513" t="s">
        <v>2182</v>
      </c>
      <c r="G135" s="512" t="s">
        <v>2389</v>
      </c>
    </row>
    <row r="136" spans="1:7" s="11" customFormat="1" x14ac:dyDescent="0.2">
      <c r="A136" s="512" t="s">
        <v>2387</v>
      </c>
      <c r="B136" s="513" t="s">
        <v>2388</v>
      </c>
      <c r="C136" s="512">
        <f t="shared" si="4"/>
        <v>1</v>
      </c>
      <c r="D136" s="512" t="str">
        <f t="shared" si="5"/>
        <v>TCS-1(M): Percentage of people living with HIV currently receiving antiretroviral therapy-1</v>
      </c>
      <c r="E136" s="513" t="s">
        <v>2146</v>
      </c>
      <c r="F136" s="513" t="s">
        <v>2184</v>
      </c>
      <c r="G136" s="512" t="s">
        <v>2390</v>
      </c>
    </row>
    <row r="137" spans="1:7" s="11" customFormat="1" x14ac:dyDescent="0.2">
      <c r="A137" s="512" t="s">
        <v>2387</v>
      </c>
      <c r="B137" s="513" t="s">
        <v>2388</v>
      </c>
      <c r="C137" s="512">
        <f t="shared" si="4"/>
        <v>2</v>
      </c>
      <c r="D137" s="512" t="str">
        <f t="shared" si="5"/>
        <v>TCS-1(M): Percentage of people living with HIV currently receiving antiretroviral therapy-2</v>
      </c>
      <c r="E137" s="513" t="s">
        <v>2175</v>
      </c>
      <c r="F137" s="513" t="s">
        <v>2176</v>
      </c>
      <c r="G137" s="512" t="s">
        <v>2391</v>
      </c>
    </row>
    <row r="138" spans="1:7" s="11" customFormat="1" x14ac:dyDescent="0.2">
      <c r="A138" s="512" t="s">
        <v>2387</v>
      </c>
      <c r="B138" s="513" t="s">
        <v>2388</v>
      </c>
      <c r="C138" s="512">
        <f t="shared" si="4"/>
        <v>3</v>
      </c>
      <c r="D138" s="512" t="str">
        <f t="shared" si="5"/>
        <v>TCS-1(M): Percentage of people living with HIV currently receiving antiretroviral therapy-3</v>
      </c>
      <c r="E138" s="513" t="s">
        <v>2175</v>
      </c>
      <c r="F138" s="513" t="s">
        <v>2178</v>
      </c>
      <c r="G138" s="512" t="s">
        <v>2392</v>
      </c>
    </row>
    <row r="139" spans="1:7" s="11" customFormat="1" x14ac:dyDescent="0.2">
      <c r="A139" s="512" t="s">
        <v>2387</v>
      </c>
      <c r="B139" s="513" t="s">
        <v>2388</v>
      </c>
      <c r="C139" s="512">
        <f t="shared" si="4"/>
        <v>4</v>
      </c>
      <c r="D139" s="512" t="str">
        <f t="shared" si="5"/>
        <v>TCS-1(M): Percentage of people living with HIV currently receiving antiretroviral therapy-4</v>
      </c>
      <c r="E139" s="513" t="s">
        <v>2188</v>
      </c>
      <c r="F139" s="513" t="s">
        <v>2189</v>
      </c>
      <c r="G139" s="512" t="s">
        <v>2393</v>
      </c>
    </row>
    <row r="140" spans="1:7" s="11" customFormat="1" x14ac:dyDescent="0.2">
      <c r="A140" s="512" t="s">
        <v>2387</v>
      </c>
      <c r="B140" s="513" t="s">
        <v>2388</v>
      </c>
      <c r="C140" s="512">
        <f t="shared" si="4"/>
        <v>5</v>
      </c>
      <c r="D140" s="512" t="str">
        <f t="shared" si="5"/>
        <v>TCS-1(M): Percentage of people living with HIV currently receiving antiretroviral therapy-5</v>
      </c>
      <c r="E140" s="513" t="s">
        <v>2188</v>
      </c>
      <c r="F140" s="513" t="s">
        <v>2191</v>
      </c>
      <c r="G140" s="512" t="s">
        <v>2394</v>
      </c>
    </row>
    <row r="141" spans="1:7" s="11" customFormat="1" x14ac:dyDescent="0.2">
      <c r="A141" s="512" t="s">
        <v>2387</v>
      </c>
      <c r="B141" s="513" t="s">
        <v>2388</v>
      </c>
      <c r="C141" s="512">
        <f t="shared" si="4"/>
        <v>6</v>
      </c>
      <c r="D141" s="512" t="str">
        <f t="shared" si="5"/>
        <v>TCS-1(M): Percentage of people living with HIV currently receiving antiretroviral therapy-6</v>
      </c>
      <c r="E141" s="513" t="s">
        <v>2188</v>
      </c>
      <c r="F141" s="513" t="s">
        <v>2193</v>
      </c>
      <c r="G141" s="512" t="s">
        <v>2395</v>
      </c>
    </row>
    <row r="142" spans="1:7" s="11" customFormat="1" x14ac:dyDescent="0.2">
      <c r="A142" s="512" t="s">
        <v>2387</v>
      </c>
      <c r="B142" s="513" t="s">
        <v>2388</v>
      </c>
      <c r="C142" s="512">
        <f t="shared" si="4"/>
        <v>7</v>
      </c>
      <c r="D142" s="512" t="str">
        <f t="shared" si="5"/>
        <v>TCS-1(M): Percentage of people living with HIV currently receiving antiretroviral therapy-7</v>
      </c>
      <c r="E142" s="513" t="s">
        <v>2188</v>
      </c>
      <c r="F142" s="513" t="s">
        <v>2195</v>
      </c>
      <c r="G142" s="512" t="s">
        <v>2396</v>
      </c>
    </row>
    <row r="143" spans="1:7" s="11" customFormat="1" x14ac:dyDescent="0.2">
      <c r="A143" s="512" t="s">
        <v>2387</v>
      </c>
      <c r="B143" s="513" t="s">
        <v>2388</v>
      </c>
      <c r="C143" s="512">
        <f t="shared" si="4"/>
        <v>8</v>
      </c>
      <c r="D143" s="512" t="str">
        <f t="shared" si="5"/>
        <v>TCS-1(M): Percentage of people living with HIV currently receiving antiretroviral therapy-8</v>
      </c>
      <c r="E143" s="513" t="s">
        <v>2188</v>
      </c>
      <c r="F143" s="513" t="s">
        <v>2397</v>
      </c>
      <c r="G143" s="512" t="s">
        <v>2398</v>
      </c>
    </row>
    <row r="144" spans="1:7" s="11" customFormat="1" x14ac:dyDescent="0.2">
      <c r="A144" s="512" t="s">
        <v>2387</v>
      </c>
      <c r="B144" s="513" t="s">
        <v>2388</v>
      </c>
      <c r="C144" s="512">
        <f t="shared" si="4"/>
        <v>9</v>
      </c>
      <c r="D144" s="512" t="str">
        <f t="shared" si="5"/>
        <v>TCS-1(M): Percentage of people living with HIV currently receiving antiretroviral therapy-9</v>
      </c>
      <c r="E144" s="513" t="s">
        <v>2188</v>
      </c>
      <c r="F144" s="513" t="s">
        <v>2399</v>
      </c>
      <c r="G144" s="512" t="s">
        <v>2400</v>
      </c>
    </row>
    <row r="145" spans="1:7" s="11" customFormat="1" x14ac:dyDescent="0.2">
      <c r="A145" s="512" t="s">
        <v>2387</v>
      </c>
      <c r="B145" s="513" t="s">
        <v>2388</v>
      </c>
      <c r="C145" s="512">
        <f t="shared" si="4"/>
        <v>10</v>
      </c>
      <c r="D145" s="512" t="str">
        <f t="shared" si="5"/>
        <v>TCS-1(M): Percentage of people living with HIV currently receiving antiretroviral therapy-10</v>
      </c>
      <c r="E145" s="513" t="s">
        <v>2334</v>
      </c>
      <c r="F145" s="513" t="s">
        <v>2401</v>
      </c>
      <c r="G145" s="512" t="s">
        <v>2402</v>
      </c>
    </row>
    <row r="146" spans="1:7" s="11" customFormat="1" x14ac:dyDescent="0.2">
      <c r="A146" s="512" t="s">
        <v>2387</v>
      </c>
      <c r="B146" s="513" t="s">
        <v>2388</v>
      </c>
      <c r="C146" s="512">
        <f t="shared" si="4"/>
        <v>11</v>
      </c>
      <c r="D146" s="512" t="str">
        <f t="shared" si="5"/>
        <v>TCS-1(M): Percentage of people living with HIV currently receiving antiretroviral therapy-11</v>
      </c>
      <c r="E146" s="513" t="s">
        <v>2334</v>
      </c>
      <c r="F146" s="513" t="s">
        <v>2403</v>
      </c>
      <c r="G146" s="512" t="s">
        <v>2404</v>
      </c>
    </row>
    <row r="147" spans="1:7" s="11" customFormat="1" x14ac:dyDescent="0.2">
      <c r="A147" s="512" t="s">
        <v>2387</v>
      </c>
      <c r="B147" s="513" t="s">
        <v>2388</v>
      </c>
      <c r="C147" s="512">
        <f t="shared" si="4"/>
        <v>12</v>
      </c>
      <c r="D147" s="512" t="str">
        <f t="shared" si="5"/>
        <v>TCS-1(M): Percentage of people living with HIV currently receiving antiretroviral therapy-12</v>
      </c>
      <c r="E147" s="513" t="s">
        <v>2334</v>
      </c>
      <c r="F147" s="513" t="s">
        <v>2405</v>
      </c>
      <c r="G147" s="512" t="s">
        <v>2406</v>
      </c>
    </row>
    <row r="148" spans="1:7" s="11" customFormat="1" x14ac:dyDescent="0.2">
      <c r="A148" s="512" t="s">
        <v>2387</v>
      </c>
      <c r="B148" s="513" t="s">
        <v>2388</v>
      </c>
      <c r="C148" s="512">
        <f t="shared" si="4"/>
        <v>13</v>
      </c>
      <c r="D148" s="512" t="str">
        <f t="shared" si="5"/>
        <v>TCS-1(M): Percentage of people living with HIV currently receiving antiretroviral therapy-13</v>
      </c>
      <c r="E148" s="513" t="s">
        <v>2334</v>
      </c>
      <c r="F148" s="513" t="s">
        <v>2407</v>
      </c>
      <c r="G148" s="512" t="s">
        <v>2408</v>
      </c>
    </row>
    <row r="149" spans="1:7" s="11" customFormat="1" x14ac:dyDescent="0.2">
      <c r="A149" s="512" t="s">
        <v>2409</v>
      </c>
      <c r="B149" s="513" t="s">
        <v>2410</v>
      </c>
      <c r="C149" s="512">
        <f t="shared" si="4"/>
        <v>0</v>
      </c>
      <c r="D149" s="512" t="str">
        <f t="shared" si="5"/>
        <v>TCS-2: Percentage of people living with HIV that initiated ART with a CD4 count of &lt;200 cells/mm³-0</v>
      </c>
      <c r="E149" s="513" t="s">
        <v>2175</v>
      </c>
      <c r="F149" s="513" t="s">
        <v>2176</v>
      </c>
      <c r="G149" s="512" t="s">
        <v>2411</v>
      </c>
    </row>
    <row r="150" spans="1:7" s="11" customFormat="1" x14ac:dyDescent="0.2">
      <c r="A150" s="512" t="s">
        <v>2409</v>
      </c>
      <c r="B150" s="513" t="s">
        <v>2410</v>
      </c>
      <c r="C150" s="512">
        <f t="shared" si="4"/>
        <v>1</v>
      </c>
      <c r="D150" s="512" t="str">
        <f t="shared" si="5"/>
        <v>TCS-2: Percentage of people living with HIV that initiated ART with a CD4 count of &lt;200 cells/mm³-1</v>
      </c>
      <c r="E150" s="513" t="s">
        <v>2175</v>
      </c>
      <c r="F150" s="513" t="s">
        <v>2178</v>
      </c>
      <c r="G150" s="512" t="s">
        <v>2412</v>
      </c>
    </row>
    <row r="151" spans="1:7" s="11" customFormat="1" x14ac:dyDescent="0.2">
      <c r="A151" s="512" t="s">
        <v>2413</v>
      </c>
      <c r="B151" s="513" t="s">
        <v>2414</v>
      </c>
      <c r="C151" s="512">
        <f t="shared" si="4"/>
        <v>0</v>
      </c>
      <c r="D151" s="512" t="str">
        <f t="shared" si="5"/>
        <v>TCP-1(M): Number of notified cases of all forms of TB-(i.e. bacteriologically confirmed + clinically diagnosed), includes new and relapse cases-0</v>
      </c>
      <c r="E151" s="513" t="s">
        <v>2146</v>
      </c>
      <c r="F151" s="513" t="s">
        <v>2182</v>
      </c>
      <c r="G151" s="512" t="s">
        <v>2415</v>
      </c>
    </row>
    <row r="152" spans="1:7" s="11" customFormat="1" x14ac:dyDescent="0.2">
      <c r="A152" s="512" t="s">
        <v>2413</v>
      </c>
      <c r="B152" s="513" t="s">
        <v>2414</v>
      </c>
      <c r="C152" s="512">
        <f t="shared" si="4"/>
        <v>1</v>
      </c>
      <c r="D152" s="512" t="str">
        <f t="shared" si="5"/>
        <v>TCP-1(M): Number of notified cases of all forms of TB-(i.e. bacteriologically confirmed + clinically diagnosed), includes new and relapse cases-1</v>
      </c>
      <c r="E152" s="513" t="s">
        <v>2146</v>
      </c>
      <c r="F152" s="513" t="s">
        <v>2184</v>
      </c>
      <c r="G152" s="512" t="s">
        <v>2416</v>
      </c>
    </row>
    <row r="153" spans="1:7" s="11" customFormat="1" x14ac:dyDescent="0.2">
      <c r="A153" s="512" t="s">
        <v>2413</v>
      </c>
      <c r="B153" s="513" t="s">
        <v>2414</v>
      </c>
      <c r="C153" s="512">
        <f t="shared" si="4"/>
        <v>2</v>
      </c>
      <c r="D153" s="512" t="str">
        <f t="shared" si="5"/>
        <v>TCP-1(M): Number of notified cases of all forms of TB-(i.e. bacteriologically confirmed + clinically diagnosed), includes new and relapse cases-2</v>
      </c>
      <c r="E153" s="513" t="s">
        <v>2175</v>
      </c>
      <c r="F153" s="513" t="s">
        <v>2176</v>
      </c>
      <c r="G153" s="512" t="s">
        <v>2417</v>
      </c>
    </row>
    <row r="154" spans="1:7" s="11" customFormat="1" x14ac:dyDescent="0.2">
      <c r="A154" s="512" t="s">
        <v>2413</v>
      </c>
      <c r="B154" s="513" t="s">
        <v>2414</v>
      </c>
      <c r="C154" s="512">
        <f t="shared" si="4"/>
        <v>3</v>
      </c>
      <c r="D154" s="512" t="str">
        <f t="shared" si="5"/>
        <v>TCP-1(M): Number of notified cases of all forms of TB-(i.e. bacteriologically confirmed + clinically diagnosed), includes new and relapse cases-3</v>
      </c>
      <c r="E154" s="513" t="s">
        <v>2175</v>
      </c>
      <c r="F154" s="513" t="s">
        <v>2178</v>
      </c>
      <c r="G154" s="512" t="s">
        <v>2418</v>
      </c>
    </row>
    <row r="155" spans="1:7" s="11" customFormat="1" x14ac:dyDescent="0.2">
      <c r="A155" s="512" t="s">
        <v>2413</v>
      </c>
      <c r="B155" s="513" t="s">
        <v>2414</v>
      </c>
      <c r="C155" s="512">
        <f t="shared" si="4"/>
        <v>4</v>
      </c>
      <c r="D155" s="512" t="str">
        <f t="shared" si="5"/>
        <v>TCP-1(M): Number of notified cases of all forms of TB-(i.e. bacteriologically confirmed + clinically diagnosed), includes new and relapse cases-4</v>
      </c>
      <c r="E155" s="513" t="s">
        <v>2419</v>
      </c>
      <c r="F155" s="513" t="s">
        <v>2420</v>
      </c>
      <c r="G155" s="512" t="s">
        <v>2421</v>
      </c>
    </row>
    <row r="156" spans="1:7" s="11" customFormat="1" x14ac:dyDescent="0.2">
      <c r="A156" s="512" t="s">
        <v>2413</v>
      </c>
      <c r="B156" s="513" t="s">
        <v>2414</v>
      </c>
      <c r="C156" s="512">
        <f t="shared" si="4"/>
        <v>5</v>
      </c>
      <c r="D156" s="512" t="str">
        <f t="shared" si="5"/>
        <v>TCP-1(M): Number of notified cases of all forms of TB-(i.e. bacteriologically confirmed + clinically diagnosed), includes new and relapse cases-5</v>
      </c>
      <c r="E156" s="513" t="s">
        <v>2419</v>
      </c>
      <c r="F156" s="513" t="s">
        <v>2422</v>
      </c>
      <c r="G156" s="512" t="s">
        <v>2423</v>
      </c>
    </row>
    <row r="157" spans="1:7" s="11" customFormat="1" x14ac:dyDescent="0.2">
      <c r="A157" s="512" t="s">
        <v>2413</v>
      </c>
      <c r="B157" s="513" t="s">
        <v>2414</v>
      </c>
      <c r="C157" s="512">
        <f t="shared" si="4"/>
        <v>6</v>
      </c>
      <c r="D157" s="512" t="str">
        <f t="shared" si="5"/>
        <v>TCP-1(M): Number of notified cases of all forms of TB-(i.e. bacteriologically confirmed + clinically diagnosed), includes new and relapse cases-6</v>
      </c>
      <c r="E157" s="513" t="s">
        <v>2419</v>
      </c>
      <c r="F157" s="513" t="s">
        <v>2424</v>
      </c>
      <c r="G157" s="512" t="s">
        <v>2425</v>
      </c>
    </row>
    <row r="158" spans="1:7" s="11" customFormat="1" x14ac:dyDescent="0.2">
      <c r="A158" s="512" t="s">
        <v>2413</v>
      </c>
      <c r="B158" s="513" t="s">
        <v>2414</v>
      </c>
      <c r="C158" s="512">
        <f t="shared" si="4"/>
        <v>7</v>
      </c>
      <c r="D158" s="512" t="str">
        <f t="shared" si="5"/>
        <v>TCP-1(M): Number of notified cases of all forms of TB-(i.e. bacteriologically confirmed + clinically diagnosed), includes new and relapse cases-7</v>
      </c>
      <c r="E158" s="513" t="s">
        <v>2283</v>
      </c>
      <c r="F158" s="513" t="s">
        <v>2426</v>
      </c>
      <c r="G158" s="512" t="s">
        <v>2427</v>
      </c>
    </row>
    <row r="159" spans="1:7" s="11" customFormat="1" x14ac:dyDescent="0.2">
      <c r="A159" s="512" t="s">
        <v>2428</v>
      </c>
      <c r="B159" s="513" t="s">
        <v>2429</v>
      </c>
      <c r="C159" s="512">
        <f t="shared" si="4"/>
        <v>0</v>
      </c>
      <c r="D159" s="512" t="str">
        <f t="shared" si="5"/>
        <v>TCP-2(M): Treatment success rate- all forms:  Percentage of TB cases, all forms, bacteriologically confirmed plus clinically diagnosed, successfully treated (cured plus treatment completed) among all TB cases registered for treatment during a specified period, new and relapse cases-0</v>
      </c>
      <c r="E159" s="513" t="s">
        <v>2146</v>
      </c>
      <c r="F159" s="513" t="s">
        <v>2182</v>
      </c>
      <c r="G159" s="512" t="s">
        <v>2430</v>
      </c>
    </row>
    <row r="160" spans="1:7" s="11" customFormat="1" x14ac:dyDescent="0.2">
      <c r="A160" s="512" t="s">
        <v>2428</v>
      </c>
      <c r="B160" s="513" t="s">
        <v>2429</v>
      </c>
      <c r="C160" s="512">
        <f t="shared" ref="C160:C182" si="6">IF(B160=B159,C159+1,0)</f>
        <v>1</v>
      </c>
      <c r="D160" s="512" t="str">
        <f t="shared" ref="D160:D182" si="7">B160&amp;"-"&amp;C160</f>
        <v>TCP-2(M): Treatment success rate- all forms:  Percentage of TB cases, all forms, bacteriologically confirmed plus clinically diagnosed, successfully treated (cured plus treatment completed) among all TB cases registered for treatment during a specified period, new and relapse cases-1</v>
      </c>
      <c r="E160" s="513" t="s">
        <v>2146</v>
      </c>
      <c r="F160" s="513" t="s">
        <v>2184</v>
      </c>
      <c r="G160" s="512" t="s">
        <v>2431</v>
      </c>
    </row>
    <row r="161" spans="1:7" s="11" customFormat="1" x14ac:dyDescent="0.2">
      <c r="A161" s="512" t="s">
        <v>2428</v>
      </c>
      <c r="B161" s="513" t="s">
        <v>2429</v>
      </c>
      <c r="C161" s="512">
        <f t="shared" si="6"/>
        <v>2</v>
      </c>
      <c r="D161" s="51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cases-2</v>
      </c>
      <c r="E161" s="513" t="s">
        <v>2175</v>
      </c>
      <c r="F161" s="513" t="s">
        <v>2176</v>
      </c>
      <c r="G161" s="512" t="s">
        <v>2432</v>
      </c>
    </row>
    <row r="162" spans="1:7" s="11" customFormat="1" x14ac:dyDescent="0.2">
      <c r="A162" s="512" t="s">
        <v>2428</v>
      </c>
      <c r="B162" s="513" t="s">
        <v>2429</v>
      </c>
      <c r="C162" s="512">
        <f t="shared" si="6"/>
        <v>3</v>
      </c>
      <c r="D162" s="51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cases-3</v>
      </c>
      <c r="E162" s="513" t="s">
        <v>2175</v>
      </c>
      <c r="F162" s="513" t="s">
        <v>2178</v>
      </c>
      <c r="G162" s="512" t="s">
        <v>2433</v>
      </c>
    </row>
    <row r="163" spans="1:7" s="11" customFormat="1" x14ac:dyDescent="0.2">
      <c r="A163" s="512" t="s">
        <v>2428</v>
      </c>
      <c r="B163" s="513" t="s">
        <v>2429</v>
      </c>
      <c r="C163" s="512">
        <f t="shared" si="6"/>
        <v>4</v>
      </c>
      <c r="D163" s="51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cases-4</v>
      </c>
      <c r="E163" s="513" t="s">
        <v>2419</v>
      </c>
      <c r="F163" s="513" t="s">
        <v>2420</v>
      </c>
      <c r="G163" s="512" t="s">
        <v>2434</v>
      </c>
    </row>
    <row r="164" spans="1:7" s="11" customFormat="1" x14ac:dyDescent="0.2">
      <c r="A164" s="512" t="s">
        <v>2428</v>
      </c>
      <c r="B164" s="513" t="s">
        <v>2429</v>
      </c>
      <c r="C164" s="512">
        <f t="shared" si="6"/>
        <v>5</v>
      </c>
      <c r="D164" s="51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cases-5</v>
      </c>
      <c r="E164" s="513" t="s">
        <v>2419</v>
      </c>
      <c r="F164" s="513" t="s">
        <v>2422</v>
      </c>
      <c r="G164" s="512" t="s">
        <v>2435</v>
      </c>
    </row>
    <row r="165" spans="1:7" s="11" customFormat="1" x14ac:dyDescent="0.2">
      <c r="A165" s="512" t="s">
        <v>2428</v>
      </c>
      <c r="B165" s="513" t="s">
        <v>2429</v>
      </c>
      <c r="C165" s="512">
        <f t="shared" si="6"/>
        <v>6</v>
      </c>
      <c r="D165" s="512" t="str">
        <f t="shared" si="7"/>
        <v>TCP-2(M): Treatment success rate- all forms:  Percentage of TB cases, all forms, bacteriologically confirmed plus clinically diagnosed, successfully treated (cured plus treatment completed) among all TB cases registered for treatment during a specified period, new and relapse cases-6</v>
      </c>
      <c r="E165" s="513" t="s">
        <v>2419</v>
      </c>
      <c r="F165" s="513" t="s">
        <v>2424</v>
      </c>
      <c r="G165" s="512" t="s">
        <v>2436</v>
      </c>
    </row>
    <row r="166" spans="1:7" s="11" customFormat="1" x14ac:dyDescent="0.2">
      <c r="A166" s="512" t="s">
        <v>2437</v>
      </c>
      <c r="B166" s="513" t="s">
        <v>2438</v>
      </c>
      <c r="C166" s="512">
        <f t="shared" si="6"/>
        <v>0</v>
      </c>
      <c r="D166" s="512" t="str">
        <f t="shared" si="7"/>
        <v>YP-3: Number of adolescent girls and young women (AGYW) who were tested for HIV and received their results during the reporting period-0</v>
      </c>
      <c r="E166" s="513" t="s">
        <v>2146</v>
      </c>
      <c r="F166" s="513" t="s">
        <v>2439</v>
      </c>
      <c r="G166" s="512" t="s">
        <v>2440</v>
      </c>
    </row>
    <row r="167" spans="1:7" s="11" customFormat="1" x14ac:dyDescent="0.2">
      <c r="A167" s="512" t="s">
        <v>2437</v>
      </c>
      <c r="B167" s="513" t="s">
        <v>2438</v>
      </c>
      <c r="C167" s="512">
        <f t="shared" si="6"/>
        <v>1</v>
      </c>
      <c r="D167" s="512" t="str">
        <f t="shared" si="7"/>
        <v>YP-3: Number of adolescent girls and young women (AGYW) who were tested for HIV and received their results during the reporting period-1</v>
      </c>
      <c r="E167" s="513" t="s">
        <v>2146</v>
      </c>
      <c r="F167" s="513" t="s">
        <v>2441</v>
      </c>
      <c r="G167" s="512" t="s">
        <v>2442</v>
      </c>
    </row>
    <row r="168" spans="1:7" s="11" customFormat="1" x14ac:dyDescent="0.2">
      <c r="A168" s="512" t="s">
        <v>2437</v>
      </c>
      <c r="B168" s="513" t="s">
        <v>2438</v>
      </c>
      <c r="C168" s="512">
        <f t="shared" si="6"/>
        <v>2</v>
      </c>
      <c r="D168" s="512" t="str">
        <f t="shared" si="7"/>
        <v>YP-3: Number of adolescent girls and young women (AGYW) who were tested for HIV and received their results during the reporting period-2</v>
      </c>
      <c r="E168" s="513" t="s">
        <v>2146</v>
      </c>
      <c r="F168" s="513" t="s">
        <v>2443</v>
      </c>
      <c r="G168" s="512" t="s">
        <v>2444</v>
      </c>
    </row>
    <row r="169" spans="1:7" s="11" customFormat="1" x14ac:dyDescent="0.2">
      <c r="A169" s="512" t="s">
        <v>2437</v>
      </c>
      <c r="B169" s="513" t="s">
        <v>2438</v>
      </c>
      <c r="C169" s="512">
        <f t="shared" si="6"/>
        <v>3</v>
      </c>
      <c r="D169" s="512" t="str">
        <f t="shared" si="7"/>
        <v>YP-3: Number of adolescent girls and young women (AGYW) who were tested for HIV and received their results during the reporting period-3</v>
      </c>
      <c r="E169" s="513" t="s">
        <v>2419</v>
      </c>
      <c r="F169" s="513" t="s">
        <v>2422</v>
      </c>
      <c r="G169" s="512" t="s">
        <v>2445</v>
      </c>
    </row>
    <row r="170" spans="1:7" s="11" customFormat="1" x14ac:dyDescent="0.2">
      <c r="A170" s="512" t="s">
        <v>2437</v>
      </c>
      <c r="B170" s="513" t="s">
        <v>2438</v>
      </c>
      <c r="C170" s="512">
        <f t="shared" si="6"/>
        <v>4</v>
      </c>
      <c r="D170" s="512" t="str">
        <f t="shared" si="7"/>
        <v>YP-3: Number of adolescent girls and young women (AGYW) who were tested for HIV and received their results during the reporting period-4</v>
      </c>
      <c r="E170" s="513" t="s">
        <v>2419</v>
      </c>
      <c r="F170" s="513" t="s">
        <v>2424</v>
      </c>
      <c r="G170" s="512" t="s">
        <v>2446</v>
      </c>
    </row>
    <row r="171" spans="1:7" s="11" customFormat="1" x14ac:dyDescent="0.2">
      <c r="A171" s="512" t="s">
        <v>2447</v>
      </c>
      <c r="B171" s="513" t="s">
        <v>2448</v>
      </c>
      <c r="C171" s="512">
        <f t="shared" si="6"/>
        <v>0</v>
      </c>
      <c r="D171" s="512" t="str">
        <f t="shared" si="7"/>
        <v>HTS-1: Number of people who were tested for HIV and received their results during the reporting period-0</v>
      </c>
      <c r="E171" s="513" t="s">
        <v>2175</v>
      </c>
      <c r="F171" s="513" t="s">
        <v>2176</v>
      </c>
      <c r="G171" s="512" t="s">
        <v>2449</v>
      </c>
    </row>
    <row r="172" spans="1:7" s="11" customFormat="1" x14ac:dyDescent="0.2">
      <c r="A172" s="512" t="s">
        <v>2447</v>
      </c>
      <c r="B172" s="513" t="s">
        <v>2448</v>
      </c>
      <c r="C172" s="512">
        <f t="shared" si="6"/>
        <v>1</v>
      </c>
      <c r="D172" s="512" t="str">
        <f t="shared" si="7"/>
        <v>HTS-1: Number of people who were tested for HIV and received their results during the reporting period-1</v>
      </c>
      <c r="E172" s="513" t="s">
        <v>2175</v>
      </c>
      <c r="F172" s="513" t="s">
        <v>2178</v>
      </c>
      <c r="G172" s="512" t="s">
        <v>2450</v>
      </c>
    </row>
    <row r="173" spans="1:7" s="11" customFormat="1" x14ac:dyDescent="0.2">
      <c r="A173" s="512" t="s">
        <v>2447</v>
      </c>
      <c r="B173" s="513" t="s">
        <v>2448</v>
      </c>
      <c r="C173" s="512">
        <f t="shared" si="6"/>
        <v>2</v>
      </c>
      <c r="D173" s="512" t="str">
        <f t="shared" si="7"/>
        <v>HTS-1: Number of people who were tested for HIV and received their results during the reporting period-2</v>
      </c>
      <c r="E173" s="513" t="s">
        <v>2419</v>
      </c>
      <c r="F173" s="513" t="s">
        <v>2422</v>
      </c>
      <c r="G173" s="512" t="s">
        <v>2451</v>
      </c>
    </row>
    <row r="174" spans="1:7" s="11" customFormat="1" x14ac:dyDescent="0.2">
      <c r="A174" s="512" t="s">
        <v>2447</v>
      </c>
      <c r="B174" s="513" t="s">
        <v>2448</v>
      </c>
      <c r="C174" s="512">
        <f t="shared" si="6"/>
        <v>3</v>
      </c>
      <c r="D174" s="512" t="str">
        <f t="shared" si="7"/>
        <v>HTS-1: Number of people who were tested for HIV and received their results during the reporting period-3</v>
      </c>
      <c r="E174" s="513" t="s">
        <v>2419</v>
      </c>
      <c r="F174" s="513" t="s">
        <v>2424</v>
      </c>
      <c r="G174" s="512" t="s">
        <v>2452</v>
      </c>
    </row>
    <row r="175" spans="1:7" s="11" customFormat="1" x14ac:dyDescent="0.2">
      <c r="A175" s="512" t="s">
        <v>2453</v>
      </c>
      <c r="B175" s="513" t="s">
        <v>2454</v>
      </c>
      <c r="C175" s="512">
        <f t="shared" si="6"/>
        <v>0</v>
      </c>
      <c r="D175" s="512" t="str">
        <f t="shared" si="7"/>
        <v>TCP-6b: Number of TB cases (all forms) notified among key affected populations/ high risk groups (other than prisoners)-0</v>
      </c>
      <c r="E175" s="513" t="s">
        <v>2334</v>
      </c>
      <c r="F175" s="513" t="s">
        <v>2337</v>
      </c>
      <c r="G175" s="512" t="s">
        <v>2455</v>
      </c>
    </row>
    <row r="176" spans="1:7" s="11" customFormat="1" x14ac:dyDescent="0.2">
      <c r="A176" s="512" t="s">
        <v>2453</v>
      </c>
      <c r="B176" s="513" t="s">
        <v>2454</v>
      </c>
      <c r="C176" s="512">
        <f t="shared" si="6"/>
        <v>1</v>
      </c>
      <c r="D176" s="512" t="str">
        <f t="shared" si="7"/>
        <v>TCP-6b: Number of TB cases (all forms) notified among key affected populations/ high risk groups (other than prisoners)-1</v>
      </c>
      <c r="E176" s="513" t="s">
        <v>2334</v>
      </c>
      <c r="F176" s="513" t="s">
        <v>2343</v>
      </c>
      <c r="G176" s="512" t="s">
        <v>2456</v>
      </c>
    </row>
    <row r="177" spans="1:7" s="11" customFormat="1" x14ac:dyDescent="0.2">
      <c r="A177" s="512" t="s">
        <v>2457</v>
      </c>
      <c r="B177" s="513" t="s">
        <v>2458</v>
      </c>
      <c r="C177" s="512">
        <f t="shared" si="6"/>
        <v>0</v>
      </c>
      <c r="D177" s="512" t="str">
        <f t="shared" si="7"/>
        <v>SPI-2: Percentage of children aged 3–59 months who received the full number of courses of SMC (3 or 4) per  transmission season in the targeted areas-0</v>
      </c>
      <c r="E177" s="513" t="s">
        <v>2175</v>
      </c>
      <c r="F177" s="513" t="s">
        <v>2176</v>
      </c>
      <c r="G177" s="512" t="s">
        <v>2459</v>
      </c>
    </row>
    <row r="178" spans="1:7" s="11" customFormat="1" x14ac:dyDescent="0.2">
      <c r="A178" s="512" t="s">
        <v>2457</v>
      </c>
      <c r="B178" s="513" t="s">
        <v>2458</v>
      </c>
      <c r="C178" s="512">
        <f t="shared" si="6"/>
        <v>1</v>
      </c>
      <c r="D178" s="512" t="str">
        <f t="shared" si="7"/>
        <v>SPI-2: Percentage of children aged 3–59 months who received the full number of courses of SMC (3 or 4) per  transmission season in the targeted areas-1</v>
      </c>
      <c r="E178" s="513" t="s">
        <v>2175</v>
      </c>
      <c r="F178" s="513" t="s">
        <v>2178</v>
      </c>
      <c r="G178" s="512" t="s">
        <v>2460</v>
      </c>
    </row>
    <row r="179" spans="1:7" s="11" customFormat="1" x14ac:dyDescent="0.2">
      <c r="A179" s="512" t="s">
        <v>2461</v>
      </c>
      <c r="B179" s="513" t="s">
        <v>2462</v>
      </c>
      <c r="C179" s="512">
        <f t="shared" si="6"/>
        <v>0</v>
      </c>
      <c r="D179" s="512" t="str">
        <f t="shared" si="7"/>
        <v>TCS-3.1: Percentage of people living with HIV and on ART, who have a suppressed viral load at 12 months (&lt;1000 copies/ml)-0</v>
      </c>
      <c r="E179" s="513" t="s">
        <v>2188</v>
      </c>
      <c r="F179" s="513" t="s">
        <v>2189</v>
      </c>
      <c r="G179" s="512" t="s">
        <v>2463</v>
      </c>
    </row>
    <row r="180" spans="1:7" s="11" customFormat="1" x14ac:dyDescent="0.2">
      <c r="A180" s="512" t="s">
        <v>2461</v>
      </c>
      <c r="B180" s="513" t="s">
        <v>2462</v>
      </c>
      <c r="C180" s="512">
        <f t="shared" si="6"/>
        <v>1</v>
      </c>
      <c r="D180" s="512" t="str">
        <f t="shared" si="7"/>
        <v>TCS-3.1: Percentage of people living with HIV and on ART, who have a suppressed viral load at 12 months (&lt;1000 copies/ml)-1</v>
      </c>
      <c r="E180" s="513" t="s">
        <v>2188</v>
      </c>
      <c r="F180" s="513" t="s">
        <v>2191</v>
      </c>
      <c r="G180" s="512" t="s">
        <v>2464</v>
      </c>
    </row>
    <row r="181" spans="1:7" s="11" customFormat="1" x14ac:dyDescent="0.2">
      <c r="A181" s="512" t="s">
        <v>2461</v>
      </c>
      <c r="B181" s="513" t="s">
        <v>2462</v>
      </c>
      <c r="C181" s="512">
        <f t="shared" si="6"/>
        <v>2</v>
      </c>
      <c r="D181" s="512" t="str">
        <f t="shared" si="7"/>
        <v>TCS-3.1: Percentage of people living with HIV and on ART, who have a suppressed viral load at 12 months (&lt;1000 copies/ml)-2</v>
      </c>
      <c r="E181" s="513" t="s">
        <v>2188</v>
      </c>
      <c r="F181" s="513" t="s">
        <v>2193</v>
      </c>
      <c r="G181" s="512" t="s">
        <v>2465</v>
      </c>
    </row>
    <row r="182" spans="1:7" s="11" customFormat="1" x14ac:dyDescent="0.2">
      <c r="A182" s="512" t="s">
        <v>2461</v>
      </c>
      <c r="B182" s="513" t="s">
        <v>2462</v>
      </c>
      <c r="C182" s="512">
        <f t="shared" si="6"/>
        <v>3</v>
      </c>
      <c r="D182" s="512" t="str">
        <f t="shared" si="7"/>
        <v>TCS-3.1: Percentage of people living with HIV and on ART, who have a suppressed viral load at 12 months (&lt;1000 copies/ml)-3</v>
      </c>
      <c r="E182" s="513" t="s">
        <v>2188</v>
      </c>
      <c r="F182" s="513" t="s">
        <v>2195</v>
      </c>
      <c r="G182" s="512" t="s">
        <v>2466</v>
      </c>
    </row>
  </sheetData>
  <sheetProtection selectLockedCells="1" selectUnlockedCells="1"/>
  <dataValidations count="1">
    <dataValidation type="custom" allowBlank="1" showInputMessage="1" showErrorMessage="1" errorTitle="X-Author for Excel" error="Id and Lookup fields are not editable." promptTitle="X-Author for Excel" sqref="G3:G55 G59:G91 G95:G182">
      <formula1>""</formula1>
    </dataValidation>
  </dataValidations>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D1:Q615"/>
  <sheetViews>
    <sheetView topLeftCell="A16" workbookViewId="0">
      <selection activeCell="I19" sqref="I19"/>
    </sheetView>
  </sheetViews>
  <sheetFormatPr defaultColWidth="8.625" defaultRowHeight="12.75" x14ac:dyDescent="0.2"/>
  <cols>
    <col min="1" max="3" width="8.625" style="11"/>
    <col min="4" max="4" width="20.625" style="11" bestFit="1" customWidth="1"/>
    <col min="5" max="5" width="22.125" style="11" bestFit="1" customWidth="1"/>
    <col min="6" max="6" width="18.625" style="11" bestFit="1" customWidth="1"/>
    <col min="7" max="7" width="8.625" style="11"/>
    <col min="8" max="8" width="8.625" style="11" bestFit="1" customWidth="1"/>
    <col min="9" max="9" width="13" style="11" bestFit="1" customWidth="1"/>
    <col min="10" max="10" width="38.625" style="11" bestFit="1" customWidth="1"/>
    <col min="11" max="11" width="12.625" style="11" bestFit="1" customWidth="1"/>
    <col min="12" max="12" width="12.125" style="11" bestFit="1" customWidth="1"/>
    <col min="13" max="13" width="14" style="11" bestFit="1" customWidth="1"/>
    <col min="14" max="14" width="9.625" style="11" bestFit="1" customWidth="1"/>
    <col min="15" max="15" width="9.125" style="11" bestFit="1" customWidth="1"/>
    <col min="16" max="16384" width="8.625" style="11"/>
  </cols>
  <sheetData>
    <row r="1" spans="4:15" x14ac:dyDescent="0.2">
      <c r="D1" s="8" t="s">
        <v>218</v>
      </c>
    </row>
    <row r="2" spans="4:15" x14ac:dyDescent="0.2">
      <c r="D2" s="512" t="s">
        <v>212</v>
      </c>
      <c r="E2" s="512" t="s">
        <v>214</v>
      </c>
      <c r="F2" s="512" t="s">
        <v>123</v>
      </c>
      <c r="G2" s="512"/>
      <c r="H2" s="512" t="s">
        <v>42</v>
      </c>
      <c r="I2" s="512" t="s">
        <v>31</v>
      </c>
      <c r="J2" s="512" t="s">
        <v>216</v>
      </c>
      <c r="K2" s="512" t="s">
        <v>32</v>
      </c>
      <c r="L2" s="512" t="s">
        <v>33</v>
      </c>
      <c r="M2" s="512" t="s">
        <v>18</v>
      </c>
      <c r="N2" s="512" t="s">
        <v>9</v>
      </c>
      <c r="O2" s="512" t="s">
        <v>62</v>
      </c>
    </row>
    <row r="3" spans="4:15" hidden="1" x14ac:dyDescent="0.2">
      <c r="D3" s="513" t="s">
        <v>211</v>
      </c>
      <c r="E3" s="512" t="s">
        <v>213</v>
      </c>
      <c r="F3" s="513" t="s">
        <v>215</v>
      </c>
      <c r="G3" s="512"/>
      <c r="H3" s="513" t="s">
        <v>103</v>
      </c>
      <c r="I3" s="513" t="s">
        <v>102</v>
      </c>
      <c r="J3" s="512" t="str">
        <f>F3&amp;H3&amp;I3</f>
        <v>[Impact Indicator Name][Category][Disaggregation]</v>
      </c>
      <c r="K3" s="513" t="s">
        <v>50</v>
      </c>
      <c r="L3" s="513" t="s">
        <v>51</v>
      </c>
      <c r="M3" s="513" t="s">
        <v>52</v>
      </c>
      <c r="N3" s="513" t="s">
        <v>91</v>
      </c>
      <c r="O3" s="512" t="s">
        <v>61</v>
      </c>
    </row>
    <row r="4" spans="4:15" x14ac:dyDescent="0.2">
      <c r="D4" s="513" t="s">
        <v>3255</v>
      </c>
      <c r="E4" s="512" t="s">
        <v>3256</v>
      </c>
      <c r="F4" s="513"/>
      <c r="G4" s="512"/>
      <c r="H4" s="513"/>
      <c r="I4" s="513"/>
      <c r="J4" s="512" t="str">
        <f t="shared" ref="J4:J67" si="0">F4&amp;H4&amp;I4</f>
        <v/>
      </c>
      <c r="K4" s="513"/>
      <c r="L4" s="513"/>
      <c r="M4" s="513"/>
      <c r="N4" s="513"/>
      <c r="O4" s="512" t="s">
        <v>1543</v>
      </c>
    </row>
    <row r="5" spans="4:15" x14ac:dyDescent="0.2">
      <c r="D5" s="513" t="s">
        <v>3257</v>
      </c>
      <c r="E5" s="512" t="s">
        <v>3256</v>
      </c>
      <c r="F5" s="513"/>
      <c r="G5" s="512"/>
      <c r="H5" s="513"/>
      <c r="I5" s="513"/>
      <c r="J5" s="512" t="str">
        <f t="shared" si="0"/>
        <v/>
      </c>
      <c r="K5" s="513"/>
      <c r="L5" s="513"/>
      <c r="M5" s="513"/>
      <c r="N5" s="513"/>
      <c r="O5" s="512" t="s">
        <v>1544</v>
      </c>
    </row>
    <row r="6" spans="4:15" x14ac:dyDescent="0.2">
      <c r="D6" s="513" t="s">
        <v>3258</v>
      </c>
      <c r="E6" s="512" t="s">
        <v>3256</v>
      </c>
      <c r="F6" s="513"/>
      <c r="G6" s="512"/>
      <c r="H6" s="513"/>
      <c r="I6" s="513"/>
      <c r="J6" s="512" t="str">
        <f t="shared" si="0"/>
        <v/>
      </c>
      <c r="K6" s="513"/>
      <c r="L6" s="513"/>
      <c r="M6" s="513"/>
      <c r="N6" s="513"/>
      <c r="O6" s="512" t="s">
        <v>1545</v>
      </c>
    </row>
    <row r="7" spans="4:15" x14ac:dyDescent="0.2">
      <c r="D7" s="513" t="s">
        <v>3259</v>
      </c>
      <c r="E7" s="512" t="s">
        <v>3256</v>
      </c>
      <c r="F7" s="513"/>
      <c r="G7" s="512"/>
      <c r="H7" s="513"/>
      <c r="I7" s="513"/>
      <c r="J7" s="512" t="str">
        <f t="shared" si="0"/>
        <v/>
      </c>
      <c r="K7" s="513"/>
      <c r="L7" s="513"/>
      <c r="M7" s="513"/>
      <c r="N7" s="513"/>
      <c r="O7" s="512" t="s">
        <v>1546</v>
      </c>
    </row>
    <row r="8" spans="4:15" x14ac:dyDescent="0.2">
      <c r="D8" s="513" t="s">
        <v>3260</v>
      </c>
      <c r="E8" s="512" t="s">
        <v>3256</v>
      </c>
      <c r="F8" s="513"/>
      <c r="G8" s="512"/>
      <c r="H8" s="513"/>
      <c r="I8" s="513"/>
      <c r="J8" s="512" t="str">
        <f t="shared" si="0"/>
        <v/>
      </c>
      <c r="K8" s="513"/>
      <c r="L8" s="513"/>
      <c r="M8" s="513"/>
      <c r="N8" s="513"/>
      <c r="O8" s="512" t="s">
        <v>1547</v>
      </c>
    </row>
    <row r="9" spans="4:15" x14ac:dyDescent="0.2">
      <c r="D9" s="513" t="s">
        <v>3261</v>
      </c>
      <c r="E9" s="512" t="s">
        <v>3256</v>
      </c>
      <c r="F9" s="513"/>
      <c r="G9" s="512"/>
      <c r="H9" s="513"/>
      <c r="I9" s="513"/>
      <c r="J9" s="512" t="str">
        <f t="shared" si="0"/>
        <v/>
      </c>
      <c r="K9" s="513"/>
      <c r="L9" s="513"/>
      <c r="M9" s="513"/>
      <c r="N9" s="513"/>
      <c r="O9" s="512" t="s">
        <v>1548</v>
      </c>
    </row>
    <row r="10" spans="4:15" x14ac:dyDescent="0.2">
      <c r="D10" s="513" t="s">
        <v>3262</v>
      </c>
      <c r="E10" s="512" t="s">
        <v>3256</v>
      </c>
      <c r="F10" s="513"/>
      <c r="G10" s="512"/>
      <c r="H10" s="513"/>
      <c r="I10" s="513"/>
      <c r="J10" s="512" t="str">
        <f t="shared" si="0"/>
        <v/>
      </c>
      <c r="K10" s="513"/>
      <c r="L10" s="513"/>
      <c r="M10" s="513"/>
      <c r="N10" s="513"/>
      <c r="O10" s="512" t="s">
        <v>1549</v>
      </c>
    </row>
    <row r="11" spans="4:15" x14ac:dyDescent="0.2">
      <c r="D11" s="513" t="s">
        <v>3263</v>
      </c>
      <c r="E11" s="512" t="s">
        <v>3256</v>
      </c>
      <c r="F11" s="513"/>
      <c r="G11" s="512"/>
      <c r="H11" s="513"/>
      <c r="I11" s="513"/>
      <c r="J11" s="512" t="str">
        <f t="shared" si="0"/>
        <v/>
      </c>
      <c r="K11" s="513"/>
      <c r="L11" s="513"/>
      <c r="M11" s="513"/>
      <c r="N11" s="513"/>
      <c r="O11" s="512" t="s">
        <v>1550</v>
      </c>
    </row>
    <row r="12" spans="4:15" x14ac:dyDescent="0.2">
      <c r="D12" s="513" t="s">
        <v>3264</v>
      </c>
      <c r="E12" s="512" t="s">
        <v>3256</v>
      </c>
      <c r="F12" s="513"/>
      <c r="G12" s="512"/>
      <c r="H12" s="513"/>
      <c r="I12" s="513"/>
      <c r="J12" s="512" t="str">
        <f t="shared" si="0"/>
        <v/>
      </c>
      <c r="K12" s="513"/>
      <c r="L12" s="513"/>
      <c r="M12" s="513"/>
      <c r="N12" s="513"/>
      <c r="O12" s="512" t="s">
        <v>1551</v>
      </c>
    </row>
    <row r="13" spans="4:15" x14ac:dyDescent="0.2">
      <c r="D13" s="513" t="s">
        <v>3265</v>
      </c>
      <c r="E13" s="512" t="s">
        <v>3256</v>
      </c>
      <c r="F13" s="513"/>
      <c r="G13" s="512"/>
      <c r="H13" s="513"/>
      <c r="I13" s="513"/>
      <c r="J13" s="512" t="str">
        <f t="shared" si="0"/>
        <v/>
      </c>
      <c r="K13" s="513"/>
      <c r="L13" s="513"/>
      <c r="M13" s="513"/>
      <c r="N13" s="513"/>
      <c r="O13" s="512" t="s">
        <v>1552</v>
      </c>
    </row>
    <row r="14" spans="4:15" x14ac:dyDescent="0.2">
      <c r="D14" s="513" t="s">
        <v>3266</v>
      </c>
      <c r="E14" s="512" t="s">
        <v>3267</v>
      </c>
      <c r="F14" s="513"/>
      <c r="G14" s="512"/>
      <c r="H14" s="513"/>
      <c r="I14" s="513"/>
      <c r="J14" s="512" t="str">
        <f t="shared" si="0"/>
        <v/>
      </c>
      <c r="K14" s="513"/>
      <c r="L14" s="513"/>
      <c r="M14" s="513"/>
      <c r="N14" s="513"/>
      <c r="O14" s="512" t="s">
        <v>1553</v>
      </c>
    </row>
    <row r="15" spans="4:15" x14ac:dyDescent="0.2">
      <c r="D15" s="513" t="s">
        <v>3268</v>
      </c>
      <c r="E15" s="512" t="s">
        <v>3267</v>
      </c>
      <c r="F15" s="513"/>
      <c r="G15" s="512"/>
      <c r="H15" s="513"/>
      <c r="I15" s="513"/>
      <c r="J15" s="512" t="str">
        <f t="shared" si="0"/>
        <v/>
      </c>
      <c r="K15" s="513"/>
      <c r="L15" s="513"/>
      <c r="M15" s="513"/>
      <c r="N15" s="513"/>
      <c r="O15" s="512" t="s">
        <v>1554</v>
      </c>
    </row>
    <row r="16" spans="4:15" x14ac:dyDescent="0.2">
      <c r="D16" s="513" t="s">
        <v>3269</v>
      </c>
      <c r="E16" s="512" t="s">
        <v>3267</v>
      </c>
      <c r="F16" s="513"/>
      <c r="G16" s="512"/>
      <c r="H16" s="513"/>
      <c r="I16" s="513"/>
      <c r="J16" s="512" t="str">
        <f t="shared" si="0"/>
        <v/>
      </c>
      <c r="K16" s="513"/>
      <c r="L16" s="513"/>
      <c r="M16" s="513"/>
      <c r="N16" s="513"/>
      <c r="O16" s="512" t="s">
        <v>1555</v>
      </c>
    </row>
    <row r="17" spans="4:15" x14ac:dyDescent="0.2">
      <c r="D17" s="513" t="s">
        <v>3270</v>
      </c>
      <c r="E17" s="512" t="s">
        <v>3267</v>
      </c>
      <c r="F17" s="513"/>
      <c r="G17" s="512"/>
      <c r="H17" s="513"/>
      <c r="I17" s="513"/>
      <c r="J17" s="512" t="str">
        <f t="shared" si="0"/>
        <v/>
      </c>
      <c r="K17" s="513"/>
      <c r="L17" s="513"/>
      <c r="M17" s="513"/>
      <c r="N17" s="513"/>
      <c r="O17" s="512" t="s">
        <v>1556</v>
      </c>
    </row>
    <row r="18" spans="4:15" x14ac:dyDescent="0.2">
      <c r="D18" s="513" t="s">
        <v>3271</v>
      </c>
      <c r="E18" s="512" t="s">
        <v>3267</v>
      </c>
      <c r="F18" s="513"/>
      <c r="G18" s="512"/>
      <c r="H18" s="513"/>
      <c r="I18" s="513"/>
      <c r="J18" s="512" t="str">
        <f t="shared" si="0"/>
        <v/>
      </c>
      <c r="K18" s="513"/>
      <c r="L18" s="513"/>
      <c r="M18" s="513"/>
      <c r="N18" s="513"/>
      <c r="O18" s="512" t="s">
        <v>1557</v>
      </c>
    </row>
    <row r="19" spans="4:15" x14ac:dyDescent="0.2">
      <c r="D19" s="513" t="s">
        <v>3272</v>
      </c>
      <c r="E19" s="512" t="s">
        <v>3267</v>
      </c>
      <c r="F19" s="513"/>
      <c r="G19" s="512"/>
      <c r="H19" s="513"/>
      <c r="I19" s="513"/>
      <c r="J19" s="512" t="str">
        <f t="shared" si="0"/>
        <v/>
      </c>
      <c r="K19" s="513"/>
      <c r="L19" s="513"/>
      <c r="M19" s="513"/>
      <c r="N19" s="513"/>
      <c r="O19" s="512" t="s">
        <v>1558</v>
      </c>
    </row>
    <row r="20" spans="4:15" x14ac:dyDescent="0.2">
      <c r="D20" s="513" t="s">
        <v>3273</v>
      </c>
      <c r="E20" s="512" t="s">
        <v>3267</v>
      </c>
      <c r="F20" s="513"/>
      <c r="G20" s="512"/>
      <c r="H20" s="513"/>
      <c r="I20" s="513"/>
      <c r="J20" s="512" t="str">
        <f t="shared" si="0"/>
        <v/>
      </c>
      <c r="K20" s="513"/>
      <c r="L20" s="513"/>
      <c r="M20" s="513"/>
      <c r="N20" s="513"/>
      <c r="O20" s="512" t="s">
        <v>1559</v>
      </c>
    </row>
    <row r="21" spans="4:15" x14ac:dyDescent="0.2">
      <c r="D21" s="513" t="s">
        <v>3274</v>
      </c>
      <c r="E21" s="512" t="s">
        <v>3267</v>
      </c>
      <c r="F21" s="513"/>
      <c r="G21" s="512"/>
      <c r="H21" s="513"/>
      <c r="I21" s="513"/>
      <c r="J21" s="512" t="str">
        <f t="shared" si="0"/>
        <v/>
      </c>
      <c r="K21" s="513"/>
      <c r="L21" s="513"/>
      <c r="M21" s="513"/>
      <c r="N21" s="513"/>
      <c r="O21" s="512" t="s">
        <v>1560</v>
      </c>
    </row>
    <row r="22" spans="4:15" x14ac:dyDescent="0.2">
      <c r="D22" s="513" t="s">
        <v>3275</v>
      </c>
      <c r="E22" s="512" t="s">
        <v>3267</v>
      </c>
      <c r="F22" s="513"/>
      <c r="G22" s="512"/>
      <c r="H22" s="513"/>
      <c r="I22" s="513"/>
      <c r="J22" s="512" t="str">
        <f t="shared" si="0"/>
        <v/>
      </c>
      <c r="K22" s="513"/>
      <c r="L22" s="513"/>
      <c r="M22" s="513"/>
      <c r="N22" s="513"/>
      <c r="O22" s="512" t="s">
        <v>1561</v>
      </c>
    </row>
    <row r="23" spans="4:15" x14ac:dyDescent="0.2">
      <c r="D23" s="513" t="s">
        <v>3276</v>
      </c>
      <c r="E23" s="512" t="s">
        <v>3267</v>
      </c>
      <c r="F23" s="513"/>
      <c r="G23" s="512"/>
      <c r="H23" s="513"/>
      <c r="I23" s="513"/>
      <c r="J23" s="512" t="str">
        <f t="shared" si="0"/>
        <v/>
      </c>
      <c r="K23" s="513"/>
      <c r="L23" s="513"/>
      <c r="M23" s="513"/>
      <c r="N23" s="513"/>
      <c r="O23" s="512" t="s">
        <v>1562</v>
      </c>
    </row>
    <row r="24" spans="4:15" x14ac:dyDescent="0.2">
      <c r="D24" s="513" t="s">
        <v>3277</v>
      </c>
      <c r="E24" s="512" t="s">
        <v>3278</v>
      </c>
      <c r="F24" s="513"/>
      <c r="G24" s="512"/>
      <c r="H24" s="513"/>
      <c r="I24" s="513"/>
      <c r="J24" s="512" t="str">
        <f t="shared" si="0"/>
        <v/>
      </c>
      <c r="K24" s="513"/>
      <c r="L24" s="513"/>
      <c r="M24" s="513"/>
      <c r="N24" s="513"/>
      <c r="O24" s="512" t="s">
        <v>1563</v>
      </c>
    </row>
    <row r="25" spans="4:15" x14ac:dyDescent="0.2">
      <c r="D25" s="513" t="s">
        <v>3279</v>
      </c>
      <c r="E25" s="512" t="s">
        <v>3278</v>
      </c>
      <c r="F25" s="513"/>
      <c r="G25" s="512"/>
      <c r="H25" s="513"/>
      <c r="I25" s="513"/>
      <c r="J25" s="512" t="str">
        <f t="shared" si="0"/>
        <v/>
      </c>
      <c r="K25" s="513"/>
      <c r="L25" s="513"/>
      <c r="M25" s="513"/>
      <c r="N25" s="513"/>
      <c r="O25" s="512" t="s">
        <v>1564</v>
      </c>
    </row>
    <row r="26" spans="4:15" x14ac:dyDescent="0.2">
      <c r="D26" s="513" t="s">
        <v>3280</v>
      </c>
      <c r="E26" s="512" t="s">
        <v>3278</v>
      </c>
      <c r="F26" s="513"/>
      <c r="G26" s="512"/>
      <c r="H26" s="513"/>
      <c r="I26" s="513"/>
      <c r="J26" s="512" t="str">
        <f t="shared" si="0"/>
        <v/>
      </c>
      <c r="K26" s="513"/>
      <c r="L26" s="513"/>
      <c r="M26" s="513"/>
      <c r="N26" s="513"/>
      <c r="O26" s="512" t="s">
        <v>1565</v>
      </c>
    </row>
    <row r="27" spans="4:15" x14ac:dyDescent="0.2">
      <c r="D27" s="513" t="s">
        <v>3281</v>
      </c>
      <c r="E27" s="512" t="s">
        <v>3278</v>
      </c>
      <c r="F27" s="513"/>
      <c r="G27" s="512"/>
      <c r="H27" s="513"/>
      <c r="I27" s="513"/>
      <c r="J27" s="512" t="str">
        <f t="shared" si="0"/>
        <v/>
      </c>
      <c r="K27" s="513"/>
      <c r="L27" s="513"/>
      <c r="M27" s="513"/>
      <c r="N27" s="513"/>
      <c r="O27" s="512" t="s">
        <v>1566</v>
      </c>
    </row>
    <row r="28" spans="4:15" x14ac:dyDescent="0.2">
      <c r="D28" s="513" t="s">
        <v>3282</v>
      </c>
      <c r="E28" s="512" t="s">
        <v>3278</v>
      </c>
      <c r="F28" s="513"/>
      <c r="G28" s="512"/>
      <c r="H28" s="513"/>
      <c r="I28" s="513"/>
      <c r="J28" s="512" t="str">
        <f t="shared" si="0"/>
        <v/>
      </c>
      <c r="K28" s="513"/>
      <c r="L28" s="513"/>
      <c r="M28" s="513"/>
      <c r="N28" s="513"/>
      <c r="O28" s="512" t="s">
        <v>1567</v>
      </c>
    </row>
    <row r="29" spans="4:15" x14ac:dyDescent="0.2">
      <c r="D29" s="513" t="s">
        <v>3283</v>
      </c>
      <c r="E29" s="512" t="s">
        <v>3278</v>
      </c>
      <c r="F29" s="513"/>
      <c r="G29" s="512"/>
      <c r="H29" s="513"/>
      <c r="I29" s="513"/>
      <c r="J29" s="512" t="str">
        <f t="shared" si="0"/>
        <v/>
      </c>
      <c r="K29" s="513"/>
      <c r="L29" s="513"/>
      <c r="M29" s="513"/>
      <c r="N29" s="513"/>
      <c r="O29" s="512" t="s">
        <v>1568</v>
      </c>
    </row>
    <row r="30" spans="4:15" x14ac:dyDescent="0.2">
      <c r="D30" s="513" t="s">
        <v>3284</v>
      </c>
      <c r="E30" s="512" t="s">
        <v>3278</v>
      </c>
      <c r="F30" s="513"/>
      <c r="G30" s="512"/>
      <c r="H30" s="513"/>
      <c r="I30" s="513"/>
      <c r="J30" s="512" t="str">
        <f t="shared" si="0"/>
        <v/>
      </c>
      <c r="K30" s="513"/>
      <c r="L30" s="513"/>
      <c r="M30" s="513"/>
      <c r="N30" s="513"/>
      <c r="O30" s="512" t="s">
        <v>1569</v>
      </c>
    </row>
    <row r="31" spans="4:15" x14ac:dyDescent="0.2">
      <c r="D31" s="513" t="s">
        <v>3285</v>
      </c>
      <c r="E31" s="512" t="s">
        <v>3278</v>
      </c>
      <c r="F31" s="513"/>
      <c r="G31" s="512"/>
      <c r="H31" s="513"/>
      <c r="I31" s="513"/>
      <c r="J31" s="512" t="str">
        <f t="shared" si="0"/>
        <v/>
      </c>
      <c r="K31" s="513"/>
      <c r="L31" s="513"/>
      <c r="M31" s="513"/>
      <c r="N31" s="513"/>
      <c r="O31" s="512" t="s">
        <v>1570</v>
      </c>
    </row>
    <row r="32" spans="4:15" x14ac:dyDescent="0.2">
      <c r="D32" s="513" t="s">
        <v>3286</v>
      </c>
      <c r="E32" s="512" t="s">
        <v>3278</v>
      </c>
      <c r="F32" s="513"/>
      <c r="G32" s="512"/>
      <c r="H32" s="513"/>
      <c r="I32" s="513"/>
      <c r="J32" s="512" t="str">
        <f t="shared" si="0"/>
        <v/>
      </c>
      <c r="K32" s="513"/>
      <c r="L32" s="513"/>
      <c r="M32" s="513"/>
      <c r="N32" s="513"/>
      <c r="O32" s="512" t="s">
        <v>1571</v>
      </c>
    </row>
    <row r="33" spans="4:15" x14ac:dyDescent="0.2">
      <c r="D33" s="513" t="s">
        <v>3287</v>
      </c>
      <c r="E33" s="512" t="s">
        <v>3278</v>
      </c>
      <c r="F33" s="513"/>
      <c r="G33" s="512"/>
      <c r="H33" s="513"/>
      <c r="I33" s="513"/>
      <c r="J33" s="512" t="str">
        <f t="shared" si="0"/>
        <v/>
      </c>
      <c r="K33" s="513"/>
      <c r="L33" s="513"/>
      <c r="M33" s="513"/>
      <c r="N33" s="513"/>
      <c r="O33" s="512" t="s">
        <v>1572</v>
      </c>
    </row>
    <row r="34" spans="4:15" x14ac:dyDescent="0.2">
      <c r="D34" s="513" t="s">
        <v>3288</v>
      </c>
      <c r="E34" s="512" t="s">
        <v>3289</v>
      </c>
      <c r="F34" s="513"/>
      <c r="G34" s="512"/>
      <c r="H34" s="513"/>
      <c r="I34" s="513"/>
      <c r="J34" s="512" t="str">
        <f t="shared" si="0"/>
        <v/>
      </c>
      <c r="K34" s="513"/>
      <c r="L34" s="513"/>
      <c r="M34" s="513"/>
      <c r="N34" s="513"/>
      <c r="O34" s="512" t="s">
        <v>1573</v>
      </c>
    </row>
    <row r="35" spans="4:15" x14ac:dyDescent="0.2">
      <c r="D35" s="513" t="s">
        <v>3290</v>
      </c>
      <c r="E35" s="512" t="s">
        <v>3289</v>
      </c>
      <c r="F35" s="513"/>
      <c r="G35" s="512"/>
      <c r="H35" s="513"/>
      <c r="I35" s="513"/>
      <c r="J35" s="512" t="str">
        <f t="shared" si="0"/>
        <v/>
      </c>
      <c r="K35" s="513"/>
      <c r="L35" s="513"/>
      <c r="M35" s="513"/>
      <c r="N35" s="513"/>
      <c r="O35" s="512" t="s">
        <v>1574</v>
      </c>
    </row>
    <row r="36" spans="4:15" x14ac:dyDescent="0.2">
      <c r="D36" s="513" t="s">
        <v>3291</v>
      </c>
      <c r="E36" s="512" t="s">
        <v>3289</v>
      </c>
      <c r="F36" s="513"/>
      <c r="G36" s="512"/>
      <c r="H36" s="513"/>
      <c r="I36" s="513"/>
      <c r="J36" s="512" t="str">
        <f t="shared" si="0"/>
        <v/>
      </c>
      <c r="K36" s="513"/>
      <c r="L36" s="513"/>
      <c r="M36" s="513"/>
      <c r="N36" s="513"/>
      <c r="O36" s="512" t="s">
        <v>1575</v>
      </c>
    </row>
    <row r="37" spans="4:15" x14ac:dyDescent="0.2">
      <c r="D37" s="513" t="s">
        <v>3292</v>
      </c>
      <c r="E37" s="512" t="s">
        <v>3289</v>
      </c>
      <c r="F37" s="513"/>
      <c r="G37" s="512"/>
      <c r="H37" s="513"/>
      <c r="I37" s="513"/>
      <c r="J37" s="512" t="str">
        <f t="shared" si="0"/>
        <v/>
      </c>
      <c r="K37" s="513"/>
      <c r="L37" s="513"/>
      <c r="M37" s="513"/>
      <c r="N37" s="513"/>
      <c r="O37" s="512" t="s">
        <v>1576</v>
      </c>
    </row>
    <row r="38" spans="4:15" x14ac:dyDescent="0.2">
      <c r="D38" s="513" t="s">
        <v>3293</v>
      </c>
      <c r="E38" s="512" t="s">
        <v>3289</v>
      </c>
      <c r="F38" s="513"/>
      <c r="G38" s="512"/>
      <c r="H38" s="513"/>
      <c r="I38" s="513"/>
      <c r="J38" s="512" t="str">
        <f t="shared" si="0"/>
        <v/>
      </c>
      <c r="K38" s="513"/>
      <c r="L38" s="513"/>
      <c r="M38" s="513"/>
      <c r="N38" s="513"/>
      <c r="O38" s="512" t="s">
        <v>1577</v>
      </c>
    </row>
    <row r="39" spans="4:15" x14ac:dyDescent="0.2">
      <c r="D39" s="513" t="s">
        <v>3294</v>
      </c>
      <c r="E39" s="512" t="s">
        <v>3289</v>
      </c>
      <c r="F39" s="513"/>
      <c r="G39" s="512"/>
      <c r="H39" s="513"/>
      <c r="I39" s="513"/>
      <c r="J39" s="512" t="str">
        <f t="shared" si="0"/>
        <v/>
      </c>
      <c r="K39" s="513"/>
      <c r="L39" s="513"/>
      <c r="M39" s="513"/>
      <c r="N39" s="513"/>
      <c r="O39" s="512" t="s">
        <v>1578</v>
      </c>
    </row>
    <row r="40" spans="4:15" x14ac:dyDescent="0.2">
      <c r="D40" s="513" t="s">
        <v>3295</v>
      </c>
      <c r="E40" s="512" t="s">
        <v>3289</v>
      </c>
      <c r="F40" s="513"/>
      <c r="G40" s="512"/>
      <c r="H40" s="513"/>
      <c r="I40" s="513"/>
      <c r="J40" s="512" t="str">
        <f t="shared" si="0"/>
        <v/>
      </c>
      <c r="K40" s="513"/>
      <c r="L40" s="513"/>
      <c r="M40" s="513"/>
      <c r="N40" s="513"/>
      <c r="O40" s="512" t="s">
        <v>1579</v>
      </c>
    </row>
    <row r="41" spans="4:15" x14ac:dyDescent="0.2">
      <c r="D41" s="513" t="s">
        <v>3296</v>
      </c>
      <c r="E41" s="512" t="s">
        <v>3289</v>
      </c>
      <c r="F41" s="513"/>
      <c r="G41" s="512"/>
      <c r="H41" s="513"/>
      <c r="I41" s="513"/>
      <c r="J41" s="512" t="str">
        <f t="shared" si="0"/>
        <v/>
      </c>
      <c r="K41" s="513"/>
      <c r="L41" s="513"/>
      <c r="M41" s="513"/>
      <c r="N41" s="513"/>
      <c r="O41" s="512" t="s">
        <v>1580</v>
      </c>
    </row>
    <row r="42" spans="4:15" x14ac:dyDescent="0.2">
      <c r="D42" s="513" t="s">
        <v>3297</v>
      </c>
      <c r="E42" s="512" t="s">
        <v>3289</v>
      </c>
      <c r="F42" s="513"/>
      <c r="G42" s="512"/>
      <c r="H42" s="513"/>
      <c r="I42" s="513"/>
      <c r="J42" s="512" t="str">
        <f t="shared" si="0"/>
        <v/>
      </c>
      <c r="K42" s="513"/>
      <c r="L42" s="513"/>
      <c r="M42" s="513"/>
      <c r="N42" s="513"/>
      <c r="O42" s="512" t="s">
        <v>1581</v>
      </c>
    </row>
    <row r="43" spans="4:15" x14ac:dyDescent="0.2">
      <c r="D43" s="513" t="s">
        <v>3298</v>
      </c>
      <c r="E43" s="512" t="s">
        <v>3289</v>
      </c>
      <c r="F43" s="513"/>
      <c r="G43" s="512"/>
      <c r="H43" s="513"/>
      <c r="I43" s="513"/>
      <c r="J43" s="512" t="str">
        <f t="shared" si="0"/>
        <v/>
      </c>
      <c r="K43" s="513"/>
      <c r="L43" s="513"/>
      <c r="M43" s="513"/>
      <c r="N43" s="513"/>
      <c r="O43" s="512" t="s">
        <v>1582</v>
      </c>
    </row>
    <row r="44" spans="4:15" x14ac:dyDescent="0.2">
      <c r="D44" s="513" t="s">
        <v>3299</v>
      </c>
      <c r="E44" s="512" t="s">
        <v>3300</v>
      </c>
      <c r="F44" s="513"/>
      <c r="G44" s="512"/>
      <c r="H44" s="513"/>
      <c r="I44" s="513"/>
      <c r="J44" s="512" t="str">
        <f t="shared" si="0"/>
        <v/>
      </c>
      <c r="K44" s="513"/>
      <c r="L44" s="513"/>
      <c r="M44" s="513"/>
      <c r="N44" s="513"/>
      <c r="O44" s="512" t="s">
        <v>1583</v>
      </c>
    </row>
    <row r="45" spans="4:15" x14ac:dyDescent="0.2">
      <c r="D45" s="513" t="s">
        <v>3301</v>
      </c>
      <c r="E45" s="512" t="s">
        <v>3300</v>
      </c>
      <c r="F45" s="513"/>
      <c r="G45" s="512"/>
      <c r="H45" s="513"/>
      <c r="I45" s="513"/>
      <c r="J45" s="512" t="str">
        <f t="shared" si="0"/>
        <v/>
      </c>
      <c r="K45" s="513"/>
      <c r="L45" s="513"/>
      <c r="M45" s="513"/>
      <c r="N45" s="513"/>
      <c r="O45" s="512" t="s">
        <v>1584</v>
      </c>
    </row>
    <row r="46" spans="4:15" x14ac:dyDescent="0.2">
      <c r="D46" s="513" t="s">
        <v>3302</v>
      </c>
      <c r="E46" s="512" t="s">
        <v>3300</v>
      </c>
      <c r="F46" s="513"/>
      <c r="G46" s="512"/>
      <c r="H46" s="513"/>
      <c r="I46" s="513"/>
      <c r="J46" s="512" t="str">
        <f t="shared" si="0"/>
        <v/>
      </c>
      <c r="K46" s="513"/>
      <c r="L46" s="513"/>
      <c r="M46" s="513"/>
      <c r="N46" s="513"/>
      <c r="O46" s="512" t="s">
        <v>1585</v>
      </c>
    </row>
    <row r="47" spans="4:15" x14ac:dyDescent="0.2">
      <c r="D47" s="513" t="s">
        <v>3303</v>
      </c>
      <c r="E47" s="512" t="s">
        <v>3300</v>
      </c>
      <c r="F47" s="513"/>
      <c r="G47" s="512"/>
      <c r="H47" s="513"/>
      <c r="I47" s="513"/>
      <c r="J47" s="512" t="str">
        <f t="shared" si="0"/>
        <v/>
      </c>
      <c r="K47" s="513"/>
      <c r="L47" s="513"/>
      <c r="M47" s="513"/>
      <c r="N47" s="513"/>
      <c r="O47" s="512" t="s">
        <v>1586</v>
      </c>
    </row>
    <row r="48" spans="4:15" x14ac:dyDescent="0.2">
      <c r="D48" s="513" t="s">
        <v>3304</v>
      </c>
      <c r="E48" s="512" t="s">
        <v>3300</v>
      </c>
      <c r="F48" s="513"/>
      <c r="G48" s="512"/>
      <c r="H48" s="513"/>
      <c r="I48" s="513"/>
      <c r="J48" s="512" t="str">
        <f t="shared" si="0"/>
        <v/>
      </c>
      <c r="K48" s="513"/>
      <c r="L48" s="513"/>
      <c r="M48" s="513"/>
      <c r="N48" s="513"/>
      <c r="O48" s="512" t="s">
        <v>1587</v>
      </c>
    </row>
    <row r="49" spans="4:15" x14ac:dyDescent="0.2">
      <c r="D49" s="513" t="s">
        <v>3305</v>
      </c>
      <c r="E49" s="512" t="s">
        <v>3300</v>
      </c>
      <c r="F49" s="513"/>
      <c r="G49" s="512"/>
      <c r="H49" s="513"/>
      <c r="I49" s="513"/>
      <c r="J49" s="512" t="str">
        <f t="shared" si="0"/>
        <v/>
      </c>
      <c r="K49" s="513"/>
      <c r="L49" s="513"/>
      <c r="M49" s="513"/>
      <c r="N49" s="513"/>
      <c r="O49" s="512" t="s">
        <v>1588</v>
      </c>
    </row>
    <row r="50" spans="4:15" x14ac:dyDescent="0.2">
      <c r="D50" s="513" t="s">
        <v>3306</v>
      </c>
      <c r="E50" s="512" t="s">
        <v>3300</v>
      </c>
      <c r="F50" s="513"/>
      <c r="G50" s="512"/>
      <c r="H50" s="513"/>
      <c r="I50" s="513"/>
      <c r="J50" s="512" t="str">
        <f t="shared" si="0"/>
        <v/>
      </c>
      <c r="K50" s="513"/>
      <c r="L50" s="513"/>
      <c r="M50" s="513"/>
      <c r="N50" s="513"/>
      <c r="O50" s="512" t="s">
        <v>1589</v>
      </c>
    </row>
    <row r="51" spans="4:15" x14ac:dyDescent="0.2">
      <c r="D51" s="513" t="s">
        <v>3307</v>
      </c>
      <c r="E51" s="512" t="s">
        <v>3300</v>
      </c>
      <c r="F51" s="513"/>
      <c r="G51" s="512"/>
      <c r="H51" s="513"/>
      <c r="I51" s="513"/>
      <c r="J51" s="512" t="str">
        <f t="shared" si="0"/>
        <v/>
      </c>
      <c r="K51" s="513"/>
      <c r="L51" s="513"/>
      <c r="M51" s="513"/>
      <c r="N51" s="513"/>
      <c r="O51" s="512" t="s">
        <v>1590</v>
      </c>
    </row>
    <row r="52" spans="4:15" x14ac:dyDescent="0.2">
      <c r="D52" s="513" t="s">
        <v>3308</v>
      </c>
      <c r="E52" s="512" t="s">
        <v>3300</v>
      </c>
      <c r="F52" s="513"/>
      <c r="G52" s="512"/>
      <c r="H52" s="513"/>
      <c r="I52" s="513"/>
      <c r="J52" s="512" t="str">
        <f t="shared" si="0"/>
        <v/>
      </c>
      <c r="K52" s="513"/>
      <c r="L52" s="513"/>
      <c r="M52" s="513"/>
      <c r="N52" s="513"/>
      <c r="O52" s="512" t="s">
        <v>1591</v>
      </c>
    </row>
    <row r="53" spans="4:15" x14ac:dyDescent="0.2">
      <c r="D53" s="513" t="s">
        <v>3309</v>
      </c>
      <c r="E53" s="512" t="s">
        <v>3300</v>
      </c>
      <c r="F53" s="513"/>
      <c r="G53" s="512"/>
      <c r="H53" s="513"/>
      <c r="I53" s="513"/>
      <c r="J53" s="512" t="str">
        <f t="shared" si="0"/>
        <v/>
      </c>
      <c r="K53" s="513"/>
      <c r="L53" s="513"/>
      <c r="M53" s="513"/>
      <c r="N53" s="513"/>
      <c r="O53" s="512" t="s">
        <v>1592</v>
      </c>
    </row>
    <row r="54" spans="4:15" x14ac:dyDescent="0.2">
      <c r="D54" s="513" t="s">
        <v>3310</v>
      </c>
      <c r="E54" s="512" t="s">
        <v>3311</v>
      </c>
      <c r="F54" s="513"/>
      <c r="G54" s="512"/>
      <c r="H54" s="513"/>
      <c r="I54" s="513"/>
      <c r="J54" s="512" t="str">
        <f t="shared" si="0"/>
        <v/>
      </c>
      <c r="K54" s="513"/>
      <c r="L54" s="513"/>
      <c r="M54" s="513"/>
      <c r="N54" s="513"/>
      <c r="O54" s="512" t="s">
        <v>1593</v>
      </c>
    </row>
    <row r="55" spans="4:15" x14ac:dyDescent="0.2">
      <c r="D55" s="513" t="s">
        <v>3312</v>
      </c>
      <c r="E55" s="512" t="s">
        <v>3311</v>
      </c>
      <c r="F55" s="513"/>
      <c r="G55" s="512"/>
      <c r="H55" s="513"/>
      <c r="I55" s="513"/>
      <c r="J55" s="512" t="str">
        <f t="shared" si="0"/>
        <v/>
      </c>
      <c r="K55" s="513"/>
      <c r="L55" s="513"/>
      <c r="M55" s="513"/>
      <c r="N55" s="513"/>
      <c r="O55" s="512" t="s">
        <v>1594</v>
      </c>
    </row>
    <row r="56" spans="4:15" x14ac:dyDescent="0.2">
      <c r="D56" s="513" t="s">
        <v>3313</v>
      </c>
      <c r="E56" s="512" t="s">
        <v>3311</v>
      </c>
      <c r="F56" s="513"/>
      <c r="G56" s="512"/>
      <c r="H56" s="513"/>
      <c r="I56" s="513"/>
      <c r="J56" s="512" t="str">
        <f t="shared" si="0"/>
        <v/>
      </c>
      <c r="K56" s="513"/>
      <c r="L56" s="513"/>
      <c r="M56" s="513"/>
      <c r="N56" s="513"/>
      <c r="O56" s="512" t="s">
        <v>1595</v>
      </c>
    </row>
    <row r="57" spans="4:15" x14ac:dyDescent="0.2">
      <c r="D57" s="513" t="s">
        <v>3314</v>
      </c>
      <c r="E57" s="512" t="s">
        <v>3311</v>
      </c>
      <c r="F57" s="513"/>
      <c r="G57" s="512"/>
      <c r="H57" s="513"/>
      <c r="I57" s="513"/>
      <c r="J57" s="512" t="str">
        <f t="shared" si="0"/>
        <v/>
      </c>
      <c r="K57" s="513"/>
      <c r="L57" s="513"/>
      <c r="M57" s="513"/>
      <c r="N57" s="513"/>
      <c r="O57" s="512" t="s">
        <v>1596</v>
      </c>
    </row>
    <row r="58" spans="4:15" x14ac:dyDescent="0.2">
      <c r="D58" s="513" t="s">
        <v>3315</v>
      </c>
      <c r="E58" s="512" t="s">
        <v>3311</v>
      </c>
      <c r="F58" s="513"/>
      <c r="G58" s="512"/>
      <c r="H58" s="513"/>
      <c r="I58" s="513"/>
      <c r="J58" s="512" t="str">
        <f t="shared" si="0"/>
        <v/>
      </c>
      <c r="K58" s="513"/>
      <c r="L58" s="513"/>
      <c r="M58" s="513"/>
      <c r="N58" s="513"/>
      <c r="O58" s="512" t="s">
        <v>1597</v>
      </c>
    </row>
    <row r="59" spans="4:15" x14ac:dyDescent="0.2">
      <c r="D59" s="513" t="s">
        <v>3316</v>
      </c>
      <c r="E59" s="512" t="s">
        <v>3311</v>
      </c>
      <c r="F59" s="513"/>
      <c r="G59" s="512"/>
      <c r="H59" s="513"/>
      <c r="I59" s="513"/>
      <c r="J59" s="512" t="str">
        <f t="shared" si="0"/>
        <v/>
      </c>
      <c r="K59" s="513"/>
      <c r="L59" s="513"/>
      <c r="M59" s="513"/>
      <c r="N59" s="513"/>
      <c r="O59" s="512" t="s">
        <v>1598</v>
      </c>
    </row>
    <row r="60" spans="4:15" x14ac:dyDescent="0.2">
      <c r="D60" s="513" t="s">
        <v>3317</v>
      </c>
      <c r="E60" s="512" t="s">
        <v>3311</v>
      </c>
      <c r="F60" s="513"/>
      <c r="G60" s="512"/>
      <c r="H60" s="513"/>
      <c r="I60" s="513"/>
      <c r="J60" s="512" t="str">
        <f t="shared" si="0"/>
        <v/>
      </c>
      <c r="K60" s="513"/>
      <c r="L60" s="513"/>
      <c r="M60" s="513"/>
      <c r="N60" s="513"/>
      <c r="O60" s="512" t="s">
        <v>1599</v>
      </c>
    </row>
    <row r="61" spans="4:15" x14ac:dyDescent="0.2">
      <c r="D61" s="513" t="s">
        <v>3318</v>
      </c>
      <c r="E61" s="512" t="s">
        <v>3311</v>
      </c>
      <c r="F61" s="513"/>
      <c r="G61" s="512"/>
      <c r="H61" s="513"/>
      <c r="I61" s="513"/>
      <c r="J61" s="512" t="str">
        <f t="shared" si="0"/>
        <v/>
      </c>
      <c r="K61" s="513"/>
      <c r="L61" s="513"/>
      <c r="M61" s="513"/>
      <c r="N61" s="513"/>
      <c r="O61" s="512" t="s">
        <v>1600</v>
      </c>
    </row>
    <row r="62" spans="4:15" x14ac:dyDescent="0.2">
      <c r="D62" s="513" t="s">
        <v>3319</v>
      </c>
      <c r="E62" s="512" t="s">
        <v>3311</v>
      </c>
      <c r="F62" s="513"/>
      <c r="G62" s="512"/>
      <c r="H62" s="513"/>
      <c r="I62" s="513"/>
      <c r="J62" s="512" t="str">
        <f t="shared" si="0"/>
        <v/>
      </c>
      <c r="K62" s="513"/>
      <c r="L62" s="513"/>
      <c r="M62" s="513"/>
      <c r="N62" s="513"/>
      <c r="O62" s="512" t="s">
        <v>1601</v>
      </c>
    </row>
    <row r="63" spans="4:15" x14ac:dyDescent="0.2">
      <c r="D63" s="513" t="s">
        <v>3320</v>
      </c>
      <c r="E63" s="512" t="s">
        <v>3311</v>
      </c>
      <c r="F63" s="513"/>
      <c r="G63" s="512"/>
      <c r="H63" s="513"/>
      <c r="I63" s="513"/>
      <c r="J63" s="512" t="str">
        <f t="shared" si="0"/>
        <v/>
      </c>
      <c r="K63" s="513"/>
      <c r="L63" s="513"/>
      <c r="M63" s="513"/>
      <c r="N63" s="513"/>
      <c r="O63" s="512" t="s">
        <v>1602</v>
      </c>
    </row>
    <row r="64" spans="4:15" x14ac:dyDescent="0.2">
      <c r="D64" s="513" t="s">
        <v>3321</v>
      </c>
      <c r="E64" s="512" t="s">
        <v>3322</v>
      </c>
      <c r="F64" s="513"/>
      <c r="G64" s="512"/>
      <c r="H64" s="513"/>
      <c r="I64" s="513"/>
      <c r="J64" s="512" t="str">
        <f t="shared" si="0"/>
        <v/>
      </c>
      <c r="K64" s="513"/>
      <c r="L64" s="513"/>
      <c r="M64" s="513"/>
      <c r="N64" s="513"/>
      <c r="O64" s="512" t="s">
        <v>1603</v>
      </c>
    </row>
    <row r="65" spans="4:15" x14ac:dyDescent="0.2">
      <c r="D65" s="513" t="s">
        <v>3323</v>
      </c>
      <c r="E65" s="512" t="s">
        <v>3322</v>
      </c>
      <c r="F65" s="513"/>
      <c r="G65" s="512"/>
      <c r="H65" s="513"/>
      <c r="I65" s="513"/>
      <c r="J65" s="512" t="str">
        <f t="shared" si="0"/>
        <v/>
      </c>
      <c r="K65" s="513"/>
      <c r="L65" s="513"/>
      <c r="M65" s="513"/>
      <c r="N65" s="513"/>
      <c r="O65" s="512" t="s">
        <v>1604</v>
      </c>
    </row>
    <row r="66" spans="4:15" x14ac:dyDescent="0.2">
      <c r="D66" s="513" t="s">
        <v>3324</v>
      </c>
      <c r="E66" s="512" t="s">
        <v>3322</v>
      </c>
      <c r="F66" s="513"/>
      <c r="G66" s="512"/>
      <c r="H66" s="513"/>
      <c r="I66" s="513"/>
      <c r="J66" s="512" t="str">
        <f t="shared" si="0"/>
        <v/>
      </c>
      <c r="K66" s="513"/>
      <c r="L66" s="513"/>
      <c r="M66" s="513"/>
      <c r="N66" s="513"/>
      <c r="O66" s="512" t="s">
        <v>1605</v>
      </c>
    </row>
    <row r="67" spans="4:15" x14ac:dyDescent="0.2">
      <c r="D67" s="513" t="s">
        <v>3325</v>
      </c>
      <c r="E67" s="512" t="s">
        <v>3322</v>
      </c>
      <c r="F67" s="513"/>
      <c r="G67" s="512"/>
      <c r="H67" s="513"/>
      <c r="I67" s="513"/>
      <c r="J67" s="512" t="str">
        <f t="shared" si="0"/>
        <v/>
      </c>
      <c r="K67" s="513"/>
      <c r="L67" s="513"/>
      <c r="M67" s="513"/>
      <c r="N67" s="513"/>
      <c r="O67" s="512" t="s">
        <v>1606</v>
      </c>
    </row>
    <row r="68" spans="4:15" x14ac:dyDescent="0.2">
      <c r="D68" s="513" t="s">
        <v>3326</v>
      </c>
      <c r="E68" s="512" t="s">
        <v>3322</v>
      </c>
      <c r="F68" s="513"/>
      <c r="G68" s="512"/>
      <c r="H68" s="513"/>
      <c r="I68" s="513"/>
      <c r="J68" s="512" t="str">
        <f t="shared" ref="J68:J131" si="1">F68&amp;H68&amp;I68</f>
        <v/>
      </c>
      <c r="K68" s="513"/>
      <c r="L68" s="513"/>
      <c r="M68" s="513"/>
      <c r="N68" s="513"/>
      <c r="O68" s="512" t="s">
        <v>1607</v>
      </c>
    </row>
    <row r="69" spans="4:15" x14ac:dyDescent="0.2">
      <c r="D69" s="513" t="s">
        <v>3327</v>
      </c>
      <c r="E69" s="512" t="s">
        <v>3322</v>
      </c>
      <c r="F69" s="513"/>
      <c r="G69" s="512"/>
      <c r="H69" s="513"/>
      <c r="I69" s="513"/>
      <c r="J69" s="512" t="str">
        <f t="shared" si="1"/>
        <v/>
      </c>
      <c r="K69" s="513"/>
      <c r="L69" s="513"/>
      <c r="M69" s="513"/>
      <c r="N69" s="513"/>
      <c r="O69" s="512" t="s">
        <v>1608</v>
      </c>
    </row>
    <row r="70" spans="4:15" x14ac:dyDescent="0.2">
      <c r="D70" s="513" t="s">
        <v>3328</v>
      </c>
      <c r="E70" s="512" t="s">
        <v>3322</v>
      </c>
      <c r="F70" s="513"/>
      <c r="G70" s="512"/>
      <c r="H70" s="513"/>
      <c r="I70" s="513"/>
      <c r="J70" s="512" t="str">
        <f t="shared" si="1"/>
        <v/>
      </c>
      <c r="K70" s="513"/>
      <c r="L70" s="513"/>
      <c r="M70" s="513"/>
      <c r="N70" s="513"/>
      <c r="O70" s="512" t="s">
        <v>1609</v>
      </c>
    </row>
    <row r="71" spans="4:15" x14ac:dyDescent="0.2">
      <c r="D71" s="513" t="s">
        <v>3329</v>
      </c>
      <c r="E71" s="512" t="s">
        <v>3322</v>
      </c>
      <c r="F71" s="513"/>
      <c r="G71" s="512"/>
      <c r="H71" s="513"/>
      <c r="I71" s="513"/>
      <c r="J71" s="512" t="str">
        <f t="shared" si="1"/>
        <v/>
      </c>
      <c r="K71" s="513"/>
      <c r="L71" s="513"/>
      <c r="M71" s="513"/>
      <c r="N71" s="513"/>
      <c r="O71" s="512" t="s">
        <v>1610</v>
      </c>
    </row>
    <row r="72" spans="4:15" x14ac:dyDescent="0.2">
      <c r="D72" s="513" t="s">
        <v>3330</v>
      </c>
      <c r="E72" s="512" t="s">
        <v>3322</v>
      </c>
      <c r="F72" s="513"/>
      <c r="G72" s="512"/>
      <c r="H72" s="513"/>
      <c r="I72" s="513"/>
      <c r="J72" s="512" t="str">
        <f t="shared" si="1"/>
        <v/>
      </c>
      <c r="K72" s="513"/>
      <c r="L72" s="513"/>
      <c r="M72" s="513"/>
      <c r="N72" s="513"/>
      <c r="O72" s="512" t="s">
        <v>1611</v>
      </c>
    </row>
    <row r="73" spans="4:15" x14ac:dyDescent="0.2">
      <c r="D73" s="513" t="s">
        <v>3331</v>
      </c>
      <c r="E73" s="512" t="s">
        <v>3322</v>
      </c>
      <c r="F73" s="513"/>
      <c r="G73" s="512"/>
      <c r="H73" s="513"/>
      <c r="I73" s="513"/>
      <c r="J73" s="512" t="str">
        <f t="shared" si="1"/>
        <v/>
      </c>
      <c r="K73" s="513"/>
      <c r="L73" s="513"/>
      <c r="M73" s="513"/>
      <c r="N73" s="513"/>
      <c r="O73" s="512" t="s">
        <v>1612</v>
      </c>
    </row>
    <row r="74" spans="4:15" x14ac:dyDescent="0.2">
      <c r="D74" s="513" t="s">
        <v>3332</v>
      </c>
      <c r="E74" s="512" t="s">
        <v>3333</v>
      </c>
      <c r="F74" s="513"/>
      <c r="G74" s="512"/>
      <c r="H74" s="513"/>
      <c r="I74" s="513"/>
      <c r="J74" s="512" t="str">
        <f t="shared" si="1"/>
        <v/>
      </c>
      <c r="K74" s="513"/>
      <c r="L74" s="513"/>
      <c r="M74" s="513"/>
      <c r="N74" s="513"/>
      <c r="O74" s="512" t="s">
        <v>1613</v>
      </c>
    </row>
    <row r="75" spans="4:15" x14ac:dyDescent="0.2">
      <c r="D75" s="513" t="s">
        <v>3334</v>
      </c>
      <c r="E75" s="512" t="s">
        <v>3333</v>
      </c>
      <c r="F75" s="513"/>
      <c r="G75" s="512"/>
      <c r="H75" s="513"/>
      <c r="I75" s="513"/>
      <c r="J75" s="512" t="str">
        <f t="shared" si="1"/>
        <v/>
      </c>
      <c r="K75" s="513"/>
      <c r="L75" s="513"/>
      <c r="M75" s="513"/>
      <c r="N75" s="513"/>
      <c r="O75" s="512" t="s">
        <v>1614</v>
      </c>
    </row>
    <row r="76" spans="4:15" x14ac:dyDescent="0.2">
      <c r="D76" s="513" t="s">
        <v>3335</v>
      </c>
      <c r="E76" s="512" t="s">
        <v>3333</v>
      </c>
      <c r="F76" s="513"/>
      <c r="G76" s="512"/>
      <c r="H76" s="513"/>
      <c r="I76" s="513"/>
      <c r="J76" s="512" t="str">
        <f t="shared" si="1"/>
        <v/>
      </c>
      <c r="K76" s="513"/>
      <c r="L76" s="513"/>
      <c r="M76" s="513"/>
      <c r="N76" s="513"/>
      <c r="O76" s="512" t="s">
        <v>1615</v>
      </c>
    </row>
    <row r="77" spans="4:15" x14ac:dyDescent="0.2">
      <c r="D77" s="513" t="s">
        <v>3336</v>
      </c>
      <c r="E77" s="512" t="s">
        <v>3333</v>
      </c>
      <c r="F77" s="513"/>
      <c r="G77" s="512"/>
      <c r="H77" s="513"/>
      <c r="I77" s="513"/>
      <c r="J77" s="512" t="str">
        <f t="shared" si="1"/>
        <v/>
      </c>
      <c r="K77" s="513"/>
      <c r="L77" s="513"/>
      <c r="M77" s="513"/>
      <c r="N77" s="513"/>
      <c r="O77" s="512" t="s">
        <v>1616</v>
      </c>
    </row>
    <row r="78" spans="4:15" x14ac:dyDescent="0.2">
      <c r="D78" s="513" t="s">
        <v>3337</v>
      </c>
      <c r="E78" s="512" t="s">
        <v>3333</v>
      </c>
      <c r="F78" s="513"/>
      <c r="G78" s="512"/>
      <c r="H78" s="513"/>
      <c r="I78" s="513"/>
      <c r="J78" s="512" t="str">
        <f t="shared" si="1"/>
        <v/>
      </c>
      <c r="K78" s="513"/>
      <c r="L78" s="513"/>
      <c r="M78" s="513"/>
      <c r="N78" s="513"/>
      <c r="O78" s="512" t="s">
        <v>1617</v>
      </c>
    </row>
    <row r="79" spans="4:15" x14ac:dyDescent="0.2">
      <c r="D79" s="513" t="s">
        <v>3338</v>
      </c>
      <c r="E79" s="512" t="s">
        <v>3333</v>
      </c>
      <c r="F79" s="513"/>
      <c r="G79" s="512"/>
      <c r="H79" s="513"/>
      <c r="I79" s="513"/>
      <c r="J79" s="512" t="str">
        <f t="shared" si="1"/>
        <v/>
      </c>
      <c r="K79" s="513"/>
      <c r="L79" s="513"/>
      <c r="M79" s="513"/>
      <c r="N79" s="513"/>
      <c r="O79" s="512" t="s">
        <v>1618</v>
      </c>
    </row>
    <row r="80" spans="4:15" x14ac:dyDescent="0.2">
      <c r="D80" s="513" t="s">
        <v>3339</v>
      </c>
      <c r="E80" s="512" t="s">
        <v>3333</v>
      </c>
      <c r="F80" s="513"/>
      <c r="G80" s="512"/>
      <c r="H80" s="513"/>
      <c r="I80" s="513"/>
      <c r="J80" s="512" t="str">
        <f t="shared" si="1"/>
        <v/>
      </c>
      <c r="K80" s="513"/>
      <c r="L80" s="513"/>
      <c r="M80" s="513"/>
      <c r="N80" s="513"/>
      <c r="O80" s="512" t="s">
        <v>1619</v>
      </c>
    </row>
    <row r="81" spans="4:15" x14ac:dyDescent="0.2">
      <c r="D81" s="513" t="s">
        <v>3340</v>
      </c>
      <c r="E81" s="512" t="s">
        <v>3333</v>
      </c>
      <c r="F81" s="513"/>
      <c r="G81" s="512"/>
      <c r="H81" s="513"/>
      <c r="I81" s="513"/>
      <c r="J81" s="512" t="str">
        <f t="shared" si="1"/>
        <v/>
      </c>
      <c r="K81" s="513"/>
      <c r="L81" s="513"/>
      <c r="M81" s="513"/>
      <c r="N81" s="513"/>
      <c r="O81" s="512" t="s">
        <v>1620</v>
      </c>
    </row>
    <row r="82" spans="4:15" x14ac:dyDescent="0.2">
      <c r="D82" s="513" t="s">
        <v>3341</v>
      </c>
      <c r="E82" s="512" t="s">
        <v>3333</v>
      </c>
      <c r="F82" s="513"/>
      <c r="G82" s="512"/>
      <c r="H82" s="513"/>
      <c r="I82" s="513"/>
      <c r="J82" s="512" t="str">
        <f t="shared" si="1"/>
        <v/>
      </c>
      <c r="K82" s="513"/>
      <c r="L82" s="513"/>
      <c r="M82" s="513"/>
      <c r="N82" s="513"/>
      <c r="O82" s="512" t="s">
        <v>1621</v>
      </c>
    </row>
    <row r="83" spans="4:15" x14ac:dyDescent="0.2">
      <c r="D83" s="513" t="s">
        <v>3342</v>
      </c>
      <c r="E83" s="512" t="s">
        <v>3333</v>
      </c>
      <c r="F83" s="513"/>
      <c r="G83" s="512"/>
      <c r="H83" s="513"/>
      <c r="I83" s="513"/>
      <c r="J83" s="512" t="str">
        <f t="shared" si="1"/>
        <v/>
      </c>
      <c r="K83" s="513"/>
      <c r="L83" s="513"/>
      <c r="M83" s="513"/>
      <c r="N83" s="513"/>
      <c r="O83" s="512" t="s">
        <v>1622</v>
      </c>
    </row>
    <row r="84" spans="4:15" x14ac:dyDescent="0.2">
      <c r="D84" s="513" t="s">
        <v>3343</v>
      </c>
      <c r="E84" s="512" t="s">
        <v>3344</v>
      </c>
      <c r="F84" s="513"/>
      <c r="G84" s="512"/>
      <c r="H84" s="513"/>
      <c r="I84" s="513"/>
      <c r="J84" s="512" t="str">
        <f t="shared" si="1"/>
        <v/>
      </c>
      <c r="K84" s="513"/>
      <c r="L84" s="513"/>
      <c r="M84" s="513"/>
      <c r="N84" s="513"/>
      <c r="O84" s="512" t="s">
        <v>1623</v>
      </c>
    </row>
    <row r="85" spans="4:15" x14ac:dyDescent="0.2">
      <c r="D85" s="513" t="s">
        <v>3345</v>
      </c>
      <c r="E85" s="512" t="s">
        <v>3344</v>
      </c>
      <c r="F85" s="513"/>
      <c r="G85" s="512"/>
      <c r="H85" s="513"/>
      <c r="I85" s="513"/>
      <c r="J85" s="512" t="str">
        <f t="shared" si="1"/>
        <v/>
      </c>
      <c r="K85" s="513"/>
      <c r="L85" s="513"/>
      <c r="M85" s="513"/>
      <c r="N85" s="513"/>
      <c r="O85" s="512" t="s">
        <v>1624</v>
      </c>
    </row>
    <row r="86" spans="4:15" x14ac:dyDescent="0.2">
      <c r="D86" s="513" t="s">
        <v>3346</v>
      </c>
      <c r="E86" s="512" t="s">
        <v>3344</v>
      </c>
      <c r="F86" s="513"/>
      <c r="G86" s="512"/>
      <c r="H86" s="513"/>
      <c r="I86" s="513"/>
      <c r="J86" s="512" t="str">
        <f t="shared" si="1"/>
        <v/>
      </c>
      <c r="K86" s="513"/>
      <c r="L86" s="513"/>
      <c r="M86" s="513"/>
      <c r="N86" s="513"/>
      <c r="O86" s="512" t="s">
        <v>1625</v>
      </c>
    </row>
    <row r="87" spans="4:15" x14ac:dyDescent="0.2">
      <c r="D87" s="513" t="s">
        <v>3347</v>
      </c>
      <c r="E87" s="512" t="s">
        <v>3344</v>
      </c>
      <c r="F87" s="513"/>
      <c r="G87" s="512"/>
      <c r="H87" s="513"/>
      <c r="I87" s="513"/>
      <c r="J87" s="512" t="str">
        <f t="shared" si="1"/>
        <v/>
      </c>
      <c r="K87" s="513"/>
      <c r="L87" s="513"/>
      <c r="M87" s="513"/>
      <c r="N87" s="513"/>
      <c r="O87" s="512" t="s">
        <v>1626</v>
      </c>
    </row>
    <row r="88" spans="4:15" x14ac:dyDescent="0.2">
      <c r="D88" s="513" t="s">
        <v>3348</v>
      </c>
      <c r="E88" s="512" t="s">
        <v>3344</v>
      </c>
      <c r="F88" s="513"/>
      <c r="G88" s="512"/>
      <c r="H88" s="513"/>
      <c r="I88" s="513"/>
      <c r="J88" s="512" t="str">
        <f t="shared" si="1"/>
        <v/>
      </c>
      <c r="K88" s="513"/>
      <c r="L88" s="513"/>
      <c r="M88" s="513"/>
      <c r="N88" s="513"/>
      <c r="O88" s="512" t="s">
        <v>1627</v>
      </c>
    </row>
    <row r="89" spans="4:15" x14ac:dyDescent="0.2">
      <c r="D89" s="513" t="s">
        <v>3349</v>
      </c>
      <c r="E89" s="512" t="s">
        <v>3344</v>
      </c>
      <c r="F89" s="513"/>
      <c r="G89" s="512"/>
      <c r="H89" s="513"/>
      <c r="I89" s="513"/>
      <c r="J89" s="512" t="str">
        <f t="shared" si="1"/>
        <v/>
      </c>
      <c r="K89" s="513"/>
      <c r="L89" s="513"/>
      <c r="M89" s="513"/>
      <c r="N89" s="513"/>
      <c r="O89" s="512" t="s">
        <v>1628</v>
      </c>
    </row>
    <row r="90" spans="4:15" x14ac:dyDescent="0.2">
      <c r="D90" s="513" t="s">
        <v>3350</v>
      </c>
      <c r="E90" s="512" t="s">
        <v>3344</v>
      </c>
      <c r="F90" s="513"/>
      <c r="G90" s="512"/>
      <c r="H90" s="513"/>
      <c r="I90" s="513"/>
      <c r="J90" s="512" t="str">
        <f t="shared" si="1"/>
        <v/>
      </c>
      <c r="K90" s="513"/>
      <c r="L90" s="513"/>
      <c r="M90" s="513"/>
      <c r="N90" s="513"/>
      <c r="O90" s="512" t="s">
        <v>1629</v>
      </c>
    </row>
    <row r="91" spans="4:15" x14ac:dyDescent="0.2">
      <c r="D91" s="513" t="s">
        <v>3351</v>
      </c>
      <c r="E91" s="512" t="s">
        <v>3344</v>
      </c>
      <c r="F91" s="513"/>
      <c r="G91" s="512"/>
      <c r="H91" s="513"/>
      <c r="I91" s="513"/>
      <c r="J91" s="512" t="str">
        <f t="shared" si="1"/>
        <v/>
      </c>
      <c r="K91" s="513"/>
      <c r="L91" s="513"/>
      <c r="M91" s="513"/>
      <c r="N91" s="513"/>
      <c r="O91" s="512" t="s">
        <v>1630</v>
      </c>
    </row>
    <row r="92" spans="4:15" x14ac:dyDescent="0.2">
      <c r="D92" s="513" t="s">
        <v>3352</v>
      </c>
      <c r="E92" s="512" t="s">
        <v>3344</v>
      </c>
      <c r="F92" s="513"/>
      <c r="G92" s="512"/>
      <c r="H92" s="513"/>
      <c r="I92" s="513"/>
      <c r="J92" s="512" t="str">
        <f t="shared" si="1"/>
        <v/>
      </c>
      <c r="K92" s="513"/>
      <c r="L92" s="513"/>
      <c r="M92" s="513"/>
      <c r="N92" s="513"/>
      <c r="O92" s="512" t="s">
        <v>1631</v>
      </c>
    </row>
    <row r="93" spans="4:15" x14ac:dyDescent="0.2">
      <c r="D93" s="513" t="s">
        <v>3353</v>
      </c>
      <c r="E93" s="512" t="s">
        <v>3344</v>
      </c>
      <c r="F93" s="513"/>
      <c r="G93" s="512"/>
      <c r="H93" s="513"/>
      <c r="I93" s="513"/>
      <c r="J93" s="512" t="str">
        <f t="shared" si="1"/>
        <v/>
      </c>
      <c r="K93" s="513"/>
      <c r="L93" s="513"/>
      <c r="M93" s="513"/>
      <c r="N93" s="513"/>
      <c r="O93" s="512" t="s">
        <v>1632</v>
      </c>
    </row>
    <row r="94" spans="4:15" x14ac:dyDescent="0.2">
      <c r="D94" s="513" t="s">
        <v>3354</v>
      </c>
      <c r="E94" s="512" t="s">
        <v>3355</v>
      </c>
      <c r="F94" s="513"/>
      <c r="G94" s="512"/>
      <c r="H94" s="513"/>
      <c r="I94" s="513"/>
      <c r="J94" s="512" t="str">
        <f t="shared" si="1"/>
        <v/>
      </c>
      <c r="K94" s="513"/>
      <c r="L94" s="513"/>
      <c r="M94" s="513"/>
      <c r="N94" s="513"/>
      <c r="O94" s="512" t="s">
        <v>1633</v>
      </c>
    </row>
    <row r="95" spans="4:15" x14ac:dyDescent="0.2">
      <c r="D95" s="513" t="s">
        <v>3356</v>
      </c>
      <c r="E95" s="512" t="s">
        <v>3355</v>
      </c>
      <c r="F95" s="513"/>
      <c r="G95" s="512"/>
      <c r="H95" s="513"/>
      <c r="I95" s="513"/>
      <c r="J95" s="512" t="str">
        <f t="shared" si="1"/>
        <v/>
      </c>
      <c r="K95" s="513"/>
      <c r="L95" s="513"/>
      <c r="M95" s="513"/>
      <c r="N95" s="513"/>
      <c r="O95" s="512" t="s">
        <v>1634</v>
      </c>
    </row>
    <row r="96" spans="4:15" x14ac:dyDescent="0.2">
      <c r="D96" s="513" t="s">
        <v>3357</v>
      </c>
      <c r="E96" s="512" t="s">
        <v>3355</v>
      </c>
      <c r="F96" s="513"/>
      <c r="G96" s="512"/>
      <c r="H96" s="513"/>
      <c r="I96" s="513"/>
      <c r="J96" s="512" t="str">
        <f t="shared" si="1"/>
        <v/>
      </c>
      <c r="K96" s="513"/>
      <c r="L96" s="513"/>
      <c r="M96" s="513"/>
      <c r="N96" s="513"/>
      <c r="O96" s="512" t="s">
        <v>1635</v>
      </c>
    </row>
    <row r="97" spans="4:15" x14ac:dyDescent="0.2">
      <c r="D97" s="513" t="s">
        <v>3358</v>
      </c>
      <c r="E97" s="512" t="s">
        <v>3355</v>
      </c>
      <c r="F97" s="513"/>
      <c r="G97" s="512"/>
      <c r="H97" s="513"/>
      <c r="I97" s="513"/>
      <c r="J97" s="512" t="str">
        <f t="shared" si="1"/>
        <v/>
      </c>
      <c r="K97" s="513"/>
      <c r="L97" s="513"/>
      <c r="M97" s="513"/>
      <c r="N97" s="513"/>
      <c r="O97" s="512" t="s">
        <v>1636</v>
      </c>
    </row>
    <row r="98" spans="4:15" x14ac:dyDescent="0.2">
      <c r="D98" s="513" t="s">
        <v>3359</v>
      </c>
      <c r="E98" s="512" t="s">
        <v>3355</v>
      </c>
      <c r="F98" s="513"/>
      <c r="G98" s="512"/>
      <c r="H98" s="513"/>
      <c r="I98" s="513"/>
      <c r="J98" s="512" t="str">
        <f t="shared" si="1"/>
        <v/>
      </c>
      <c r="K98" s="513"/>
      <c r="L98" s="513"/>
      <c r="M98" s="513"/>
      <c r="N98" s="513"/>
      <c r="O98" s="512" t="s">
        <v>1637</v>
      </c>
    </row>
    <row r="99" spans="4:15" x14ac:dyDescent="0.2">
      <c r="D99" s="513" t="s">
        <v>3360</v>
      </c>
      <c r="E99" s="512" t="s">
        <v>3355</v>
      </c>
      <c r="F99" s="513"/>
      <c r="G99" s="512"/>
      <c r="H99" s="513"/>
      <c r="I99" s="513"/>
      <c r="J99" s="512" t="str">
        <f t="shared" si="1"/>
        <v/>
      </c>
      <c r="K99" s="513"/>
      <c r="L99" s="513"/>
      <c r="M99" s="513"/>
      <c r="N99" s="513"/>
      <c r="O99" s="512" t="s">
        <v>1638</v>
      </c>
    </row>
    <row r="100" spans="4:15" x14ac:dyDescent="0.2">
      <c r="D100" s="513" t="s">
        <v>3361</v>
      </c>
      <c r="E100" s="512" t="s">
        <v>3355</v>
      </c>
      <c r="F100" s="513"/>
      <c r="G100" s="512"/>
      <c r="H100" s="513"/>
      <c r="I100" s="513"/>
      <c r="J100" s="512" t="str">
        <f t="shared" si="1"/>
        <v/>
      </c>
      <c r="K100" s="513"/>
      <c r="L100" s="513"/>
      <c r="M100" s="513"/>
      <c r="N100" s="513"/>
      <c r="O100" s="512" t="s">
        <v>1639</v>
      </c>
    </row>
    <row r="101" spans="4:15" x14ac:dyDescent="0.2">
      <c r="D101" s="513" t="s">
        <v>3362</v>
      </c>
      <c r="E101" s="512" t="s">
        <v>3355</v>
      </c>
      <c r="F101" s="513"/>
      <c r="G101" s="512"/>
      <c r="H101" s="513"/>
      <c r="I101" s="513"/>
      <c r="J101" s="512" t="str">
        <f t="shared" si="1"/>
        <v/>
      </c>
      <c r="K101" s="513"/>
      <c r="L101" s="513"/>
      <c r="M101" s="513"/>
      <c r="N101" s="513"/>
      <c r="O101" s="512" t="s">
        <v>1640</v>
      </c>
    </row>
    <row r="102" spans="4:15" x14ac:dyDescent="0.2">
      <c r="D102" s="513" t="s">
        <v>3363</v>
      </c>
      <c r="E102" s="512" t="s">
        <v>3355</v>
      </c>
      <c r="F102" s="513"/>
      <c r="G102" s="512"/>
      <c r="H102" s="513"/>
      <c r="I102" s="513"/>
      <c r="J102" s="512" t="str">
        <f t="shared" si="1"/>
        <v/>
      </c>
      <c r="K102" s="513"/>
      <c r="L102" s="513"/>
      <c r="M102" s="513"/>
      <c r="N102" s="513"/>
      <c r="O102" s="512" t="s">
        <v>1641</v>
      </c>
    </row>
    <row r="103" spans="4:15" x14ac:dyDescent="0.2">
      <c r="D103" s="513" t="s">
        <v>3364</v>
      </c>
      <c r="E103" s="512" t="s">
        <v>3355</v>
      </c>
      <c r="F103" s="513"/>
      <c r="G103" s="512"/>
      <c r="H103" s="513"/>
      <c r="I103" s="513"/>
      <c r="J103" s="512" t="str">
        <f t="shared" si="1"/>
        <v/>
      </c>
      <c r="K103" s="513"/>
      <c r="L103" s="513"/>
      <c r="M103" s="513"/>
      <c r="N103" s="513"/>
      <c r="O103" s="512" t="s">
        <v>1642</v>
      </c>
    </row>
    <row r="104" spans="4:15" x14ac:dyDescent="0.2">
      <c r="D104" s="513" t="s">
        <v>3365</v>
      </c>
      <c r="E104" s="512" t="s">
        <v>3366</v>
      </c>
      <c r="F104" s="513"/>
      <c r="G104" s="512"/>
      <c r="H104" s="513"/>
      <c r="I104" s="513"/>
      <c r="J104" s="512" t="str">
        <f t="shared" si="1"/>
        <v/>
      </c>
      <c r="K104" s="513"/>
      <c r="L104" s="513"/>
      <c r="M104" s="513"/>
      <c r="N104" s="513"/>
      <c r="O104" s="512" t="s">
        <v>1643</v>
      </c>
    </row>
    <row r="105" spans="4:15" x14ac:dyDescent="0.2">
      <c r="D105" s="513" t="s">
        <v>3367</v>
      </c>
      <c r="E105" s="512" t="s">
        <v>3366</v>
      </c>
      <c r="F105" s="513"/>
      <c r="G105" s="512"/>
      <c r="H105" s="513"/>
      <c r="I105" s="513"/>
      <c r="J105" s="512" t="str">
        <f t="shared" si="1"/>
        <v/>
      </c>
      <c r="K105" s="513"/>
      <c r="L105" s="513"/>
      <c r="M105" s="513"/>
      <c r="N105" s="513"/>
      <c r="O105" s="512" t="s">
        <v>1644</v>
      </c>
    </row>
    <row r="106" spans="4:15" x14ac:dyDescent="0.2">
      <c r="D106" s="513" t="s">
        <v>3368</v>
      </c>
      <c r="E106" s="512" t="s">
        <v>3366</v>
      </c>
      <c r="F106" s="513"/>
      <c r="G106" s="512"/>
      <c r="H106" s="513"/>
      <c r="I106" s="513"/>
      <c r="J106" s="512" t="str">
        <f t="shared" si="1"/>
        <v/>
      </c>
      <c r="K106" s="513"/>
      <c r="L106" s="513"/>
      <c r="M106" s="513"/>
      <c r="N106" s="513"/>
      <c r="O106" s="512" t="s">
        <v>1645</v>
      </c>
    </row>
    <row r="107" spans="4:15" x14ac:dyDescent="0.2">
      <c r="D107" s="513" t="s">
        <v>3369</v>
      </c>
      <c r="E107" s="512" t="s">
        <v>3366</v>
      </c>
      <c r="F107" s="513"/>
      <c r="G107" s="512"/>
      <c r="H107" s="513"/>
      <c r="I107" s="513"/>
      <c r="J107" s="512" t="str">
        <f t="shared" si="1"/>
        <v/>
      </c>
      <c r="K107" s="513"/>
      <c r="L107" s="513"/>
      <c r="M107" s="513"/>
      <c r="N107" s="513"/>
      <c r="O107" s="512" t="s">
        <v>1646</v>
      </c>
    </row>
    <row r="108" spans="4:15" x14ac:dyDescent="0.2">
      <c r="D108" s="513" t="s">
        <v>3370</v>
      </c>
      <c r="E108" s="512" t="s">
        <v>3366</v>
      </c>
      <c r="F108" s="513"/>
      <c r="G108" s="512"/>
      <c r="H108" s="513"/>
      <c r="I108" s="513"/>
      <c r="J108" s="512" t="str">
        <f t="shared" si="1"/>
        <v/>
      </c>
      <c r="K108" s="513"/>
      <c r="L108" s="513"/>
      <c r="M108" s="513"/>
      <c r="N108" s="513"/>
      <c r="O108" s="512" t="s">
        <v>1647</v>
      </c>
    </row>
    <row r="109" spans="4:15" x14ac:dyDescent="0.2">
      <c r="D109" s="513" t="s">
        <v>3371</v>
      </c>
      <c r="E109" s="512" t="s">
        <v>3366</v>
      </c>
      <c r="F109" s="513"/>
      <c r="G109" s="512"/>
      <c r="H109" s="513"/>
      <c r="I109" s="513"/>
      <c r="J109" s="512" t="str">
        <f t="shared" si="1"/>
        <v/>
      </c>
      <c r="K109" s="513"/>
      <c r="L109" s="513"/>
      <c r="M109" s="513"/>
      <c r="N109" s="513"/>
      <c r="O109" s="512" t="s">
        <v>1648</v>
      </c>
    </row>
    <row r="110" spans="4:15" x14ac:dyDescent="0.2">
      <c r="D110" s="513" t="s">
        <v>3372</v>
      </c>
      <c r="E110" s="512" t="s">
        <v>3366</v>
      </c>
      <c r="F110" s="513"/>
      <c r="G110" s="512"/>
      <c r="H110" s="513"/>
      <c r="I110" s="513"/>
      <c r="J110" s="512" t="str">
        <f t="shared" si="1"/>
        <v/>
      </c>
      <c r="K110" s="513"/>
      <c r="L110" s="513"/>
      <c r="M110" s="513"/>
      <c r="N110" s="513"/>
      <c r="O110" s="512" t="s">
        <v>1649</v>
      </c>
    </row>
    <row r="111" spans="4:15" x14ac:dyDescent="0.2">
      <c r="D111" s="513" t="s">
        <v>3373</v>
      </c>
      <c r="E111" s="512" t="s">
        <v>3366</v>
      </c>
      <c r="F111" s="513"/>
      <c r="G111" s="512"/>
      <c r="H111" s="513"/>
      <c r="I111" s="513"/>
      <c r="J111" s="512" t="str">
        <f t="shared" si="1"/>
        <v/>
      </c>
      <c r="K111" s="513"/>
      <c r="L111" s="513"/>
      <c r="M111" s="513"/>
      <c r="N111" s="513"/>
      <c r="O111" s="512" t="s">
        <v>1650</v>
      </c>
    </row>
    <row r="112" spans="4:15" x14ac:dyDescent="0.2">
      <c r="D112" s="513" t="s">
        <v>3374</v>
      </c>
      <c r="E112" s="512" t="s">
        <v>3366</v>
      </c>
      <c r="F112" s="513"/>
      <c r="G112" s="512"/>
      <c r="H112" s="513"/>
      <c r="I112" s="513"/>
      <c r="J112" s="512" t="str">
        <f t="shared" si="1"/>
        <v/>
      </c>
      <c r="K112" s="513"/>
      <c r="L112" s="513"/>
      <c r="M112" s="513"/>
      <c r="N112" s="513"/>
      <c r="O112" s="512" t="s">
        <v>1651</v>
      </c>
    </row>
    <row r="113" spans="4:15" x14ac:dyDescent="0.2">
      <c r="D113" s="513" t="s">
        <v>3375</v>
      </c>
      <c r="E113" s="512" t="s">
        <v>3366</v>
      </c>
      <c r="F113" s="513"/>
      <c r="G113" s="512"/>
      <c r="H113" s="513"/>
      <c r="I113" s="513"/>
      <c r="J113" s="512" t="str">
        <f t="shared" si="1"/>
        <v/>
      </c>
      <c r="K113" s="513"/>
      <c r="L113" s="513"/>
      <c r="M113" s="513"/>
      <c r="N113" s="513"/>
      <c r="O113" s="512" t="s">
        <v>1652</v>
      </c>
    </row>
    <row r="114" spans="4:15" x14ac:dyDescent="0.2">
      <c r="D114" s="513" t="s">
        <v>3376</v>
      </c>
      <c r="E114" s="512" t="s">
        <v>3377</v>
      </c>
      <c r="F114" s="513"/>
      <c r="G114" s="512"/>
      <c r="H114" s="513"/>
      <c r="I114" s="513"/>
      <c r="J114" s="512" t="str">
        <f t="shared" si="1"/>
        <v/>
      </c>
      <c r="K114" s="513"/>
      <c r="L114" s="513"/>
      <c r="M114" s="513"/>
      <c r="N114" s="513"/>
      <c r="O114" s="512" t="s">
        <v>1653</v>
      </c>
    </row>
    <row r="115" spans="4:15" x14ac:dyDescent="0.2">
      <c r="D115" s="513" t="s">
        <v>3378</v>
      </c>
      <c r="E115" s="512" t="s">
        <v>3377</v>
      </c>
      <c r="F115" s="513"/>
      <c r="G115" s="512"/>
      <c r="H115" s="513"/>
      <c r="I115" s="513"/>
      <c r="J115" s="512" t="str">
        <f t="shared" si="1"/>
        <v/>
      </c>
      <c r="K115" s="513"/>
      <c r="L115" s="513"/>
      <c r="M115" s="513"/>
      <c r="N115" s="513"/>
      <c r="O115" s="512" t="s">
        <v>1654</v>
      </c>
    </row>
    <row r="116" spans="4:15" x14ac:dyDescent="0.2">
      <c r="D116" s="513" t="s">
        <v>3379</v>
      </c>
      <c r="E116" s="512" t="s">
        <v>3377</v>
      </c>
      <c r="F116" s="513"/>
      <c r="G116" s="512"/>
      <c r="H116" s="513"/>
      <c r="I116" s="513"/>
      <c r="J116" s="512" t="str">
        <f t="shared" si="1"/>
        <v/>
      </c>
      <c r="K116" s="513"/>
      <c r="L116" s="513"/>
      <c r="M116" s="513"/>
      <c r="N116" s="513"/>
      <c r="O116" s="512" t="s">
        <v>1655</v>
      </c>
    </row>
    <row r="117" spans="4:15" x14ac:dyDescent="0.2">
      <c r="D117" s="513" t="s">
        <v>3380</v>
      </c>
      <c r="E117" s="512" t="s">
        <v>3377</v>
      </c>
      <c r="F117" s="513"/>
      <c r="G117" s="512"/>
      <c r="H117" s="513"/>
      <c r="I117" s="513"/>
      <c r="J117" s="512" t="str">
        <f t="shared" si="1"/>
        <v/>
      </c>
      <c r="K117" s="513"/>
      <c r="L117" s="513"/>
      <c r="M117" s="513"/>
      <c r="N117" s="513"/>
      <c r="O117" s="512" t="s">
        <v>1656</v>
      </c>
    </row>
    <row r="118" spans="4:15" x14ac:dyDescent="0.2">
      <c r="D118" s="513" t="s">
        <v>3381</v>
      </c>
      <c r="E118" s="512" t="s">
        <v>3377</v>
      </c>
      <c r="F118" s="513"/>
      <c r="G118" s="512"/>
      <c r="H118" s="513"/>
      <c r="I118" s="513"/>
      <c r="J118" s="512" t="str">
        <f t="shared" si="1"/>
        <v/>
      </c>
      <c r="K118" s="513"/>
      <c r="L118" s="513"/>
      <c r="M118" s="513"/>
      <c r="N118" s="513"/>
      <c r="O118" s="512" t="s">
        <v>1657</v>
      </c>
    </row>
    <row r="119" spans="4:15" x14ac:dyDescent="0.2">
      <c r="D119" s="513" t="s">
        <v>3382</v>
      </c>
      <c r="E119" s="512" t="s">
        <v>3377</v>
      </c>
      <c r="F119" s="513"/>
      <c r="G119" s="512"/>
      <c r="H119" s="513"/>
      <c r="I119" s="513"/>
      <c r="J119" s="512" t="str">
        <f t="shared" si="1"/>
        <v/>
      </c>
      <c r="K119" s="513"/>
      <c r="L119" s="513"/>
      <c r="M119" s="513"/>
      <c r="N119" s="513"/>
      <c r="O119" s="512" t="s">
        <v>1658</v>
      </c>
    </row>
    <row r="120" spans="4:15" x14ac:dyDescent="0.2">
      <c r="D120" s="513" t="s">
        <v>3383</v>
      </c>
      <c r="E120" s="512" t="s">
        <v>3377</v>
      </c>
      <c r="F120" s="513"/>
      <c r="G120" s="512"/>
      <c r="H120" s="513"/>
      <c r="I120" s="513"/>
      <c r="J120" s="512" t="str">
        <f t="shared" si="1"/>
        <v/>
      </c>
      <c r="K120" s="513"/>
      <c r="L120" s="513"/>
      <c r="M120" s="513"/>
      <c r="N120" s="513"/>
      <c r="O120" s="512" t="s">
        <v>1659</v>
      </c>
    </row>
    <row r="121" spans="4:15" x14ac:dyDescent="0.2">
      <c r="D121" s="513" t="s">
        <v>3384</v>
      </c>
      <c r="E121" s="512" t="s">
        <v>3377</v>
      </c>
      <c r="F121" s="513"/>
      <c r="G121" s="512"/>
      <c r="H121" s="513"/>
      <c r="I121" s="513"/>
      <c r="J121" s="512" t="str">
        <f t="shared" si="1"/>
        <v/>
      </c>
      <c r="K121" s="513"/>
      <c r="L121" s="513"/>
      <c r="M121" s="513"/>
      <c r="N121" s="513"/>
      <c r="O121" s="512" t="s">
        <v>1660</v>
      </c>
    </row>
    <row r="122" spans="4:15" x14ac:dyDescent="0.2">
      <c r="D122" s="513" t="s">
        <v>3385</v>
      </c>
      <c r="E122" s="512" t="s">
        <v>3377</v>
      </c>
      <c r="F122" s="513"/>
      <c r="G122" s="512"/>
      <c r="H122" s="513"/>
      <c r="I122" s="513"/>
      <c r="J122" s="512" t="str">
        <f t="shared" si="1"/>
        <v/>
      </c>
      <c r="K122" s="513"/>
      <c r="L122" s="513"/>
      <c r="M122" s="513"/>
      <c r="N122" s="513"/>
      <c r="O122" s="512" t="s">
        <v>1661</v>
      </c>
    </row>
    <row r="123" spans="4:15" x14ac:dyDescent="0.2">
      <c r="D123" s="513" t="s">
        <v>3386</v>
      </c>
      <c r="E123" s="512" t="s">
        <v>3377</v>
      </c>
      <c r="F123" s="513"/>
      <c r="G123" s="512"/>
      <c r="H123" s="513"/>
      <c r="I123" s="513"/>
      <c r="J123" s="512" t="str">
        <f t="shared" si="1"/>
        <v/>
      </c>
      <c r="K123" s="513"/>
      <c r="L123" s="513"/>
      <c r="M123" s="513"/>
      <c r="N123" s="513"/>
      <c r="O123" s="512" t="s">
        <v>1662</v>
      </c>
    </row>
    <row r="124" spans="4:15" x14ac:dyDescent="0.2">
      <c r="D124" s="513" t="s">
        <v>3387</v>
      </c>
      <c r="E124" s="512" t="s">
        <v>3388</v>
      </c>
      <c r="F124" s="513"/>
      <c r="G124" s="512"/>
      <c r="H124" s="513"/>
      <c r="I124" s="513"/>
      <c r="J124" s="512" t="str">
        <f t="shared" si="1"/>
        <v/>
      </c>
      <c r="K124" s="513"/>
      <c r="L124" s="513"/>
      <c r="M124" s="513"/>
      <c r="N124" s="513"/>
      <c r="O124" s="512" t="s">
        <v>1663</v>
      </c>
    </row>
    <row r="125" spans="4:15" x14ac:dyDescent="0.2">
      <c r="D125" s="513" t="s">
        <v>3389</v>
      </c>
      <c r="E125" s="512" t="s">
        <v>3388</v>
      </c>
      <c r="F125" s="513"/>
      <c r="G125" s="512"/>
      <c r="H125" s="513"/>
      <c r="I125" s="513"/>
      <c r="J125" s="512" t="str">
        <f t="shared" si="1"/>
        <v/>
      </c>
      <c r="K125" s="513"/>
      <c r="L125" s="513"/>
      <c r="M125" s="513"/>
      <c r="N125" s="513"/>
      <c r="O125" s="512" t="s">
        <v>1664</v>
      </c>
    </row>
    <row r="126" spans="4:15" x14ac:dyDescent="0.2">
      <c r="D126" s="513" t="s">
        <v>3390</v>
      </c>
      <c r="E126" s="512" t="s">
        <v>3388</v>
      </c>
      <c r="F126" s="513"/>
      <c r="G126" s="512"/>
      <c r="H126" s="513"/>
      <c r="I126" s="513"/>
      <c r="J126" s="512" t="str">
        <f t="shared" si="1"/>
        <v/>
      </c>
      <c r="K126" s="513"/>
      <c r="L126" s="513"/>
      <c r="M126" s="513"/>
      <c r="N126" s="513"/>
      <c r="O126" s="512" t="s">
        <v>1665</v>
      </c>
    </row>
    <row r="127" spans="4:15" x14ac:dyDescent="0.2">
      <c r="D127" s="513" t="s">
        <v>3391</v>
      </c>
      <c r="E127" s="512" t="s">
        <v>3388</v>
      </c>
      <c r="F127" s="513"/>
      <c r="G127" s="512"/>
      <c r="H127" s="513"/>
      <c r="I127" s="513"/>
      <c r="J127" s="512" t="str">
        <f t="shared" si="1"/>
        <v/>
      </c>
      <c r="K127" s="513"/>
      <c r="L127" s="513"/>
      <c r="M127" s="513"/>
      <c r="N127" s="513"/>
      <c r="O127" s="512" t="s">
        <v>1666</v>
      </c>
    </row>
    <row r="128" spans="4:15" x14ac:dyDescent="0.2">
      <c r="D128" s="513" t="s">
        <v>3392</v>
      </c>
      <c r="E128" s="512" t="s">
        <v>3388</v>
      </c>
      <c r="F128" s="513"/>
      <c r="G128" s="512"/>
      <c r="H128" s="513"/>
      <c r="I128" s="513"/>
      <c r="J128" s="512" t="str">
        <f t="shared" si="1"/>
        <v/>
      </c>
      <c r="K128" s="513"/>
      <c r="L128" s="513"/>
      <c r="M128" s="513"/>
      <c r="N128" s="513"/>
      <c r="O128" s="512" t="s">
        <v>1667</v>
      </c>
    </row>
    <row r="129" spans="4:15" x14ac:dyDescent="0.2">
      <c r="D129" s="513" t="s">
        <v>3393</v>
      </c>
      <c r="E129" s="512" t="s">
        <v>3388</v>
      </c>
      <c r="F129" s="513"/>
      <c r="G129" s="512"/>
      <c r="H129" s="513"/>
      <c r="I129" s="513"/>
      <c r="J129" s="512" t="str">
        <f t="shared" si="1"/>
        <v/>
      </c>
      <c r="K129" s="513"/>
      <c r="L129" s="513"/>
      <c r="M129" s="513"/>
      <c r="N129" s="513"/>
      <c r="O129" s="512" t="s">
        <v>1668</v>
      </c>
    </row>
    <row r="130" spans="4:15" x14ac:dyDescent="0.2">
      <c r="D130" s="513" t="s">
        <v>3394</v>
      </c>
      <c r="E130" s="512" t="s">
        <v>3388</v>
      </c>
      <c r="F130" s="513"/>
      <c r="G130" s="512"/>
      <c r="H130" s="513"/>
      <c r="I130" s="513"/>
      <c r="J130" s="512" t="str">
        <f t="shared" si="1"/>
        <v/>
      </c>
      <c r="K130" s="513"/>
      <c r="L130" s="513"/>
      <c r="M130" s="513"/>
      <c r="N130" s="513"/>
      <c r="O130" s="512" t="s">
        <v>1669</v>
      </c>
    </row>
    <row r="131" spans="4:15" x14ac:dyDescent="0.2">
      <c r="D131" s="513" t="s">
        <v>3395</v>
      </c>
      <c r="E131" s="512" t="s">
        <v>3388</v>
      </c>
      <c r="F131" s="513"/>
      <c r="G131" s="512"/>
      <c r="H131" s="513"/>
      <c r="I131" s="513"/>
      <c r="J131" s="512" t="str">
        <f t="shared" si="1"/>
        <v/>
      </c>
      <c r="K131" s="513"/>
      <c r="L131" s="513"/>
      <c r="M131" s="513"/>
      <c r="N131" s="513"/>
      <c r="O131" s="512" t="s">
        <v>1670</v>
      </c>
    </row>
    <row r="132" spans="4:15" x14ac:dyDescent="0.2">
      <c r="D132" s="513" t="s">
        <v>3396</v>
      </c>
      <c r="E132" s="512" t="s">
        <v>3388</v>
      </c>
      <c r="F132" s="513"/>
      <c r="G132" s="512"/>
      <c r="H132" s="513"/>
      <c r="I132" s="513"/>
      <c r="J132" s="512" t="str">
        <f t="shared" ref="J132:J153" si="2">F132&amp;H132&amp;I132</f>
        <v/>
      </c>
      <c r="K132" s="513"/>
      <c r="L132" s="513"/>
      <c r="M132" s="513"/>
      <c r="N132" s="513"/>
      <c r="O132" s="512" t="s">
        <v>1671</v>
      </c>
    </row>
    <row r="133" spans="4:15" x14ac:dyDescent="0.2">
      <c r="D133" s="513" t="s">
        <v>3397</v>
      </c>
      <c r="E133" s="512" t="s">
        <v>3388</v>
      </c>
      <c r="F133" s="513"/>
      <c r="G133" s="512"/>
      <c r="H133" s="513"/>
      <c r="I133" s="513"/>
      <c r="J133" s="512" t="str">
        <f t="shared" si="2"/>
        <v/>
      </c>
      <c r="K133" s="513"/>
      <c r="L133" s="513"/>
      <c r="M133" s="513"/>
      <c r="N133" s="513"/>
      <c r="O133" s="512" t="s">
        <v>1672</v>
      </c>
    </row>
    <row r="134" spans="4:15" x14ac:dyDescent="0.2">
      <c r="D134" s="513" t="s">
        <v>3398</v>
      </c>
      <c r="E134" s="512" t="s">
        <v>3399</v>
      </c>
      <c r="F134" s="513"/>
      <c r="G134" s="512"/>
      <c r="H134" s="513"/>
      <c r="I134" s="513"/>
      <c r="J134" s="512" t="str">
        <f t="shared" si="2"/>
        <v/>
      </c>
      <c r="K134" s="513"/>
      <c r="L134" s="513"/>
      <c r="M134" s="513"/>
      <c r="N134" s="513"/>
      <c r="O134" s="512" t="s">
        <v>1673</v>
      </c>
    </row>
    <row r="135" spans="4:15" x14ac:dyDescent="0.2">
      <c r="D135" s="513" t="s">
        <v>3400</v>
      </c>
      <c r="E135" s="512" t="s">
        <v>3399</v>
      </c>
      <c r="F135" s="513"/>
      <c r="G135" s="512"/>
      <c r="H135" s="513"/>
      <c r="I135" s="513"/>
      <c r="J135" s="512" t="str">
        <f t="shared" si="2"/>
        <v/>
      </c>
      <c r="K135" s="513"/>
      <c r="L135" s="513"/>
      <c r="M135" s="513"/>
      <c r="N135" s="513"/>
      <c r="O135" s="512" t="s">
        <v>1674</v>
      </c>
    </row>
    <row r="136" spans="4:15" x14ac:dyDescent="0.2">
      <c r="D136" s="513" t="s">
        <v>3401</v>
      </c>
      <c r="E136" s="512" t="s">
        <v>3399</v>
      </c>
      <c r="F136" s="513"/>
      <c r="G136" s="512"/>
      <c r="H136" s="513"/>
      <c r="I136" s="513"/>
      <c r="J136" s="512" t="str">
        <f t="shared" si="2"/>
        <v/>
      </c>
      <c r="K136" s="513"/>
      <c r="L136" s="513"/>
      <c r="M136" s="513"/>
      <c r="N136" s="513"/>
      <c r="O136" s="512" t="s">
        <v>1675</v>
      </c>
    </row>
    <row r="137" spans="4:15" x14ac:dyDescent="0.2">
      <c r="D137" s="513" t="s">
        <v>3402</v>
      </c>
      <c r="E137" s="512" t="s">
        <v>3399</v>
      </c>
      <c r="F137" s="513"/>
      <c r="G137" s="512"/>
      <c r="H137" s="513"/>
      <c r="I137" s="513"/>
      <c r="J137" s="512" t="str">
        <f t="shared" si="2"/>
        <v/>
      </c>
      <c r="K137" s="513"/>
      <c r="L137" s="513"/>
      <c r="M137" s="513"/>
      <c r="N137" s="513"/>
      <c r="O137" s="512" t="s">
        <v>1676</v>
      </c>
    </row>
    <row r="138" spans="4:15" x14ac:dyDescent="0.2">
      <c r="D138" s="513" t="s">
        <v>3403</v>
      </c>
      <c r="E138" s="512" t="s">
        <v>3399</v>
      </c>
      <c r="F138" s="513"/>
      <c r="G138" s="512"/>
      <c r="H138" s="513"/>
      <c r="I138" s="513"/>
      <c r="J138" s="512" t="str">
        <f t="shared" si="2"/>
        <v/>
      </c>
      <c r="K138" s="513"/>
      <c r="L138" s="513"/>
      <c r="M138" s="513"/>
      <c r="N138" s="513"/>
      <c r="O138" s="512" t="s">
        <v>1677</v>
      </c>
    </row>
    <row r="139" spans="4:15" x14ac:dyDescent="0.2">
      <c r="D139" s="513" t="s">
        <v>3404</v>
      </c>
      <c r="E139" s="512" t="s">
        <v>3399</v>
      </c>
      <c r="F139" s="513"/>
      <c r="G139" s="512"/>
      <c r="H139" s="513"/>
      <c r="I139" s="513"/>
      <c r="J139" s="512" t="str">
        <f t="shared" si="2"/>
        <v/>
      </c>
      <c r="K139" s="513"/>
      <c r="L139" s="513"/>
      <c r="M139" s="513"/>
      <c r="N139" s="513"/>
      <c r="O139" s="512" t="s">
        <v>1678</v>
      </c>
    </row>
    <row r="140" spans="4:15" x14ac:dyDescent="0.2">
      <c r="D140" s="513" t="s">
        <v>3405</v>
      </c>
      <c r="E140" s="512" t="s">
        <v>3399</v>
      </c>
      <c r="F140" s="513"/>
      <c r="G140" s="512"/>
      <c r="H140" s="513"/>
      <c r="I140" s="513"/>
      <c r="J140" s="512" t="str">
        <f t="shared" si="2"/>
        <v/>
      </c>
      <c r="K140" s="513"/>
      <c r="L140" s="513"/>
      <c r="M140" s="513"/>
      <c r="N140" s="513"/>
      <c r="O140" s="512" t="s">
        <v>1679</v>
      </c>
    </row>
    <row r="141" spans="4:15" x14ac:dyDescent="0.2">
      <c r="D141" s="513" t="s">
        <v>3406</v>
      </c>
      <c r="E141" s="512" t="s">
        <v>3399</v>
      </c>
      <c r="F141" s="513"/>
      <c r="G141" s="512"/>
      <c r="H141" s="513"/>
      <c r="I141" s="513"/>
      <c r="J141" s="512" t="str">
        <f t="shared" si="2"/>
        <v/>
      </c>
      <c r="K141" s="513"/>
      <c r="L141" s="513"/>
      <c r="M141" s="513"/>
      <c r="N141" s="513"/>
      <c r="O141" s="512" t="s">
        <v>1680</v>
      </c>
    </row>
    <row r="142" spans="4:15" x14ac:dyDescent="0.2">
      <c r="D142" s="513" t="s">
        <v>3407</v>
      </c>
      <c r="E142" s="512" t="s">
        <v>3399</v>
      </c>
      <c r="F142" s="513"/>
      <c r="G142" s="512"/>
      <c r="H142" s="513"/>
      <c r="I142" s="513"/>
      <c r="J142" s="512" t="str">
        <f t="shared" si="2"/>
        <v/>
      </c>
      <c r="K142" s="513"/>
      <c r="L142" s="513"/>
      <c r="M142" s="513"/>
      <c r="N142" s="513"/>
      <c r="O142" s="512" t="s">
        <v>1681</v>
      </c>
    </row>
    <row r="143" spans="4:15" x14ac:dyDescent="0.2">
      <c r="D143" s="513" t="s">
        <v>3408</v>
      </c>
      <c r="E143" s="512" t="s">
        <v>3399</v>
      </c>
      <c r="F143" s="513"/>
      <c r="G143" s="512"/>
      <c r="H143" s="513"/>
      <c r="I143" s="513"/>
      <c r="J143" s="512" t="str">
        <f t="shared" si="2"/>
        <v/>
      </c>
      <c r="K143" s="513"/>
      <c r="L143" s="513"/>
      <c r="M143" s="513"/>
      <c r="N143" s="513"/>
      <c r="O143" s="512" t="s">
        <v>1682</v>
      </c>
    </row>
    <row r="144" spans="4:15" x14ac:dyDescent="0.2">
      <c r="D144" s="513" t="s">
        <v>3409</v>
      </c>
      <c r="E144" s="512" t="s">
        <v>3410</v>
      </c>
      <c r="F144" s="513"/>
      <c r="G144" s="512"/>
      <c r="H144" s="513"/>
      <c r="I144" s="513"/>
      <c r="J144" s="512" t="str">
        <f t="shared" si="2"/>
        <v/>
      </c>
      <c r="K144" s="513"/>
      <c r="L144" s="513"/>
      <c r="M144" s="513"/>
      <c r="N144" s="513"/>
      <c r="O144" s="512" t="s">
        <v>1683</v>
      </c>
    </row>
    <row r="145" spans="4:15" x14ac:dyDescent="0.2">
      <c r="D145" s="513" t="s">
        <v>3411</v>
      </c>
      <c r="E145" s="512" t="s">
        <v>3410</v>
      </c>
      <c r="F145" s="513"/>
      <c r="G145" s="512"/>
      <c r="H145" s="513"/>
      <c r="I145" s="513"/>
      <c r="J145" s="512" t="str">
        <f t="shared" si="2"/>
        <v/>
      </c>
      <c r="K145" s="513"/>
      <c r="L145" s="513"/>
      <c r="M145" s="513"/>
      <c r="N145" s="513"/>
      <c r="O145" s="512" t="s">
        <v>1684</v>
      </c>
    </row>
    <row r="146" spans="4:15" x14ac:dyDescent="0.2">
      <c r="D146" s="513" t="s">
        <v>3412</v>
      </c>
      <c r="E146" s="512" t="s">
        <v>3410</v>
      </c>
      <c r="F146" s="513"/>
      <c r="G146" s="512"/>
      <c r="H146" s="513"/>
      <c r="I146" s="513"/>
      <c r="J146" s="512" t="str">
        <f t="shared" si="2"/>
        <v/>
      </c>
      <c r="K146" s="513"/>
      <c r="L146" s="513"/>
      <c r="M146" s="513"/>
      <c r="N146" s="513"/>
      <c r="O146" s="512" t="s">
        <v>1685</v>
      </c>
    </row>
    <row r="147" spans="4:15" x14ac:dyDescent="0.2">
      <c r="D147" s="513" t="s">
        <v>3413</v>
      </c>
      <c r="E147" s="512" t="s">
        <v>3410</v>
      </c>
      <c r="F147" s="513"/>
      <c r="G147" s="512"/>
      <c r="H147" s="513"/>
      <c r="I147" s="513"/>
      <c r="J147" s="512" t="str">
        <f t="shared" si="2"/>
        <v/>
      </c>
      <c r="K147" s="513"/>
      <c r="L147" s="513"/>
      <c r="M147" s="513"/>
      <c r="N147" s="513"/>
      <c r="O147" s="512" t="s">
        <v>1686</v>
      </c>
    </row>
    <row r="148" spans="4:15" x14ac:dyDescent="0.2">
      <c r="D148" s="513" t="s">
        <v>3414</v>
      </c>
      <c r="E148" s="512" t="s">
        <v>3410</v>
      </c>
      <c r="F148" s="513"/>
      <c r="G148" s="512"/>
      <c r="H148" s="513"/>
      <c r="I148" s="513"/>
      <c r="J148" s="512" t="str">
        <f t="shared" si="2"/>
        <v/>
      </c>
      <c r="K148" s="513"/>
      <c r="L148" s="513"/>
      <c r="M148" s="513"/>
      <c r="N148" s="513"/>
      <c r="O148" s="512" t="s">
        <v>1687</v>
      </c>
    </row>
    <row r="149" spans="4:15" x14ac:dyDescent="0.2">
      <c r="D149" s="513" t="s">
        <v>3415</v>
      </c>
      <c r="E149" s="512" t="s">
        <v>3410</v>
      </c>
      <c r="F149" s="513"/>
      <c r="G149" s="512"/>
      <c r="H149" s="513"/>
      <c r="I149" s="513"/>
      <c r="J149" s="512" t="str">
        <f t="shared" si="2"/>
        <v/>
      </c>
      <c r="K149" s="513"/>
      <c r="L149" s="513"/>
      <c r="M149" s="513"/>
      <c r="N149" s="513"/>
      <c r="O149" s="512" t="s">
        <v>1688</v>
      </c>
    </row>
    <row r="150" spans="4:15" x14ac:dyDescent="0.2">
      <c r="D150" s="513" t="s">
        <v>3416</v>
      </c>
      <c r="E150" s="512" t="s">
        <v>3410</v>
      </c>
      <c r="F150" s="513"/>
      <c r="G150" s="512"/>
      <c r="H150" s="513"/>
      <c r="I150" s="513"/>
      <c r="J150" s="512" t="str">
        <f t="shared" si="2"/>
        <v/>
      </c>
      <c r="K150" s="513"/>
      <c r="L150" s="513"/>
      <c r="M150" s="513"/>
      <c r="N150" s="513"/>
      <c r="O150" s="512" t="s">
        <v>1689</v>
      </c>
    </row>
    <row r="151" spans="4:15" x14ac:dyDescent="0.2">
      <c r="D151" s="513" t="s">
        <v>3417</v>
      </c>
      <c r="E151" s="512" t="s">
        <v>3410</v>
      </c>
      <c r="F151" s="513"/>
      <c r="G151" s="512"/>
      <c r="H151" s="513"/>
      <c r="I151" s="513"/>
      <c r="J151" s="512" t="str">
        <f t="shared" si="2"/>
        <v/>
      </c>
      <c r="K151" s="513"/>
      <c r="L151" s="513"/>
      <c r="M151" s="513"/>
      <c r="N151" s="513"/>
      <c r="O151" s="512" t="s">
        <v>1690</v>
      </c>
    </row>
    <row r="152" spans="4:15" x14ac:dyDescent="0.2">
      <c r="D152" s="513" t="s">
        <v>3418</v>
      </c>
      <c r="E152" s="512" t="s">
        <v>3410</v>
      </c>
      <c r="F152" s="513"/>
      <c r="G152" s="512"/>
      <c r="H152" s="513"/>
      <c r="I152" s="513"/>
      <c r="J152" s="512" t="str">
        <f t="shared" si="2"/>
        <v/>
      </c>
      <c r="K152" s="513"/>
      <c r="L152" s="513"/>
      <c r="M152" s="513"/>
      <c r="N152" s="513"/>
      <c r="O152" s="512" t="s">
        <v>1691</v>
      </c>
    </row>
    <row r="153" spans="4:15" x14ac:dyDescent="0.2">
      <c r="D153" s="513" t="s">
        <v>3419</v>
      </c>
      <c r="E153" s="512" t="s">
        <v>3410</v>
      </c>
      <c r="F153" s="513"/>
      <c r="G153" s="512"/>
      <c r="H153" s="513"/>
      <c r="I153" s="513"/>
      <c r="J153" s="512" t="str">
        <f t="shared" si="2"/>
        <v/>
      </c>
      <c r="K153" s="513"/>
      <c r="L153" s="513"/>
      <c r="M153" s="513"/>
      <c r="N153" s="513"/>
      <c r="O153" s="512" t="s">
        <v>1692</v>
      </c>
    </row>
    <row r="157" spans="4:15" x14ac:dyDescent="0.2">
      <c r="D157" s="8" t="s">
        <v>219</v>
      </c>
    </row>
    <row r="158" spans="4:15" x14ac:dyDescent="0.2">
      <c r="D158" s="512" t="s">
        <v>221</v>
      </c>
      <c r="E158" s="512" t="s">
        <v>223</v>
      </c>
      <c r="F158" s="512" t="s">
        <v>71</v>
      </c>
      <c r="G158" s="512"/>
      <c r="H158" s="512" t="s">
        <v>42</v>
      </c>
      <c r="I158" s="512" t="s">
        <v>31</v>
      </c>
      <c r="J158" s="512" t="s">
        <v>216</v>
      </c>
      <c r="K158" s="512" t="s">
        <v>32</v>
      </c>
      <c r="L158" s="512" t="s">
        <v>33</v>
      </c>
      <c r="M158" s="512" t="s">
        <v>18</v>
      </c>
      <c r="N158" s="512" t="s">
        <v>9</v>
      </c>
      <c r="O158" s="512" t="s">
        <v>62</v>
      </c>
    </row>
    <row r="159" spans="4:15" hidden="1" x14ac:dyDescent="0.2">
      <c r="D159" s="513" t="s">
        <v>220</v>
      </c>
      <c r="E159" s="512" t="s">
        <v>222</v>
      </c>
      <c r="F159" s="513" t="s">
        <v>224</v>
      </c>
      <c r="G159" s="512"/>
      <c r="H159" s="513" t="s">
        <v>103</v>
      </c>
      <c r="I159" s="513" t="s">
        <v>102</v>
      </c>
      <c r="J159" s="512" t="str">
        <f>F159&amp;H159&amp;I159</f>
        <v>[Outcome Indicator Name][Category][Disaggregation]</v>
      </c>
      <c r="K159" s="513" t="s">
        <v>50</v>
      </c>
      <c r="L159" s="513" t="s">
        <v>51</v>
      </c>
      <c r="M159" s="513" t="s">
        <v>52</v>
      </c>
      <c r="N159" s="513" t="s">
        <v>91</v>
      </c>
      <c r="O159" s="512" t="s">
        <v>61</v>
      </c>
    </row>
    <row r="160" spans="4:15" x14ac:dyDescent="0.2">
      <c r="D160" s="513" t="s">
        <v>3420</v>
      </c>
      <c r="E160" s="512" t="s">
        <v>3421</v>
      </c>
      <c r="F160" s="513"/>
      <c r="G160" s="512"/>
      <c r="H160" s="513"/>
      <c r="I160" s="513"/>
      <c r="J160" s="512" t="str">
        <f t="shared" ref="J160:J223" si="3">F160&amp;H160&amp;I160</f>
        <v/>
      </c>
      <c r="K160" s="513"/>
      <c r="L160" s="513"/>
      <c r="M160" s="513"/>
      <c r="N160" s="513"/>
      <c r="O160" s="512" t="s">
        <v>1693</v>
      </c>
    </row>
    <row r="161" spans="4:15" x14ac:dyDescent="0.2">
      <c r="D161" s="513" t="s">
        <v>3422</v>
      </c>
      <c r="E161" s="512" t="s">
        <v>3421</v>
      </c>
      <c r="F161" s="513"/>
      <c r="G161" s="512"/>
      <c r="H161" s="513"/>
      <c r="I161" s="513"/>
      <c r="J161" s="512" t="str">
        <f t="shared" si="3"/>
        <v/>
      </c>
      <c r="K161" s="513"/>
      <c r="L161" s="513"/>
      <c r="M161" s="513"/>
      <c r="N161" s="513"/>
      <c r="O161" s="512" t="s">
        <v>1694</v>
      </c>
    </row>
    <row r="162" spans="4:15" x14ac:dyDescent="0.2">
      <c r="D162" s="513" t="s">
        <v>3423</v>
      </c>
      <c r="E162" s="512" t="s">
        <v>3421</v>
      </c>
      <c r="F162" s="513"/>
      <c r="G162" s="512"/>
      <c r="H162" s="513"/>
      <c r="I162" s="513"/>
      <c r="J162" s="512" t="str">
        <f t="shared" si="3"/>
        <v/>
      </c>
      <c r="K162" s="513"/>
      <c r="L162" s="513"/>
      <c r="M162" s="513"/>
      <c r="N162" s="513"/>
      <c r="O162" s="512" t="s">
        <v>1695</v>
      </c>
    </row>
    <row r="163" spans="4:15" x14ac:dyDescent="0.2">
      <c r="D163" s="513" t="s">
        <v>3424</v>
      </c>
      <c r="E163" s="512" t="s">
        <v>3421</v>
      </c>
      <c r="F163" s="513"/>
      <c r="G163" s="512"/>
      <c r="H163" s="513"/>
      <c r="I163" s="513"/>
      <c r="J163" s="512" t="str">
        <f t="shared" si="3"/>
        <v/>
      </c>
      <c r="K163" s="513"/>
      <c r="L163" s="513"/>
      <c r="M163" s="513"/>
      <c r="N163" s="513"/>
      <c r="O163" s="512" t="s">
        <v>1696</v>
      </c>
    </row>
    <row r="164" spans="4:15" x14ac:dyDescent="0.2">
      <c r="D164" s="513" t="s">
        <v>3425</v>
      </c>
      <c r="E164" s="512" t="s">
        <v>3421</v>
      </c>
      <c r="F164" s="513"/>
      <c r="G164" s="512"/>
      <c r="H164" s="513"/>
      <c r="I164" s="513"/>
      <c r="J164" s="512" t="str">
        <f t="shared" si="3"/>
        <v/>
      </c>
      <c r="K164" s="513"/>
      <c r="L164" s="513"/>
      <c r="M164" s="513"/>
      <c r="N164" s="513"/>
      <c r="O164" s="512" t="s">
        <v>1697</v>
      </c>
    </row>
    <row r="165" spans="4:15" x14ac:dyDescent="0.2">
      <c r="D165" s="513" t="s">
        <v>3426</v>
      </c>
      <c r="E165" s="512" t="s">
        <v>3421</v>
      </c>
      <c r="F165" s="513"/>
      <c r="G165" s="512"/>
      <c r="H165" s="513"/>
      <c r="I165" s="513"/>
      <c r="J165" s="512" t="str">
        <f t="shared" si="3"/>
        <v/>
      </c>
      <c r="K165" s="513"/>
      <c r="L165" s="513"/>
      <c r="M165" s="513"/>
      <c r="N165" s="513"/>
      <c r="O165" s="512" t="s">
        <v>1698</v>
      </c>
    </row>
    <row r="166" spans="4:15" x14ac:dyDescent="0.2">
      <c r="D166" s="513" t="s">
        <v>3427</v>
      </c>
      <c r="E166" s="512" t="s">
        <v>3421</v>
      </c>
      <c r="F166" s="513"/>
      <c r="G166" s="512"/>
      <c r="H166" s="513"/>
      <c r="I166" s="513"/>
      <c r="J166" s="512" t="str">
        <f t="shared" si="3"/>
        <v/>
      </c>
      <c r="K166" s="513"/>
      <c r="L166" s="513"/>
      <c r="M166" s="513"/>
      <c r="N166" s="513"/>
      <c r="O166" s="512" t="s">
        <v>1699</v>
      </c>
    </row>
    <row r="167" spans="4:15" x14ac:dyDescent="0.2">
      <c r="D167" s="513" t="s">
        <v>3428</v>
      </c>
      <c r="E167" s="512" t="s">
        <v>3421</v>
      </c>
      <c r="F167" s="513"/>
      <c r="G167" s="512"/>
      <c r="H167" s="513"/>
      <c r="I167" s="513"/>
      <c r="J167" s="512" t="str">
        <f t="shared" si="3"/>
        <v/>
      </c>
      <c r="K167" s="513"/>
      <c r="L167" s="513"/>
      <c r="M167" s="513"/>
      <c r="N167" s="513"/>
      <c r="O167" s="512" t="s">
        <v>1700</v>
      </c>
    </row>
    <row r="168" spans="4:15" x14ac:dyDescent="0.2">
      <c r="D168" s="513" t="s">
        <v>3429</v>
      </c>
      <c r="E168" s="512" t="s">
        <v>3421</v>
      </c>
      <c r="F168" s="513"/>
      <c r="G168" s="512"/>
      <c r="H168" s="513"/>
      <c r="I168" s="513"/>
      <c r="J168" s="512" t="str">
        <f t="shared" si="3"/>
        <v/>
      </c>
      <c r="K168" s="513"/>
      <c r="L168" s="513"/>
      <c r="M168" s="513"/>
      <c r="N168" s="513"/>
      <c r="O168" s="512" t="s">
        <v>1701</v>
      </c>
    </row>
    <row r="169" spans="4:15" x14ac:dyDescent="0.2">
      <c r="D169" s="513" t="s">
        <v>3430</v>
      </c>
      <c r="E169" s="512" t="s">
        <v>3421</v>
      </c>
      <c r="F169" s="513"/>
      <c r="G169" s="512"/>
      <c r="H169" s="513"/>
      <c r="I169" s="513"/>
      <c r="J169" s="512" t="str">
        <f t="shared" si="3"/>
        <v/>
      </c>
      <c r="K169" s="513"/>
      <c r="L169" s="513"/>
      <c r="M169" s="513"/>
      <c r="N169" s="513"/>
      <c r="O169" s="512" t="s">
        <v>1702</v>
      </c>
    </row>
    <row r="170" spans="4:15" x14ac:dyDescent="0.2">
      <c r="D170" s="513" t="s">
        <v>3431</v>
      </c>
      <c r="E170" s="512" t="s">
        <v>3432</v>
      </c>
      <c r="F170" s="513"/>
      <c r="G170" s="512"/>
      <c r="H170" s="513"/>
      <c r="I170" s="513"/>
      <c r="J170" s="512" t="str">
        <f t="shared" si="3"/>
        <v/>
      </c>
      <c r="K170" s="513"/>
      <c r="L170" s="513"/>
      <c r="M170" s="513"/>
      <c r="N170" s="513"/>
      <c r="O170" s="512" t="s">
        <v>1703</v>
      </c>
    </row>
    <row r="171" spans="4:15" x14ac:dyDescent="0.2">
      <c r="D171" s="513" t="s">
        <v>3433</v>
      </c>
      <c r="E171" s="512" t="s">
        <v>3432</v>
      </c>
      <c r="F171" s="513"/>
      <c r="G171" s="512"/>
      <c r="H171" s="513"/>
      <c r="I171" s="513"/>
      <c r="J171" s="512" t="str">
        <f t="shared" si="3"/>
        <v/>
      </c>
      <c r="K171" s="513"/>
      <c r="L171" s="513"/>
      <c r="M171" s="513"/>
      <c r="N171" s="513"/>
      <c r="O171" s="512" t="s">
        <v>1704</v>
      </c>
    </row>
    <row r="172" spans="4:15" x14ac:dyDescent="0.2">
      <c r="D172" s="513" t="s">
        <v>3434</v>
      </c>
      <c r="E172" s="512" t="s">
        <v>3432</v>
      </c>
      <c r="F172" s="513"/>
      <c r="G172" s="512"/>
      <c r="H172" s="513"/>
      <c r="I172" s="513"/>
      <c r="J172" s="512" t="str">
        <f t="shared" si="3"/>
        <v/>
      </c>
      <c r="K172" s="513"/>
      <c r="L172" s="513"/>
      <c r="M172" s="513"/>
      <c r="N172" s="513"/>
      <c r="O172" s="512" t="s">
        <v>1705</v>
      </c>
    </row>
    <row r="173" spans="4:15" x14ac:dyDescent="0.2">
      <c r="D173" s="513" t="s">
        <v>3435</v>
      </c>
      <c r="E173" s="512" t="s">
        <v>3432</v>
      </c>
      <c r="F173" s="513"/>
      <c r="G173" s="512"/>
      <c r="H173" s="513"/>
      <c r="I173" s="513"/>
      <c r="J173" s="512" t="str">
        <f t="shared" si="3"/>
        <v/>
      </c>
      <c r="K173" s="513"/>
      <c r="L173" s="513"/>
      <c r="M173" s="513"/>
      <c r="N173" s="513"/>
      <c r="O173" s="512" t="s">
        <v>1706</v>
      </c>
    </row>
    <row r="174" spans="4:15" x14ac:dyDescent="0.2">
      <c r="D174" s="513" t="s">
        <v>3436</v>
      </c>
      <c r="E174" s="512" t="s">
        <v>3432</v>
      </c>
      <c r="F174" s="513"/>
      <c r="G174" s="512"/>
      <c r="H174" s="513"/>
      <c r="I174" s="513"/>
      <c r="J174" s="512" t="str">
        <f t="shared" si="3"/>
        <v/>
      </c>
      <c r="K174" s="513"/>
      <c r="L174" s="513"/>
      <c r="M174" s="513"/>
      <c r="N174" s="513"/>
      <c r="O174" s="512" t="s">
        <v>1707</v>
      </c>
    </row>
    <row r="175" spans="4:15" x14ac:dyDescent="0.2">
      <c r="D175" s="513" t="s">
        <v>3437</v>
      </c>
      <c r="E175" s="512" t="s">
        <v>3432</v>
      </c>
      <c r="F175" s="513"/>
      <c r="G175" s="512"/>
      <c r="H175" s="513"/>
      <c r="I175" s="513"/>
      <c r="J175" s="512" t="str">
        <f t="shared" si="3"/>
        <v/>
      </c>
      <c r="K175" s="513"/>
      <c r="L175" s="513"/>
      <c r="M175" s="513"/>
      <c r="N175" s="513"/>
      <c r="O175" s="512" t="s">
        <v>1708</v>
      </c>
    </row>
    <row r="176" spans="4:15" x14ac:dyDescent="0.2">
      <c r="D176" s="513" t="s">
        <v>3438</v>
      </c>
      <c r="E176" s="512" t="s">
        <v>3432</v>
      </c>
      <c r="F176" s="513"/>
      <c r="G176" s="512"/>
      <c r="H176" s="513"/>
      <c r="I176" s="513"/>
      <c r="J176" s="512" t="str">
        <f t="shared" si="3"/>
        <v/>
      </c>
      <c r="K176" s="513"/>
      <c r="L176" s="513"/>
      <c r="M176" s="513"/>
      <c r="N176" s="513"/>
      <c r="O176" s="512" t="s">
        <v>1709</v>
      </c>
    </row>
    <row r="177" spans="4:15" x14ac:dyDescent="0.2">
      <c r="D177" s="513" t="s">
        <v>3439</v>
      </c>
      <c r="E177" s="512" t="s">
        <v>3432</v>
      </c>
      <c r="F177" s="513"/>
      <c r="G177" s="512"/>
      <c r="H177" s="513"/>
      <c r="I177" s="513"/>
      <c r="J177" s="512" t="str">
        <f t="shared" si="3"/>
        <v/>
      </c>
      <c r="K177" s="513"/>
      <c r="L177" s="513"/>
      <c r="M177" s="513"/>
      <c r="N177" s="513"/>
      <c r="O177" s="512" t="s">
        <v>1710</v>
      </c>
    </row>
    <row r="178" spans="4:15" x14ac:dyDescent="0.2">
      <c r="D178" s="513" t="s">
        <v>3440</v>
      </c>
      <c r="E178" s="512" t="s">
        <v>3432</v>
      </c>
      <c r="F178" s="513"/>
      <c r="G178" s="512"/>
      <c r="H178" s="513"/>
      <c r="I178" s="513"/>
      <c r="J178" s="512" t="str">
        <f t="shared" si="3"/>
        <v/>
      </c>
      <c r="K178" s="513"/>
      <c r="L178" s="513"/>
      <c r="M178" s="513"/>
      <c r="N178" s="513"/>
      <c r="O178" s="512" t="s">
        <v>1711</v>
      </c>
    </row>
    <row r="179" spans="4:15" x14ac:dyDescent="0.2">
      <c r="D179" s="513" t="s">
        <v>3441</v>
      </c>
      <c r="E179" s="512" t="s">
        <v>3432</v>
      </c>
      <c r="F179" s="513"/>
      <c r="G179" s="512"/>
      <c r="H179" s="513"/>
      <c r="I179" s="513"/>
      <c r="J179" s="512" t="str">
        <f t="shared" si="3"/>
        <v/>
      </c>
      <c r="K179" s="513"/>
      <c r="L179" s="513"/>
      <c r="M179" s="513"/>
      <c r="N179" s="513"/>
      <c r="O179" s="512" t="s">
        <v>1712</v>
      </c>
    </row>
    <row r="180" spans="4:15" x14ac:dyDescent="0.2">
      <c r="D180" s="513" t="s">
        <v>3442</v>
      </c>
      <c r="E180" s="512" t="s">
        <v>3443</v>
      </c>
      <c r="F180" s="513"/>
      <c r="G180" s="512"/>
      <c r="H180" s="513"/>
      <c r="I180" s="513"/>
      <c r="J180" s="512" t="str">
        <f t="shared" si="3"/>
        <v/>
      </c>
      <c r="K180" s="513"/>
      <c r="L180" s="513"/>
      <c r="M180" s="513"/>
      <c r="N180" s="513"/>
      <c r="O180" s="512" t="s">
        <v>1713</v>
      </c>
    </row>
    <row r="181" spans="4:15" x14ac:dyDescent="0.2">
      <c r="D181" s="513" t="s">
        <v>3444</v>
      </c>
      <c r="E181" s="512" t="s">
        <v>3443</v>
      </c>
      <c r="F181" s="513"/>
      <c r="G181" s="512"/>
      <c r="H181" s="513"/>
      <c r="I181" s="513"/>
      <c r="J181" s="512" t="str">
        <f t="shared" si="3"/>
        <v/>
      </c>
      <c r="K181" s="513"/>
      <c r="L181" s="513"/>
      <c r="M181" s="513"/>
      <c r="N181" s="513"/>
      <c r="O181" s="512" t="s">
        <v>1714</v>
      </c>
    </row>
    <row r="182" spans="4:15" x14ac:dyDescent="0.2">
      <c r="D182" s="513" t="s">
        <v>3445</v>
      </c>
      <c r="E182" s="512" t="s">
        <v>3443</v>
      </c>
      <c r="F182" s="513"/>
      <c r="G182" s="512"/>
      <c r="H182" s="513"/>
      <c r="I182" s="513"/>
      <c r="J182" s="512" t="str">
        <f t="shared" si="3"/>
        <v/>
      </c>
      <c r="K182" s="513"/>
      <c r="L182" s="513"/>
      <c r="M182" s="513"/>
      <c r="N182" s="513"/>
      <c r="O182" s="512" t="s">
        <v>1715</v>
      </c>
    </row>
    <row r="183" spans="4:15" x14ac:dyDescent="0.2">
      <c r="D183" s="513" t="s">
        <v>3446</v>
      </c>
      <c r="E183" s="512" t="s">
        <v>3443</v>
      </c>
      <c r="F183" s="513"/>
      <c r="G183" s="512"/>
      <c r="H183" s="513"/>
      <c r="I183" s="513"/>
      <c r="J183" s="512" t="str">
        <f t="shared" si="3"/>
        <v/>
      </c>
      <c r="K183" s="513"/>
      <c r="L183" s="513"/>
      <c r="M183" s="513"/>
      <c r="N183" s="513"/>
      <c r="O183" s="512" t="s">
        <v>1716</v>
      </c>
    </row>
    <row r="184" spans="4:15" x14ac:dyDescent="0.2">
      <c r="D184" s="513" t="s">
        <v>3447</v>
      </c>
      <c r="E184" s="512" t="s">
        <v>3443</v>
      </c>
      <c r="F184" s="513"/>
      <c r="G184" s="512"/>
      <c r="H184" s="513"/>
      <c r="I184" s="513"/>
      <c r="J184" s="512" t="str">
        <f t="shared" si="3"/>
        <v/>
      </c>
      <c r="K184" s="513"/>
      <c r="L184" s="513"/>
      <c r="M184" s="513"/>
      <c r="N184" s="513"/>
      <c r="O184" s="512" t="s">
        <v>1717</v>
      </c>
    </row>
    <row r="185" spans="4:15" x14ac:dyDescent="0.2">
      <c r="D185" s="513" t="s">
        <v>3448</v>
      </c>
      <c r="E185" s="512" t="s">
        <v>3443</v>
      </c>
      <c r="F185" s="513"/>
      <c r="G185" s="512"/>
      <c r="H185" s="513"/>
      <c r="I185" s="513"/>
      <c r="J185" s="512" t="str">
        <f t="shared" si="3"/>
        <v/>
      </c>
      <c r="K185" s="513"/>
      <c r="L185" s="513"/>
      <c r="M185" s="513"/>
      <c r="N185" s="513"/>
      <c r="O185" s="512" t="s">
        <v>1718</v>
      </c>
    </row>
    <row r="186" spans="4:15" x14ac:dyDescent="0.2">
      <c r="D186" s="513" t="s">
        <v>3449</v>
      </c>
      <c r="E186" s="512" t="s">
        <v>3443</v>
      </c>
      <c r="F186" s="513"/>
      <c r="G186" s="512"/>
      <c r="H186" s="513"/>
      <c r="I186" s="513"/>
      <c r="J186" s="512" t="str">
        <f t="shared" si="3"/>
        <v/>
      </c>
      <c r="K186" s="513"/>
      <c r="L186" s="513"/>
      <c r="M186" s="513"/>
      <c r="N186" s="513"/>
      <c r="O186" s="512" t="s">
        <v>1719</v>
      </c>
    </row>
    <row r="187" spans="4:15" x14ac:dyDescent="0.2">
      <c r="D187" s="513" t="s">
        <v>3450</v>
      </c>
      <c r="E187" s="512" t="s">
        <v>3443</v>
      </c>
      <c r="F187" s="513"/>
      <c r="G187" s="512"/>
      <c r="H187" s="513"/>
      <c r="I187" s="513"/>
      <c r="J187" s="512" t="str">
        <f t="shared" si="3"/>
        <v/>
      </c>
      <c r="K187" s="513"/>
      <c r="L187" s="513"/>
      <c r="M187" s="513"/>
      <c r="N187" s="513"/>
      <c r="O187" s="512" t="s">
        <v>1720</v>
      </c>
    </row>
    <row r="188" spans="4:15" x14ac:dyDescent="0.2">
      <c r="D188" s="513" t="s">
        <v>3451</v>
      </c>
      <c r="E188" s="512" t="s">
        <v>3443</v>
      </c>
      <c r="F188" s="513"/>
      <c r="G188" s="512"/>
      <c r="H188" s="513"/>
      <c r="I188" s="513"/>
      <c r="J188" s="512" t="str">
        <f t="shared" si="3"/>
        <v/>
      </c>
      <c r="K188" s="513"/>
      <c r="L188" s="513"/>
      <c r="M188" s="513"/>
      <c r="N188" s="513"/>
      <c r="O188" s="512" t="s">
        <v>1721</v>
      </c>
    </row>
    <row r="189" spans="4:15" x14ac:dyDescent="0.2">
      <c r="D189" s="513" t="s">
        <v>3452</v>
      </c>
      <c r="E189" s="512" t="s">
        <v>3443</v>
      </c>
      <c r="F189" s="513"/>
      <c r="G189" s="512"/>
      <c r="H189" s="513"/>
      <c r="I189" s="513"/>
      <c r="J189" s="512" t="str">
        <f t="shared" si="3"/>
        <v/>
      </c>
      <c r="K189" s="513"/>
      <c r="L189" s="513"/>
      <c r="M189" s="513"/>
      <c r="N189" s="513"/>
      <c r="O189" s="512" t="s">
        <v>1722</v>
      </c>
    </row>
    <row r="190" spans="4:15" x14ac:dyDescent="0.2">
      <c r="D190" s="513" t="s">
        <v>3453</v>
      </c>
      <c r="E190" s="512" t="s">
        <v>3454</v>
      </c>
      <c r="F190" s="513"/>
      <c r="G190" s="512"/>
      <c r="H190" s="513"/>
      <c r="I190" s="513"/>
      <c r="J190" s="512" t="str">
        <f t="shared" si="3"/>
        <v/>
      </c>
      <c r="K190" s="513"/>
      <c r="L190" s="513"/>
      <c r="M190" s="513"/>
      <c r="N190" s="513"/>
      <c r="O190" s="512" t="s">
        <v>1723</v>
      </c>
    </row>
    <row r="191" spans="4:15" x14ac:dyDescent="0.2">
      <c r="D191" s="513" t="s">
        <v>3455</v>
      </c>
      <c r="E191" s="512" t="s">
        <v>3454</v>
      </c>
      <c r="F191" s="513"/>
      <c r="G191" s="512"/>
      <c r="H191" s="513"/>
      <c r="I191" s="513"/>
      <c r="J191" s="512" t="str">
        <f t="shared" si="3"/>
        <v/>
      </c>
      <c r="K191" s="513"/>
      <c r="L191" s="513"/>
      <c r="M191" s="513"/>
      <c r="N191" s="513"/>
      <c r="O191" s="512" t="s">
        <v>1724</v>
      </c>
    </row>
    <row r="192" spans="4:15" x14ac:dyDescent="0.2">
      <c r="D192" s="513" t="s">
        <v>3456</v>
      </c>
      <c r="E192" s="512" t="s">
        <v>3454</v>
      </c>
      <c r="F192" s="513"/>
      <c r="G192" s="512"/>
      <c r="H192" s="513"/>
      <c r="I192" s="513"/>
      <c r="J192" s="512" t="str">
        <f t="shared" si="3"/>
        <v/>
      </c>
      <c r="K192" s="513"/>
      <c r="L192" s="513"/>
      <c r="M192" s="513"/>
      <c r="N192" s="513"/>
      <c r="O192" s="512" t="s">
        <v>1725</v>
      </c>
    </row>
    <row r="193" spans="4:15" x14ac:dyDescent="0.2">
      <c r="D193" s="513" t="s">
        <v>3457</v>
      </c>
      <c r="E193" s="512" t="s">
        <v>3454</v>
      </c>
      <c r="F193" s="513"/>
      <c r="G193" s="512"/>
      <c r="H193" s="513"/>
      <c r="I193" s="513"/>
      <c r="J193" s="512" t="str">
        <f t="shared" si="3"/>
        <v/>
      </c>
      <c r="K193" s="513"/>
      <c r="L193" s="513"/>
      <c r="M193" s="513"/>
      <c r="N193" s="513"/>
      <c r="O193" s="512" t="s">
        <v>1726</v>
      </c>
    </row>
    <row r="194" spans="4:15" x14ac:dyDescent="0.2">
      <c r="D194" s="513" t="s">
        <v>3458</v>
      </c>
      <c r="E194" s="512" t="s">
        <v>3454</v>
      </c>
      <c r="F194" s="513"/>
      <c r="G194" s="512"/>
      <c r="H194" s="513"/>
      <c r="I194" s="513"/>
      <c r="J194" s="512" t="str">
        <f t="shared" si="3"/>
        <v/>
      </c>
      <c r="K194" s="513"/>
      <c r="L194" s="513"/>
      <c r="M194" s="513"/>
      <c r="N194" s="513"/>
      <c r="O194" s="512" t="s">
        <v>1727</v>
      </c>
    </row>
    <row r="195" spans="4:15" x14ac:dyDescent="0.2">
      <c r="D195" s="513" t="s">
        <v>3459</v>
      </c>
      <c r="E195" s="512" t="s">
        <v>3454</v>
      </c>
      <c r="F195" s="513"/>
      <c r="G195" s="512"/>
      <c r="H195" s="513"/>
      <c r="I195" s="513"/>
      <c r="J195" s="512" t="str">
        <f t="shared" si="3"/>
        <v/>
      </c>
      <c r="K195" s="513"/>
      <c r="L195" s="513"/>
      <c r="M195" s="513"/>
      <c r="N195" s="513"/>
      <c r="O195" s="512" t="s">
        <v>1728</v>
      </c>
    </row>
    <row r="196" spans="4:15" x14ac:dyDescent="0.2">
      <c r="D196" s="513" t="s">
        <v>3460</v>
      </c>
      <c r="E196" s="512" t="s">
        <v>3454</v>
      </c>
      <c r="F196" s="513"/>
      <c r="G196" s="512"/>
      <c r="H196" s="513"/>
      <c r="I196" s="513"/>
      <c r="J196" s="512" t="str">
        <f t="shared" si="3"/>
        <v/>
      </c>
      <c r="K196" s="513"/>
      <c r="L196" s="513"/>
      <c r="M196" s="513"/>
      <c r="N196" s="513"/>
      <c r="O196" s="512" t="s">
        <v>1729</v>
      </c>
    </row>
    <row r="197" spans="4:15" x14ac:dyDescent="0.2">
      <c r="D197" s="513" t="s">
        <v>3461</v>
      </c>
      <c r="E197" s="512" t="s">
        <v>3454</v>
      </c>
      <c r="F197" s="513"/>
      <c r="G197" s="512"/>
      <c r="H197" s="513"/>
      <c r="I197" s="513"/>
      <c r="J197" s="512" t="str">
        <f t="shared" si="3"/>
        <v/>
      </c>
      <c r="K197" s="513"/>
      <c r="L197" s="513"/>
      <c r="M197" s="513"/>
      <c r="N197" s="513"/>
      <c r="O197" s="512" t="s">
        <v>1730</v>
      </c>
    </row>
    <row r="198" spans="4:15" x14ac:dyDescent="0.2">
      <c r="D198" s="513" t="s">
        <v>3462</v>
      </c>
      <c r="E198" s="512" t="s">
        <v>3454</v>
      </c>
      <c r="F198" s="513"/>
      <c r="G198" s="512"/>
      <c r="H198" s="513"/>
      <c r="I198" s="513"/>
      <c r="J198" s="512" t="str">
        <f t="shared" si="3"/>
        <v/>
      </c>
      <c r="K198" s="513"/>
      <c r="L198" s="513"/>
      <c r="M198" s="513"/>
      <c r="N198" s="513"/>
      <c r="O198" s="512" t="s">
        <v>1731</v>
      </c>
    </row>
    <row r="199" spans="4:15" x14ac:dyDescent="0.2">
      <c r="D199" s="513" t="s">
        <v>3463</v>
      </c>
      <c r="E199" s="512" t="s">
        <v>3454</v>
      </c>
      <c r="F199" s="513"/>
      <c r="G199" s="512"/>
      <c r="H199" s="513"/>
      <c r="I199" s="513"/>
      <c r="J199" s="512" t="str">
        <f t="shared" si="3"/>
        <v/>
      </c>
      <c r="K199" s="513"/>
      <c r="L199" s="513"/>
      <c r="M199" s="513"/>
      <c r="N199" s="513"/>
      <c r="O199" s="512" t="s">
        <v>1732</v>
      </c>
    </row>
    <row r="200" spans="4:15" x14ac:dyDescent="0.2">
      <c r="D200" s="513" t="s">
        <v>3464</v>
      </c>
      <c r="E200" s="512" t="s">
        <v>3465</v>
      </c>
      <c r="F200" s="513"/>
      <c r="G200" s="512"/>
      <c r="H200" s="513"/>
      <c r="I200" s="513"/>
      <c r="J200" s="512" t="str">
        <f t="shared" si="3"/>
        <v/>
      </c>
      <c r="K200" s="513"/>
      <c r="L200" s="513"/>
      <c r="M200" s="513"/>
      <c r="N200" s="513"/>
      <c r="O200" s="512" t="s">
        <v>1733</v>
      </c>
    </row>
    <row r="201" spans="4:15" x14ac:dyDescent="0.2">
      <c r="D201" s="513" t="s">
        <v>3466</v>
      </c>
      <c r="E201" s="512" t="s">
        <v>3465</v>
      </c>
      <c r="F201" s="513"/>
      <c r="G201" s="512"/>
      <c r="H201" s="513"/>
      <c r="I201" s="513"/>
      <c r="J201" s="512" t="str">
        <f t="shared" si="3"/>
        <v/>
      </c>
      <c r="K201" s="513"/>
      <c r="L201" s="513"/>
      <c r="M201" s="513"/>
      <c r="N201" s="513"/>
      <c r="O201" s="512" t="s">
        <v>1734</v>
      </c>
    </row>
    <row r="202" spans="4:15" x14ac:dyDescent="0.2">
      <c r="D202" s="513" t="s">
        <v>3467</v>
      </c>
      <c r="E202" s="512" t="s">
        <v>3465</v>
      </c>
      <c r="F202" s="513"/>
      <c r="G202" s="512"/>
      <c r="H202" s="513"/>
      <c r="I202" s="513"/>
      <c r="J202" s="512" t="str">
        <f t="shared" si="3"/>
        <v/>
      </c>
      <c r="K202" s="513"/>
      <c r="L202" s="513"/>
      <c r="M202" s="513"/>
      <c r="N202" s="513"/>
      <c r="O202" s="512" t="s">
        <v>1735</v>
      </c>
    </row>
    <row r="203" spans="4:15" x14ac:dyDescent="0.2">
      <c r="D203" s="513" t="s">
        <v>3468</v>
      </c>
      <c r="E203" s="512" t="s">
        <v>3465</v>
      </c>
      <c r="F203" s="513"/>
      <c r="G203" s="512"/>
      <c r="H203" s="513"/>
      <c r="I203" s="513"/>
      <c r="J203" s="512" t="str">
        <f t="shared" si="3"/>
        <v/>
      </c>
      <c r="K203" s="513"/>
      <c r="L203" s="513"/>
      <c r="M203" s="513"/>
      <c r="N203" s="513"/>
      <c r="O203" s="512" t="s">
        <v>1736</v>
      </c>
    </row>
    <row r="204" spans="4:15" x14ac:dyDescent="0.2">
      <c r="D204" s="513" t="s">
        <v>3469</v>
      </c>
      <c r="E204" s="512" t="s">
        <v>3465</v>
      </c>
      <c r="F204" s="513"/>
      <c r="G204" s="512"/>
      <c r="H204" s="513"/>
      <c r="I204" s="513"/>
      <c r="J204" s="512" t="str">
        <f t="shared" si="3"/>
        <v/>
      </c>
      <c r="K204" s="513"/>
      <c r="L204" s="513"/>
      <c r="M204" s="513"/>
      <c r="N204" s="513"/>
      <c r="O204" s="512" t="s">
        <v>1737</v>
      </c>
    </row>
    <row r="205" spans="4:15" x14ac:dyDescent="0.2">
      <c r="D205" s="513" t="s">
        <v>3470</v>
      </c>
      <c r="E205" s="512" t="s">
        <v>3465</v>
      </c>
      <c r="F205" s="513"/>
      <c r="G205" s="512"/>
      <c r="H205" s="513"/>
      <c r="I205" s="513"/>
      <c r="J205" s="512" t="str">
        <f t="shared" si="3"/>
        <v/>
      </c>
      <c r="K205" s="513"/>
      <c r="L205" s="513"/>
      <c r="M205" s="513"/>
      <c r="N205" s="513"/>
      <c r="O205" s="512" t="s">
        <v>1738</v>
      </c>
    </row>
    <row r="206" spans="4:15" x14ac:dyDescent="0.2">
      <c r="D206" s="513" t="s">
        <v>3471</v>
      </c>
      <c r="E206" s="512" t="s">
        <v>3465</v>
      </c>
      <c r="F206" s="513"/>
      <c r="G206" s="512"/>
      <c r="H206" s="513"/>
      <c r="I206" s="513"/>
      <c r="J206" s="512" t="str">
        <f t="shared" si="3"/>
        <v/>
      </c>
      <c r="K206" s="513"/>
      <c r="L206" s="513"/>
      <c r="M206" s="513"/>
      <c r="N206" s="513"/>
      <c r="O206" s="512" t="s">
        <v>1739</v>
      </c>
    </row>
    <row r="207" spans="4:15" x14ac:dyDescent="0.2">
      <c r="D207" s="513" t="s">
        <v>3472</v>
      </c>
      <c r="E207" s="512" t="s">
        <v>3465</v>
      </c>
      <c r="F207" s="513"/>
      <c r="G207" s="512"/>
      <c r="H207" s="513"/>
      <c r="I207" s="513"/>
      <c r="J207" s="512" t="str">
        <f t="shared" si="3"/>
        <v/>
      </c>
      <c r="K207" s="513"/>
      <c r="L207" s="513"/>
      <c r="M207" s="513"/>
      <c r="N207" s="513"/>
      <c r="O207" s="512" t="s">
        <v>1740</v>
      </c>
    </row>
    <row r="208" spans="4:15" x14ac:dyDescent="0.2">
      <c r="D208" s="513" t="s">
        <v>3473</v>
      </c>
      <c r="E208" s="512" t="s">
        <v>3465</v>
      </c>
      <c r="F208" s="513"/>
      <c r="G208" s="512"/>
      <c r="H208" s="513"/>
      <c r="I208" s="513"/>
      <c r="J208" s="512" t="str">
        <f t="shared" si="3"/>
        <v/>
      </c>
      <c r="K208" s="513"/>
      <c r="L208" s="513"/>
      <c r="M208" s="513"/>
      <c r="N208" s="513"/>
      <c r="O208" s="512" t="s">
        <v>1741</v>
      </c>
    </row>
    <row r="209" spans="4:15" x14ac:dyDescent="0.2">
      <c r="D209" s="513" t="s">
        <v>3474</v>
      </c>
      <c r="E209" s="512" t="s">
        <v>3465</v>
      </c>
      <c r="F209" s="513"/>
      <c r="G209" s="512"/>
      <c r="H209" s="513"/>
      <c r="I209" s="513"/>
      <c r="J209" s="512" t="str">
        <f t="shared" si="3"/>
        <v/>
      </c>
      <c r="K209" s="513"/>
      <c r="L209" s="513"/>
      <c r="M209" s="513"/>
      <c r="N209" s="513"/>
      <c r="O209" s="512" t="s">
        <v>1742</v>
      </c>
    </row>
    <row r="210" spans="4:15" x14ac:dyDescent="0.2">
      <c r="D210" s="513" t="s">
        <v>3475</v>
      </c>
      <c r="E210" s="512" t="s">
        <v>3476</v>
      </c>
      <c r="F210" s="513"/>
      <c r="G210" s="512"/>
      <c r="H210" s="513"/>
      <c r="I210" s="513"/>
      <c r="J210" s="512" t="str">
        <f t="shared" si="3"/>
        <v/>
      </c>
      <c r="K210" s="513"/>
      <c r="L210" s="513"/>
      <c r="M210" s="513"/>
      <c r="N210" s="513"/>
      <c r="O210" s="512" t="s">
        <v>1743</v>
      </c>
    </row>
    <row r="211" spans="4:15" x14ac:dyDescent="0.2">
      <c r="D211" s="513" t="s">
        <v>3477</v>
      </c>
      <c r="E211" s="512" t="s">
        <v>3476</v>
      </c>
      <c r="F211" s="513"/>
      <c r="G211" s="512"/>
      <c r="H211" s="513"/>
      <c r="I211" s="513"/>
      <c r="J211" s="512" t="str">
        <f t="shared" si="3"/>
        <v/>
      </c>
      <c r="K211" s="513"/>
      <c r="L211" s="513"/>
      <c r="M211" s="513"/>
      <c r="N211" s="513"/>
      <c r="O211" s="512" t="s">
        <v>1744</v>
      </c>
    </row>
    <row r="212" spans="4:15" x14ac:dyDescent="0.2">
      <c r="D212" s="513" t="s">
        <v>3478</v>
      </c>
      <c r="E212" s="512" t="s">
        <v>3476</v>
      </c>
      <c r="F212" s="513"/>
      <c r="G212" s="512"/>
      <c r="H212" s="513"/>
      <c r="I212" s="513"/>
      <c r="J212" s="512" t="str">
        <f t="shared" si="3"/>
        <v/>
      </c>
      <c r="K212" s="513"/>
      <c r="L212" s="513"/>
      <c r="M212" s="513"/>
      <c r="N212" s="513"/>
      <c r="O212" s="512" t="s">
        <v>1745</v>
      </c>
    </row>
    <row r="213" spans="4:15" x14ac:dyDescent="0.2">
      <c r="D213" s="513" t="s">
        <v>3479</v>
      </c>
      <c r="E213" s="512" t="s">
        <v>3476</v>
      </c>
      <c r="F213" s="513"/>
      <c r="G213" s="512"/>
      <c r="H213" s="513"/>
      <c r="I213" s="513"/>
      <c r="J213" s="512" t="str">
        <f t="shared" si="3"/>
        <v/>
      </c>
      <c r="K213" s="513"/>
      <c r="L213" s="513"/>
      <c r="M213" s="513"/>
      <c r="N213" s="513"/>
      <c r="O213" s="512" t="s">
        <v>1746</v>
      </c>
    </row>
    <row r="214" spans="4:15" x14ac:dyDescent="0.2">
      <c r="D214" s="513" t="s">
        <v>3480</v>
      </c>
      <c r="E214" s="512" t="s">
        <v>3476</v>
      </c>
      <c r="F214" s="513"/>
      <c r="G214" s="512"/>
      <c r="H214" s="513"/>
      <c r="I214" s="513"/>
      <c r="J214" s="512" t="str">
        <f t="shared" si="3"/>
        <v/>
      </c>
      <c r="K214" s="513"/>
      <c r="L214" s="513"/>
      <c r="M214" s="513"/>
      <c r="N214" s="513"/>
      <c r="O214" s="512" t="s">
        <v>1747</v>
      </c>
    </row>
    <row r="215" spans="4:15" x14ac:dyDescent="0.2">
      <c r="D215" s="513" t="s">
        <v>3481</v>
      </c>
      <c r="E215" s="512" t="s">
        <v>3476</v>
      </c>
      <c r="F215" s="513"/>
      <c r="G215" s="512"/>
      <c r="H215" s="513"/>
      <c r="I215" s="513"/>
      <c r="J215" s="512" t="str">
        <f t="shared" si="3"/>
        <v/>
      </c>
      <c r="K215" s="513"/>
      <c r="L215" s="513"/>
      <c r="M215" s="513"/>
      <c r="N215" s="513"/>
      <c r="O215" s="512" t="s">
        <v>1748</v>
      </c>
    </row>
    <row r="216" spans="4:15" x14ac:dyDescent="0.2">
      <c r="D216" s="513" t="s">
        <v>3482</v>
      </c>
      <c r="E216" s="512" t="s">
        <v>3476</v>
      </c>
      <c r="F216" s="513"/>
      <c r="G216" s="512"/>
      <c r="H216" s="513"/>
      <c r="I216" s="513"/>
      <c r="J216" s="512" t="str">
        <f t="shared" si="3"/>
        <v/>
      </c>
      <c r="K216" s="513"/>
      <c r="L216" s="513"/>
      <c r="M216" s="513"/>
      <c r="N216" s="513"/>
      <c r="O216" s="512" t="s">
        <v>1749</v>
      </c>
    </row>
    <row r="217" spans="4:15" x14ac:dyDescent="0.2">
      <c r="D217" s="513" t="s">
        <v>3483</v>
      </c>
      <c r="E217" s="512" t="s">
        <v>3476</v>
      </c>
      <c r="F217" s="513"/>
      <c r="G217" s="512"/>
      <c r="H217" s="513"/>
      <c r="I217" s="513"/>
      <c r="J217" s="512" t="str">
        <f t="shared" si="3"/>
        <v/>
      </c>
      <c r="K217" s="513"/>
      <c r="L217" s="513"/>
      <c r="M217" s="513"/>
      <c r="N217" s="513"/>
      <c r="O217" s="512" t="s">
        <v>1750</v>
      </c>
    </row>
    <row r="218" spans="4:15" x14ac:dyDescent="0.2">
      <c r="D218" s="513" t="s">
        <v>3484</v>
      </c>
      <c r="E218" s="512" t="s">
        <v>3476</v>
      </c>
      <c r="F218" s="513"/>
      <c r="G218" s="512"/>
      <c r="H218" s="513"/>
      <c r="I218" s="513"/>
      <c r="J218" s="512" t="str">
        <f t="shared" si="3"/>
        <v/>
      </c>
      <c r="K218" s="513"/>
      <c r="L218" s="513"/>
      <c r="M218" s="513"/>
      <c r="N218" s="513"/>
      <c r="O218" s="512" t="s">
        <v>1751</v>
      </c>
    </row>
    <row r="219" spans="4:15" x14ac:dyDescent="0.2">
      <c r="D219" s="513" t="s">
        <v>3485</v>
      </c>
      <c r="E219" s="512" t="s">
        <v>3476</v>
      </c>
      <c r="F219" s="513"/>
      <c r="G219" s="512"/>
      <c r="H219" s="513"/>
      <c r="I219" s="513"/>
      <c r="J219" s="512" t="str">
        <f t="shared" si="3"/>
        <v/>
      </c>
      <c r="K219" s="513"/>
      <c r="L219" s="513"/>
      <c r="M219" s="513"/>
      <c r="N219" s="513"/>
      <c r="O219" s="512" t="s">
        <v>1752</v>
      </c>
    </row>
    <row r="220" spans="4:15" x14ac:dyDescent="0.2">
      <c r="D220" s="513" t="s">
        <v>3486</v>
      </c>
      <c r="E220" s="512" t="s">
        <v>3487</v>
      </c>
      <c r="F220" s="513"/>
      <c r="G220" s="512"/>
      <c r="H220" s="513"/>
      <c r="I220" s="513"/>
      <c r="J220" s="512" t="str">
        <f t="shared" si="3"/>
        <v/>
      </c>
      <c r="K220" s="513"/>
      <c r="L220" s="513"/>
      <c r="M220" s="513"/>
      <c r="N220" s="513"/>
      <c r="O220" s="512" t="s">
        <v>1753</v>
      </c>
    </row>
    <row r="221" spans="4:15" x14ac:dyDescent="0.2">
      <c r="D221" s="513" t="s">
        <v>3488</v>
      </c>
      <c r="E221" s="512" t="s">
        <v>3487</v>
      </c>
      <c r="F221" s="513"/>
      <c r="G221" s="512"/>
      <c r="H221" s="513"/>
      <c r="I221" s="513"/>
      <c r="J221" s="512" t="str">
        <f t="shared" si="3"/>
        <v/>
      </c>
      <c r="K221" s="513"/>
      <c r="L221" s="513"/>
      <c r="M221" s="513"/>
      <c r="N221" s="513"/>
      <c r="O221" s="512" t="s">
        <v>1754</v>
      </c>
    </row>
    <row r="222" spans="4:15" x14ac:dyDescent="0.2">
      <c r="D222" s="513" t="s">
        <v>3489</v>
      </c>
      <c r="E222" s="512" t="s">
        <v>3487</v>
      </c>
      <c r="F222" s="513"/>
      <c r="G222" s="512"/>
      <c r="H222" s="513"/>
      <c r="I222" s="513"/>
      <c r="J222" s="512" t="str">
        <f t="shared" si="3"/>
        <v/>
      </c>
      <c r="K222" s="513"/>
      <c r="L222" s="513"/>
      <c r="M222" s="513"/>
      <c r="N222" s="513"/>
      <c r="O222" s="512" t="s">
        <v>1755</v>
      </c>
    </row>
    <row r="223" spans="4:15" x14ac:dyDescent="0.2">
      <c r="D223" s="513" t="s">
        <v>3490</v>
      </c>
      <c r="E223" s="512" t="s">
        <v>3487</v>
      </c>
      <c r="F223" s="513"/>
      <c r="G223" s="512"/>
      <c r="H223" s="513"/>
      <c r="I223" s="513"/>
      <c r="J223" s="512" t="str">
        <f t="shared" si="3"/>
        <v/>
      </c>
      <c r="K223" s="513"/>
      <c r="L223" s="513"/>
      <c r="M223" s="513"/>
      <c r="N223" s="513"/>
      <c r="O223" s="512" t="s">
        <v>1756</v>
      </c>
    </row>
    <row r="224" spans="4:15" x14ac:dyDescent="0.2">
      <c r="D224" s="513" t="s">
        <v>3491</v>
      </c>
      <c r="E224" s="512" t="s">
        <v>3487</v>
      </c>
      <c r="F224" s="513"/>
      <c r="G224" s="512"/>
      <c r="H224" s="513"/>
      <c r="I224" s="513"/>
      <c r="J224" s="512" t="str">
        <f t="shared" ref="J224:J287" si="4">F224&amp;H224&amp;I224</f>
        <v/>
      </c>
      <c r="K224" s="513"/>
      <c r="L224" s="513"/>
      <c r="M224" s="513"/>
      <c r="N224" s="513"/>
      <c r="O224" s="512" t="s">
        <v>1757</v>
      </c>
    </row>
    <row r="225" spans="4:15" x14ac:dyDescent="0.2">
      <c r="D225" s="513" t="s">
        <v>3492</v>
      </c>
      <c r="E225" s="512" t="s">
        <v>3487</v>
      </c>
      <c r="F225" s="513"/>
      <c r="G225" s="512"/>
      <c r="H225" s="513"/>
      <c r="I225" s="513"/>
      <c r="J225" s="512" t="str">
        <f t="shared" si="4"/>
        <v/>
      </c>
      <c r="K225" s="513"/>
      <c r="L225" s="513"/>
      <c r="M225" s="513"/>
      <c r="N225" s="513"/>
      <c r="O225" s="512" t="s">
        <v>1758</v>
      </c>
    </row>
    <row r="226" spans="4:15" x14ac:dyDescent="0.2">
      <c r="D226" s="513" t="s">
        <v>3493</v>
      </c>
      <c r="E226" s="512" t="s">
        <v>3487</v>
      </c>
      <c r="F226" s="513"/>
      <c r="G226" s="512"/>
      <c r="H226" s="513"/>
      <c r="I226" s="513"/>
      <c r="J226" s="512" t="str">
        <f t="shared" si="4"/>
        <v/>
      </c>
      <c r="K226" s="513"/>
      <c r="L226" s="513"/>
      <c r="M226" s="513"/>
      <c r="N226" s="513"/>
      <c r="O226" s="512" t="s">
        <v>1759</v>
      </c>
    </row>
    <row r="227" spans="4:15" x14ac:dyDescent="0.2">
      <c r="D227" s="513" t="s">
        <v>3494</v>
      </c>
      <c r="E227" s="512" t="s">
        <v>3487</v>
      </c>
      <c r="F227" s="513"/>
      <c r="G227" s="512"/>
      <c r="H227" s="513"/>
      <c r="I227" s="513"/>
      <c r="J227" s="512" t="str">
        <f t="shared" si="4"/>
        <v/>
      </c>
      <c r="K227" s="513"/>
      <c r="L227" s="513"/>
      <c r="M227" s="513"/>
      <c r="N227" s="513"/>
      <c r="O227" s="512" t="s">
        <v>1760</v>
      </c>
    </row>
    <row r="228" spans="4:15" x14ac:dyDescent="0.2">
      <c r="D228" s="513" t="s">
        <v>3495</v>
      </c>
      <c r="E228" s="512" t="s">
        <v>3487</v>
      </c>
      <c r="F228" s="513"/>
      <c r="G228" s="512"/>
      <c r="H228" s="513"/>
      <c r="I228" s="513"/>
      <c r="J228" s="512" t="str">
        <f t="shared" si="4"/>
        <v/>
      </c>
      <c r="K228" s="513"/>
      <c r="L228" s="513"/>
      <c r="M228" s="513"/>
      <c r="N228" s="513"/>
      <c r="O228" s="512" t="s">
        <v>1761</v>
      </c>
    </row>
    <row r="229" spans="4:15" x14ac:dyDescent="0.2">
      <c r="D229" s="513" t="s">
        <v>3496</v>
      </c>
      <c r="E229" s="512" t="s">
        <v>3487</v>
      </c>
      <c r="F229" s="513"/>
      <c r="G229" s="512"/>
      <c r="H229" s="513"/>
      <c r="I229" s="513"/>
      <c r="J229" s="512" t="str">
        <f t="shared" si="4"/>
        <v/>
      </c>
      <c r="K229" s="513"/>
      <c r="L229" s="513"/>
      <c r="M229" s="513"/>
      <c r="N229" s="513"/>
      <c r="O229" s="512" t="s">
        <v>1762</v>
      </c>
    </row>
    <row r="230" spans="4:15" x14ac:dyDescent="0.2">
      <c r="D230" s="513" t="s">
        <v>3497</v>
      </c>
      <c r="E230" s="512" t="s">
        <v>3498</v>
      </c>
      <c r="F230" s="513"/>
      <c r="G230" s="512"/>
      <c r="H230" s="513"/>
      <c r="I230" s="513"/>
      <c r="J230" s="512" t="str">
        <f t="shared" si="4"/>
        <v/>
      </c>
      <c r="K230" s="513"/>
      <c r="L230" s="513"/>
      <c r="M230" s="513"/>
      <c r="N230" s="513"/>
      <c r="O230" s="512" t="s">
        <v>1763</v>
      </c>
    </row>
    <row r="231" spans="4:15" x14ac:dyDescent="0.2">
      <c r="D231" s="513" t="s">
        <v>3499</v>
      </c>
      <c r="E231" s="512" t="s">
        <v>3498</v>
      </c>
      <c r="F231" s="513"/>
      <c r="G231" s="512"/>
      <c r="H231" s="513"/>
      <c r="I231" s="513"/>
      <c r="J231" s="512" t="str">
        <f t="shared" si="4"/>
        <v/>
      </c>
      <c r="K231" s="513"/>
      <c r="L231" s="513"/>
      <c r="M231" s="513"/>
      <c r="N231" s="513"/>
      <c r="O231" s="512" t="s">
        <v>1764</v>
      </c>
    </row>
    <row r="232" spans="4:15" x14ac:dyDescent="0.2">
      <c r="D232" s="513" t="s">
        <v>3500</v>
      </c>
      <c r="E232" s="512" t="s">
        <v>3498</v>
      </c>
      <c r="F232" s="513"/>
      <c r="G232" s="512"/>
      <c r="H232" s="513"/>
      <c r="I232" s="513"/>
      <c r="J232" s="512" t="str">
        <f t="shared" si="4"/>
        <v/>
      </c>
      <c r="K232" s="513"/>
      <c r="L232" s="513"/>
      <c r="M232" s="513"/>
      <c r="N232" s="513"/>
      <c r="O232" s="512" t="s">
        <v>1765</v>
      </c>
    </row>
    <row r="233" spans="4:15" x14ac:dyDescent="0.2">
      <c r="D233" s="513" t="s">
        <v>3501</v>
      </c>
      <c r="E233" s="512" t="s">
        <v>3498</v>
      </c>
      <c r="F233" s="513"/>
      <c r="G233" s="512"/>
      <c r="H233" s="513"/>
      <c r="I233" s="513"/>
      <c r="J233" s="512" t="str">
        <f t="shared" si="4"/>
        <v/>
      </c>
      <c r="K233" s="513"/>
      <c r="L233" s="513"/>
      <c r="M233" s="513"/>
      <c r="N233" s="513"/>
      <c r="O233" s="512" t="s">
        <v>1766</v>
      </c>
    </row>
    <row r="234" spans="4:15" x14ac:dyDescent="0.2">
      <c r="D234" s="513" t="s">
        <v>3502</v>
      </c>
      <c r="E234" s="512" t="s">
        <v>3498</v>
      </c>
      <c r="F234" s="513"/>
      <c r="G234" s="512"/>
      <c r="H234" s="513"/>
      <c r="I234" s="513"/>
      <c r="J234" s="512" t="str">
        <f t="shared" si="4"/>
        <v/>
      </c>
      <c r="K234" s="513"/>
      <c r="L234" s="513"/>
      <c r="M234" s="513"/>
      <c r="N234" s="513"/>
      <c r="O234" s="512" t="s">
        <v>1767</v>
      </c>
    </row>
    <row r="235" spans="4:15" x14ac:dyDescent="0.2">
      <c r="D235" s="513" t="s">
        <v>3503</v>
      </c>
      <c r="E235" s="512" t="s">
        <v>3498</v>
      </c>
      <c r="F235" s="513"/>
      <c r="G235" s="512"/>
      <c r="H235" s="513"/>
      <c r="I235" s="513"/>
      <c r="J235" s="512" t="str">
        <f t="shared" si="4"/>
        <v/>
      </c>
      <c r="K235" s="513"/>
      <c r="L235" s="513"/>
      <c r="M235" s="513"/>
      <c r="N235" s="513"/>
      <c r="O235" s="512" t="s">
        <v>1768</v>
      </c>
    </row>
    <row r="236" spans="4:15" x14ac:dyDescent="0.2">
      <c r="D236" s="513" t="s">
        <v>3504</v>
      </c>
      <c r="E236" s="512" t="s">
        <v>3498</v>
      </c>
      <c r="F236" s="513"/>
      <c r="G236" s="512"/>
      <c r="H236" s="513"/>
      <c r="I236" s="513"/>
      <c r="J236" s="512" t="str">
        <f t="shared" si="4"/>
        <v/>
      </c>
      <c r="K236" s="513"/>
      <c r="L236" s="513"/>
      <c r="M236" s="513"/>
      <c r="N236" s="513"/>
      <c r="O236" s="512" t="s">
        <v>1769</v>
      </c>
    </row>
    <row r="237" spans="4:15" x14ac:dyDescent="0.2">
      <c r="D237" s="513" t="s">
        <v>3505</v>
      </c>
      <c r="E237" s="512" t="s">
        <v>3498</v>
      </c>
      <c r="F237" s="513"/>
      <c r="G237" s="512"/>
      <c r="H237" s="513"/>
      <c r="I237" s="513"/>
      <c r="J237" s="512" t="str">
        <f t="shared" si="4"/>
        <v/>
      </c>
      <c r="K237" s="513"/>
      <c r="L237" s="513"/>
      <c r="M237" s="513"/>
      <c r="N237" s="513"/>
      <c r="O237" s="512" t="s">
        <v>1770</v>
      </c>
    </row>
    <row r="238" spans="4:15" x14ac:dyDescent="0.2">
      <c r="D238" s="513" t="s">
        <v>3506</v>
      </c>
      <c r="E238" s="512" t="s">
        <v>3498</v>
      </c>
      <c r="F238" s="513"/>
      <c r="G238" s="512"/>
      <c r="H238" s="513"/>
      <c r="I238" s="513"/>
      <c r="J238" s="512" t="str">
        <f t="shared" si="4"/>
        <v/>
      </c>
      <c r="K238" s="513"/>
      <c r="L238" s="513"/>
      <c r="M238" s="513"/>
      <c r="N238" s="513"/>
      <c r="O238" s="512" t="s">
        <v>1771</v>
      </c>
    </row>
    <row r="239" spans="4:15" x14ac:dyDescent="0.2">
      <c r="D239" s="513" t="s">
        <v>3507</v>
      </c>
      <c r="E239" s="512" t="s">
        <v>3498</v>
      </c>
      <c r="F239" s="513"/>
      <c r="G239" s="512"/>
      <c r="H239" s="513"/>
      <c r="I239" s="513"/>
      <c r="J239" s="512" t="str">
        <f t="shared" si="4"/>
        <v/>
      </c>
      <c r="K239" s="513"/>
      <c r="L239" s="513"/>
      <c r="M239" s="513"/>
      <c r="N239" s="513"/>
      <c r="O239" s="512" t="s">
        <v>1772</v>
      </c>
    </row>
    <row r="240" spans="4:15" x14ac:dyDescent="0.2">
      <c r="D240" s="513" t="s">
        <v>3508</v>
      </c>
      <c r="E240" s="512" t="s">
        <v>3509</v>
      </c>
      <c r="F240" s="513"/>
      <c r="G240" s="512"/>
      <c r="H240" s="513"/>
      <c r="I240" s="513"/>
      <c r="J240" s="512" t="str">
        <f t="shared" si="4"/>
        <v/>
      </c>
      <c r="K240" s="513"/>
      <c r="L240" s="513"/>
      <c r="M240" s="513"/>
      <c r="N240" s="513"/>
      <c r="O240" s="512" t="s">
        <v>1773</v>
      </c>
    </row>
    <row r="241" spans="4:15" x14ac:dyDescent="0.2">
      <c r="D241" s="513" t="s">
        <v>3510</v>
      </c>
      <c r="E241" s="512" t="s">
        <v>3509</v>
      </c>
      <c r="F241" s="513"/>
      <c r="G241" s="512"/>
      <c r="H241" s="513"/>
      <c r="I241" s="513"/>
      <c r="J241" s="512" t="str">
        <f t="shared" si="4"/>
        <v/>
      </c>
      <c r="K241" s="513"/>
      <c r="L241" s="513"/>
      <c r="M241" s="513"/>
      <c r="N241" s="513"/>
      <c r="O241" s="512" t="s">
        <v>1774</v>
      </c>
    </row>
    <row r="242" spans="4:15" x14ac:dyDescent="0.2">
      <c r="D242" s="513" t="s">
        <v>3511</v>
      </c>
      <c r="E242" s="512" t="s">
        <v>3509</v>
      </c>
      <c r="F242" s="513"/>
      <c r="G242" s="512"/>
      <c r="H242" s="513"/>
      <c r="I242" s="513"/>
      <c r="J242" s="512" t="str">
        <f t="shared" si="4"/>
        <v/>
      </c>
      <c r="K242" s="513"/>
      <c r="L242" s="513"/>
      <c r="M242" s="513"/>
      <c r="N242" s="513"/>
      <c r="O242" s="512" t="s">
        <v>1775</v>
      </c>
    </row>
    <row r="243" spans="4:15" x14ac:dyDescent="0.2">
      <c r="D243" s="513" t="s">
        <v>3512</v>
      </c>
      <c r="E243" s="512" t="s">
        <v>3509</v>
      </c>
      <c r="F243" s="513"/>
      <c r="G243" s="512"/>
      <c r="H243" s="513"/>
      <c r="I243" s="513"/>
      <c r="J243" s="512" t="str">
        <f t="shared" si="4"/>
        <v/>
      </c>
      <c r="K243" s="513"/>
      <c r="L243" s="513"/>
      <c r="M243" s="513"/>
      <c r="N243" s="513"/>
      <c r="O243" s="512" t="s">
        <v>1776</v>
      </c>
    </row>
    <row r="244" spans="4:15" x14ac:dyDescent="0.2">
      <c r="D244" s="513" t="s">
        <v>3513</v>
      </c>
      <c r="E244" s="512" t="s">
        <v>3509</v>
      </c>
      <c r="F244" s="513"/>
      <c r="G244" s="512"/>
      <c r="H244" s="513"/>
      <c r="I244" s="513"/>
      <c r="J244" s="512" t="str">
        <f t="shared" si="4"/>
        <v/>
      </c>
      <c r="K244" s="513"/>
      <c r="L244" s="513"/>
      <c r="M244" s="513"/>
      <c r="N244" s="513"/>
      <c r="O244" s="512" t="s">
        <v>1777</v>
      </c>
    </row>
    <row r="245" spans="4:15" x14ac:dyDescent="0.2">
      <c r="D245" s="513" t="s">
        <v>3514</v>
      </c>
      <c r="E245" s="512" t="s">
        <v>3509</v>
      </c>
      <c r="F245" s="513"/>
      <c r="G245" s="512"/>
      <c r="H245" s="513"/>
      <c r="I245" s="513"/>
      <c r="J245" s="512" t="str">
        <f t="shared" si="4"/>
        <v/>
      </c>
      <c r="K245" s="513"/>
      <c r="L245" s="513"/>
      <c r="M245" s="513"/>
      <c r="N245" s="513"/>
      <c r="O245" s="512" t="s">
        <v>1778</v>
      </c>
    </row>
    <row r="246" spans="4:15" x14ac:dyDescent="0.2">
      <c r="D246" s="513" t="s">
        <v>3515</v>
      </c>
      <c r="E246" s="512" t="s">
        <v>3509</v>
      </c>
      <c r="F246" s="513"/>
      <c r="G246" s="512"/>
      <c r="H246" s="513"/>
      <c r="I246" s="513"/>
      <c r="J246" s="512" t="str">
        <f t="shared" si="4"/>
        <v/>
      </c>
      <c r="K246" s="513"/>
      <c r="L246" s="513"/>
      <c r="M246" s="513"/>
      <c r="N246" s="513"/>
      <c r="O246" s="512" t="s">
        <v>1779</v>
      </c>
    </row>
    <row r="247" spans="4:15" x14ac:dyDescent="0.2">
      <c r="D247" s="513" t="s">
        <v>3516</v>
      </c>
      <c r="E247" s="512" t="s">
        <v>3509</v>
      </c>
      <c r="F247" s="513"/>
      <c r="G247" s="512"/>
      <c r="H247" s="513"/>
      <c r="I247" s="513"/>
      <c r="J247" s="512" t="str">
        <f t="shared" si="4"/>
        <v/>
      </c>
      <c r="K247" s="513"/>
      <c r="L247" s="513"/>
      <c r="M247" s="513"/>
      <c r="N247" s="513"/>
      <c r="O247" s="512" t="s">
        <v>1780</v>
      </c>
    </row>
    <row r="248" spans="4:15" x14ac:dyDescent="0.2">
      <c r="D248" s="513" t="s">
        <v>3517</v>
      </c>
      <c r="E248" s="512" t="s">
        <v>3509</v>
      </c>
      <c r="F248" s="513"/>
      <c r="G248" s="512"/>
      <c r="H248" s="513"/>
      <c r="I248" s="513"/>
      <c r="J248" s="512" t="str">
        <f t="shared" si="4"/>
        <v/>
      </c>
      <c r="K248" s="513"/>
      <c r="L248" s="513"/>
      <c r="M248" s="513"/>
      <c r="N248" s="513"/>
      <c r="O248" s="512" t="s">
        <v>1781</v>
      </c>
    </row>
    <row r="249" spans="4:15" x14ac:dyDescent="0.2">
      <c r="D249" s="513" t="s">
        <v>3518</v>
      </c>
      <c r="E249" s="512" t="s">
        <v>3509</v>
      </c>
      <c r="F249" s="513"/>
      <c r="G249" s="512"/>
      <c r="H249" s="513"/>
      <c r="I249" s="513"/>
      <c r="J249" s="512" t="str">
        <f t="shared" si="4"/>
        <v/>
      </c>
      <c r="K249" s="513"/>
      <c r="L249" s="513"/>
      <c r="M249" s="513"/>
      <c r="N249" s="513"/>
      <c r="O249" s="512" t="s">
        <v>1782</v>
      </c>
    </row>
    <row r="250" spans="4:15" x14ac:dyDescent="0.2">
      <c r="D250" s="513" t="s">
        <v>3519</v>
      </c>
      <c r="E250" s="512" t="s">
        <v>3520</v>
      </c>
      <c r="F250" s="513"/>
      <c r="G250" s="512"/>
      <c r="H250" s="513"/>
      <c r="I250" s="513"/>
      <c r="J250" s="512" t="str">
        <f t="shared" si="4"/>
        <v/>
      </c>
      <c r="K250" s="513"/>
      <c r="L250" s="513"/>
      <c r="M250" s="513"/>
      <c r="N250" s="513"/>
      <c r="O250" s="512" t="s">
        <v>1783</v>
      </c>
    </row>
    <row r="251" spans="4:15" x14ac:dyDescent="0.2">
      <c r="D251" s="513" t="s">
        <v>3521</v>
      </c>
      <c r="E251" s="512" t="s">
        <v>3520</v>
      </c>
      <c r="F251" s="513"/>
      <c r="G251" s="512"/>
      <c r="H251" s="513"/>
      <c r="I251" s="513"/>
      <c r="J251" s="512" t="str">
        <f t="shared" si="4"/>
        <v/>
      </c>
      <c r="K251" s="513"/>
      <c r="L251" s="513"/>
      <c r="M251" s="513"/>
      <c r="N251" s="513"/>
      <c r="O251" s="512" t="s">
        <v>1784</v>
      </c>
    </row>
    <row r="252" spans="4:15" x14ac:dyDescent="0.2">
      <c r="D252" s="513" t="s">
        <v>3522</v>
      </c>
      <c r="E252" s="512" t="s">
        <v>3520</v>
      </c>
      <c r="F252" s="513"/>
      <c r="G252" s="512"/>
      <c r="H252" s="513"/>
      <c r="I252" s="513"/>
      <c r="J252" s="512" t="str">
        <f t="shared" si="4"/>
        <v/>
      </c>
      <c r="K252" s="513"/>
      <c r="L252" s="513"/>
      <c r="M252" s="513"/>
      <c r="N252" s="513"/>
      <c r="O252" s="512" t="s">
        <v>1785</v>
      </c>
    </row>
    <row r="253" spans="4:15" x14ac:dyDescent="0.2">
      <c r="D253" s="513" t="s">
        <v>3523</v>
      </c>
      <c r="E253" s="512" t="s">
        <v>3520</v>
      </c>
      <c r="F253" s="513"/>
      <c r="G253" s="512"/>
      <c r="H253" s="513"/>
      <c r="I253" s="513"/>
      <c r="J253" s="512" t="str">
        <f t="shared" si="4"/>
        <v/>
      </c>
      <c r="K253" s="513"/>
      <c r="L253" s="513"/>
      <c r="M253" s="513"/>
      <c r="N253" s="513"/>
      <c r="O253" s="512" t="s">
        <v>1786</v>
      </c>
    </row>
    <row r="254" spans="4:15" x14ac:dyDescent="0.2">
      <c r="D254" s="513" t="s">
        <v>3524</v>
      </c>
      <c r="E254" s="512" t="s">
        <v>3520</v>
      </c>
      <c r="F254" s="513"/>
      <c r="G254" s="512"/>
      <c r="H254" s="513"/>
      <c r="I254" s="513"/>
      <c r="J254" s="512" t="str">
        <f t="shared" si="4"/>
        <v/>
      </c>
      <c r="K254" s="513"/>
      <c r="L254" s="513"/>
      <c r="M254" s="513"/>
      <c r="N254" s="513"/>
      <c r="O254" s="512" t="s">
        <v>1787</v>
      </c>
    </row>
    <row r="255" spans="4:15" x14ac:dyDescent="0.2">
      <c r="D255" s="513" t="s">
        <v>3525</v>
      </c>
      <c r="E255" s="512" t="s">
        <v>3520</v>
      </c>
      <c r="F255" s="513"/>
      <c r="G255" s="512"/>
      <c r="H255" s="513"/>
      <c r="I255" s="513"/>
      <c r="J255" s="512" t="str">
        <f t="shared" si="4"/>
        <v/>
      </c>
      <c r="K255" s="513"/>
      <c r="L255" s="513"/>
      <c r="M255" s="513"/>
      <c r="N255" s="513"/>
      <c r="O255" s="512" t="s">
        <v>1788</v>
      </c>
    </row>
    <row r="256" spans="4:15" x14ac:dyDescent="0.2">
      <c r="D256" s="513" t="s">
        <v>3526</v>
      </c>
      <c r="E256" s="512" t="s">
        <v>3520</v>
      </c>
      <c r="F256" s="513"/>
      <c r="G256" s="512"/>
      <c r="H256" s="513"/>
      <c r="I256" s="513"/>
      <c r="J256" s="512" t="str">
        <f t="shared" si="4"/>
        <v/>
      </c>
      <c r="K256" s="513"/>
      <c r="L256" s="513"/>
      <c r="M256" s="513"/>
      <c r="N256" s="513"/>
      <c r="O256" s="512" t="s">
        <v>1789</v>
      </c>
    </row>
    <row r="257" spans="4:15" x14ac:dyDescent="0.2">
      <c r="D257" s="513" t="s">
        <v>3527</v>
      </c>
      <c r="E257" s="512" t="s">
        <v>3520</v>
      </c>
      <c r="F257" s="513"/>
      <c r="G257" s="512"/>
      <c r="H257" s="513"/>
      <c r="I257" s="513"/>
      <c r="J257" s="512" t="str">
        <f t="shared" si="4"/>
        <v/>
      </c>
      <c r="K257" s="513"/>
      <c r="L257" s="513"/>
      <c r="M257" s="513"/>
      <c r="N257" s="513"/>
      <c r="O257" s="512" t="s">
        <v>1790</v>
      </c>
    </row>
    <row r="258" spans="4:15" x14ac:dyDescent="0.2">
      <c r="D258" s="513" t="s">
        <v>3528</v>
      </c>
      <c r="E258" s="512" t="s">
        <v>3520</v>
      </c>
      <c r="F258" s="513"/>
      <c r="G258" s="512"/>
      <c r="H258" s="513"/>
      <c r="I258" s="513"/>
      <c r="J258" s="512" t="str">
        <f t="shared" si="4"/>
        <v/>
      </c>
      <c r="K258" s="513"/>
      <c r="L258" s="513"/>
      <c r="M258" s="513"/>
      <c r="N258" s="513"/>
      <c r="O258" s="512" t="s">
        <v>1791</v>
      </c>
    </row>
    <row r="259" spans="4:15" x14ac:dyDescent="0.2">
      <c r="D259" s="513" t="s">
        <v>3529</v>
      </c>
      <c r="E259" s="512" t="s">
        <v>3520</v>
      </c>
      <c r="F259" s="513"/>
      <c r="G259" s="512"/>
      <c r="H259" s="513"/>
      <c r="I259" s="513"/>
      <c r="J259" s="512" t="str">
        <f t="shared" si="4"/>
        <v/>
      </c>
      <c r="K259" s="513"/>
      <c r="L259" s="513"/>
      <c r="M259" s="513"/>
      <c r="N259" s="513"/>
      <c r="O259" s="512" t="s">
        <v>1792</v>
      </c>
    </row>
    <row r="260" spans="4:15" x14ac:dyDescent="0.2">
      <c r="D260" s="513" t="s">
        <v>3530</v>
      </c>
      <c r="E260" s="512" t="s">
        <v>3531</v>
      </c>
      <c r="F260" s="513"/>
      <c r="G260" s="512"/>
      <c r="H260" s="513"/>
      <c r="I260" s="513"/>
      <c r="J260" s="512" t="str">
        <f t="shared" si="4"/>
        <v/>
      </c>
      <c r="K260" s="513"/>
      <c r="L260" s="513"/>
      <c r="M260" s="513"/>
      <c r="N260" s="513"/>
      <c r="O260" s="512" t="s">
        <v>1793</v>
      </c>
    </row>
    <row r="261" spans="4:15" x14ac:dyDescent="0.2">
      <c r="D261" s="513" t="s">
        <v>3532</v>
      </c>
      <c r="E261" s="512" t="s">
        <v>3531</v>
      </c>
      <c r="F261" s="513"/>
      <c r="G261" s="512"/>
      <c r="H261" s="513"/>
      <c r="I261" s="513"/>
      <c r="J261" s="512" t="str">
        <f t="shared" si="4"/>
        <v/>
      </c>
      <c r="K261" s="513"/>
      <c r="L261" s="513"/>
      <c r="M261" s="513"/>
      <c r="N261" s="513"/>
      <c r="O261" s="512" t="s">
        <v>1794</v>
      </c>
    </row>
    <row r="262" spans="4:15" x14ac:dyDescent="0.2">
      <c r="D262" s="513" t="s">
        <v>3533</v>
      </c>
      <c r="E262" s="512" t="s">
        <v>3531</v>
      </c>
      <c r="F262" s="513"/>
      <c r="G262" s="512"/>
      <c r="H262" s="513"/>
      <c r="I262" s="513"/>
      <c r="J262" s="512" t="str">
        <f t="shared" si="4"/>
        <v/>
      </c>
      <c r="K262" s="513"/>
      <c r="L262" s="513"/>
      <c r="M262" s="513"/>
      <c r="N262" s="513"/>
      <c r="O262" s="512" t="s">
        <v>1795</v>
      </c>
    </row>
    <row r="263" spans="4:15" x14ac:dyDescent="0.2">
      <c r="D263" s="513" t="s">
        <v>3534</v>
      </c>
      <c r="E263" s="512" t="s">
        <v>3531</v>
      </c>
      <c r="F263" s="513"/>
      <c r="G263" s="512"/>
      <c r="H263" s="513"/>
      <c r="I263" s="513"/>
      <c r="J263" s="512" t="str">
        <f t="shared" si="4"/>
        <v/>
      </c>
      <c r="K263" s="513"/>
      <c r="L263" s="513"/>
      <c r="M263" s="513"/>
      <c r="N263" s="513"/>
      <c r="O263" s="512" t="s">
        <v>1796</v>
      </c>
    </row>
    <row r="264" spans="4:15" x14ac:dyDescent="0.2">
      <c r="D264" s="513" t="s">
        <v>3535</v>
      </c>
      <c r="E264" s="512" t="s">
        <v>3531</v>
      </c>
      <c r="F264" s="513"/>
      <c r="G264" s="512"/>
      <c r="H264" s="513"/>
      <c r="I264" s="513"/>
      <c r="J264" s="512" t="str">
        <f t="shared" si="4"/>
        <v/>
      </c>
      <c r="K264" s="513"/>
      <c r="L264" s="513"/>
      <c r="M264" s="513"/>
      <c r="N264" s="513"/>
      <c r="O264" s="512" t="s">
        <v>1797</v>
      </c>
    </row>
    <row r="265" spans="4:15" x14ac:dyDescent="0.2">
      <c r="D265" s="513" t="s">
        <v>3536</v>
      </c>
      <c r="E265" s="512" t="s">
        <v>3531</v>
      </c>
      <c r="F265" s="513"/>
      <c r="G265" s="512"/>
      <c r="H265" s="513"/>
      <c r="I265" s="513"/>
      <c r="J265" s="512" t="str">
        <f t="shared" si="4"/>
        <v/>
      </c>
      <c r="K265" s="513"/>
      <c r="L265" s="513"/>
      <c r="M265" s="513"/>
      <c r="N265" s="513"/>
      <c r="O265" s="512" t="s">
        <v>1798</v>
      </c>
    </row>
    <row r="266" spans="4:15" x14ac:dyDescent="0.2">
      <c r="D266" s="513" t="s">
        <v>3537</v>
      </c>
      <c r="E266" s="512" t="s">
        <v>3531</v>
      </c>
      <c r="F266" s="513"/>
      <c r="G266" s="512"/>
      <c r="H266" s="513"/>
      <c r="I266" s="513"/>
      <c r="J266" s="512" t="str">
        <f t="shared" si="4"/>
        <v/>
      </c>
      <c r="K266" s="513"/>
      <c r="L266" s="513"/>
      <c r="M266" s="513"/>
      <c r="N266" s="513"/>
      <c r="O266" s="512" t="s">
        <v>1799</v>
      </c>
    </row>
    <row r="267" spans="4:15" x14ac:dyDescent="0.2">
      <c r="D267" s="513" t="s">
        <v>3538</v>
      </c>
      <c r="E267" s="512" t="s">
        <v>3531</v>
      </c>
      <c r="F267" s="513"/>
      <c r="G267" s="512"/>
      <c r="H267" s="513"/>
      <c r="I267" s="513"/>
      <c r="J267" s="512" t="str">
        <f t="shared" si="4"/>
        <v/>
      </c>
      <c r="K267" s="513"/>
      <c r="L267" s="513"/>
      <c r="M267" s="513"/>
      <c r="N267" s="513"/>
      <c r="O267" s="512" t="s">
        <v>1800</v>
      </c>
    </row>
    <row r="268" spans="4:15" x14ac:dyDescent="0.2">
      <c r="D268" s="513" t="s">
        <v>3539</v>
      </c>
      <c r="E268" s="512" t="s">
        <v>3531</v>
      </c>
      <c r="F268" s="513"/>
      <c r="G268" s="512"/>
      <c r="H268" s="513"/>
      <c r="I268" s="513"/>
      <c r="J268" s="512" t="str">
        <f t="shared" si="4"/>
        <v/>
      </c>
      <c r="K268" s="513"/>
      <c r="L268" s="513"/>
      <c r="M268" s="513"/>
      <c r="N268" s="513"/>
      <c r="O268" s="512" t="s">
        <v>1801</v>
      </c>
    </row>
    <row r="269" spans="4:15" x14ac:dyDescent="0.2">
      <c r="D269" s="513" t="s">
        <v>3540</v>
      </c>
      <c r="E269" s="512" t="s">
        <v>3531</v>
      </c>
      <c r="F269" s="513"/>
      <c r="G269" s="512"/>
      <c r="H269" s="513"/>
      <c r="I269" s="513"/>
      <c r="J269" s="512" t="str">
        <f t="shared" si="4"/>
        <v/>
      </c>
      <c r="K269" s="513"/>
      <c r="L269" s="513"/>
      <c r="M269" s="513"/>
      <c r="N269" s="513"/>
      <c r="O269" s="512" t="s">
        <v>1802</v>
      </c>
    </row>
    <row r="270" spans="4:15" x14ac:dyDescent="0.2">
      <c r="D270" s="513" t="s">
        <v>3541</v>
      </c>
      <c r="E270" s="512" t="s">
        <v>3542</v>
      </c>
      <c r="F270" s="513"/>
      <c r="G270" s="512"/>
      <c r="H270" s="513"/>
      <c r="I270" s="513"/>
      <c r="J270" s="512" t="str">
        <f t="shared" si="4"/>
        <v/>
      </c>
      <c r="K270" s="513"/>
      <c r="L270" s="513"/>
      <c r="M270" s="513"/>
      <c r="N270" s="513"/>
      <c r="O270" s="512" t="s">
        <v>1803</v>
      </c>
    </row>
    <row r="271" spans="4:15" x14ac:dyDescent="0.2">
      <c r="D271" s="513" t="s">
        <v>3543</v>
      </c>
      <c r="E271" s="512" t="s">
        <v>3542</v>
      </c>
      <c r="F271" s="513"/>
      <c r="G271" s="512"/>
      <c r="H271" s="513"/>
      <c r="I271" s="513"/>
      <c r="J271" s="512" t="str">
        <f t="shared" si="4"/>
        <v/>
      </c>
      <c r="K271" s="513"/>
      <c r="L271" s="513"/>
      <c r="M271" s="513"/>
      <c r="N271" s="513"/>
      <c r="O271" s="512" t="s">
        <v>1804</v>
      </c>
    </row>
    <row r="272" spans="4:15" x14ac:dyDescent="0.2">
      <c r="D272" s="513" t="s">
        <v>3544</v>
      </c>
      <c r="E272" s="512" t="s">
        <v>3542</v>
      </c>
      <c r="F272" s="513"/>
      <c r="G272" s="512"/>
      <c r="H272" s="513"/>
      <c r="I272" s="513"/>
      <c r="J272" s="512" t="str">
        <f t="shared" si="4"/>
        <v/>
      </c>
      <c r="K272" s="513"/>
      <c r="L272" s="513"/>
      <c r="M272" s="513"/>
      <c r="N272" s="513"/>
      <c r="O272" s="512" t="s">
        <v>1805</v>
      </c>
    </row>
    <row r="273" spans="4:15" x14ac:dyDescent="0.2">
      <c r="D273" s="513" t="s">
        <v>3545</v>
      </c>
      <c r="E273" s="512" t="s">
        <v>3542</v>
      </c>
      <c r="F273" s="513"/>
      <c r="G273" s="512"/>
      <c r="H273" s="513"/>
      <c r="I273" s="513"/>
      <c r="J273" s="512" t="str">
        <f t="shared" si="4"/>
        <v/>
      </c>
      <c r="K273" s="513"/>
      <c r="L273" s="513"/>
      <c r="M273" s="513"/>
      <c r="N273" s="513"/>
      <c r="O273" s="512" t="s">
        <v>1806</v>
      </c>
    </row>
    <row r="274" spans="4:15" x14ac:dyDescent="0.2">
      <c r="D274" s="513" t="s">
        <v>3546</v>
      </c>
      <c r="E274" s="512" t="s">
        <v>3542</v>
      </c>
      <c r="F274" s="513"/>
      <c r="G274" s="512"/>
      <c r="H274" s="513"/>
      <c r="I274" s="513"/>
      <c r="J274" s="512" t="str">
        <f t="shared" si="4"/>
        <v/>
      </c>
      <c r="K274" s="513"/>
      <c r="L274" s="513"/>
      <c r="M274" s="513"/>
      <c r="N274" s="513"/>
      <c r="O274" s="512" t="s">
        <v>1807</v>
      </c>
    </row>
    <row r="275" spans="4:15" x14ac:dyDescent="0.2">
      <c r="D275" s="513" t="s">
        <v>3547</v>
      </c>
      <c r="E275" s="512" t="s">
        <v>3542</v>
      </c>
      <c r="F275" s="513"/>
      <c r="G275" s="512"/>
      <c r="H275" s="513"/>
      <c r="I275" s="513"/>
      <c r="J275" s="512" t="str">
        <f t="shared" si="4"/>
        <v/>
      </c>
      <c r="K275" s="513"/>
      <c r="L275" s="513"/>
      <c r="M275" s="513"/>
      <c r="N275" s="513"/>
      <c r="O275" s="512" t="s">
        <v>1808</v>
      </c>
    </row>
    <row r="276" spans="4:15" x14ac:dyDescent="0.2">
      <c r="D276" s="513" t="s">
        <v>3548</v>
      </c>
      <c r="E276" s="512" t="s">
        <v>3542</v>
      </c>
      <c r="F276" s="513"/>
      <c r="G276" s="512"/>
      <c r="H276" s="513"/>
      <c r="I276" s="513"/>
      <c r="J276" s="512" t="str">
        <f t="shared" si="4"/>
        <v/>
      </c>
      <c r="K276" s="513"/>
      <c r="L276" s="513"/>
      <c r="M276" s="513"/>
      <c r="N276" s="513"/>
      <c r="O276" s="512" t="s">
        <v>1809</v>
      </c>
    </row>
    <row r="277" spans="4:15" x14ac:dyDescent="0.2">
      <c r="D277" s="513" t="s">
        <v>3549</v>
      </c>
      <c r="E277" s="512" t="s">
        <v>3542</v>
      </c>
      <c r="F277" s="513"/>
      <c r="G277" s="512"/>
      <c r="H277" s="513"/>
      <c r="I277" s="513"/>
      <c r="J277" s="512" t="str">
        <f t="shared" si="4"/>
        <v/>
      </c>
      <c r="K277" s="513"/>
      <c r="L277" s="513"/>
      <c r="M277" s="513"/>
      <c r="N277" s="513"/>
      <c r="O277" s="512" t="s">
        <v>1810</v>
      </c>
    </row>
    <row r="278" spans="4:15" x14ac:dyDescent="0.2">
      <c r="D278" s="513" t="s">
        <v>3550</v>
      </c>
      <c r="E278" s="512" t="s">
        <v>3542</v>
      </c>
      <c r="F278" s="513"/>
      <c r="G278" s="512"/>
      <c r="H278" s="513"/>
      <c r="I278" s="513"/>
      <c r="J278" s="512" t="str">
        <f t="shared" si="4"/>
        <v/>
      </c>
      <c r="K278" s="513"/>
      <c r="L278" s="513"/>
      <c r="M278" s="513"/>
      <c r="N278" s="513"/>
      <c r="O278" s="512" t="s">
        <v>1811</v>
      </c>
    </row>
    <row r="279" spans="4:15" x14ac:dyDescent="0.2">
      <c r="D279" s="513" t="s">
        <v>3551</v>
      </c>
      <c r="E279" s="512" t="s">
        <v>3542</v>
      </c>
      <c r="F279" s="513"/>
      <c r="G279" s="512"/>
      <c r="H279" s="513"/>
      <c r="I279" s="513"/>
      <c r="J279" s="512" t="str">
        <f t="shared" si="4"/>
        <v/>
      </c>
      <c r="K279" s="513"/>
      <c r="L279" s="513"/>
      <c r="M279" s="513"/>
      <c r="N279" s="513"/>
      <c r="O279" s="512" t="s">
        <v>1812</v>
      </c>
    </row>
    <row r="280" spans="4:15" x14ac:dyDescent="0.2">
      <c r="D280" s="513" t="s">
        <v>3552</v>
      </c>
      <c r="E280" s="512" t="s">
        <v>3553</v>
      </c>
      <c r="F280" s="513"/>
      <c r="G280" s="512"/>
      <c r="H280" s="513"/>
      <c r="I280" s="513"/>
      <c r="J280" s="512" t="str">
        <f t="shared" si="4"/>
        <v/>
      </c>
      <c r="K280" s="513"/>
      <c r="L280" s="513"/>
      <c r="M280" s="513"/>
      <c r="N280" s="513"/>
      <c r="O280" s="512" t="s">
        <v>1813</v>
      </c>
    </row>
    <row r="281" spans="4:15" x14ac:dyDescent="0.2">
      <c r="D281" s="513" t="s">
        <v>3554</v>
      </c>
      <c r="E281" s="512" t="s">
        <v>3553</v>
      </c>
      <c r="F281" s="513"/>
      <c r="G281" s="512"/>
      <c r="H281" s="513"/>
      <c r="I281" s="513"/>
      <c r="J281" s="512" t="str">
        <f t="shared" si="4"/>
        <v/>
      </c>
      <c r="K281" s="513"/>
      <c r="L281" s="513"/>
      <c r="M281" s="513"/>
      <c r="N281" s="513"/>
      <c r="O281" s="512" t="s">
        <v>1814</v>
      </c>
    </row>
    <row r="282" spans="4:15" x14ac:dyDescent="0.2">
      <c r="D282" s="513" t="s">
        <v>3555</v>
      </c>
      <c r="E282" s="512" t="s">
        <v>3553</v>
      </c>
      <c r="F282" s="513"/>
      <c r="G282" s="512"/>
      <c r="H282" s="513"/>
      <c r="I282" s="513"/>
      <c r="J282" s="512" t="str">
        <f t="shared" si="4"/>
        <v/>
      </c>
      <c r="K282" s="513"/>
      <c r="L282" s="513"/>
      <c r="M282" s="513"/>
      <c r="N282" s="513"/>
      <c r="O282" s="512" t="s">
        <v>1815</v>
      </c>
    </row>
    <row r="283" spans="4:15" x14ac:dyDescent="0.2">
      <c r="D283" s="513" t="s">
        <v>3556</v>
      </c>
      <c r="E283" s="512" t="s">
        <v>3553</v>
      </c>
      <c r="F283" s="513"/>
      <c r="G283" s="512"/>
      <c r="H283" s="513"/>
      <c r="I283" s="513"/>
      <c r="J283" s="512" t="str">
        <f t="shared" si="4"/>
        <v/>
      </c>
      <c r="K283" s="513"/>
      <c r="L283" s="513"/>
      <c r="M283" s="513"/>
      <c r="N283" s="513"/>
      <c r="O283" s="512" t="s">
        <v>1816</v>
      </c>
    </row>
    <row r="284" spans="4:15" x14ac:dyDescent="0.2">
      <c r="D284" s="513" t="s">
        <v>3557</v>
      </c>
      <c r="E284" s="512" t="s">
        <v>3553</v>
      </c>
      <c r="F284" s="513"/>
      <c r="G284" s="512"/>
      <c r="H284" s="513"/>
      <c r="I284" s="513"/>
      <c r="J284" s="512" t="str">
        <f t="shared" si="4"/>
        <v/>
      </c>
      <c r="K284" s="513"/>
      <c r="L284" s="513"/>
      <c r="M284" s="513"/>
      <c r="N284" s="513"/>
      <c r="O284" s="512" t="s">
        <v>1817</v>
      </c>
    </row>
    <row r="285" spans="4:15" x14ac:dyDescent="0.2">
      <c r="D285" s="513" t="s">
        <v>3558</v>
      </c>
      <c r="E285" s="512" t="s">
        <v>3553</v>
      </c>
      <c r="F285" s="513"/>
      <c r="G285" s="512"/>
      <c r="H285" s="513"/>
      <c r="I285" s="513"/>
      <c r="J285" s="512" t="str">
        <f t="shared" si="4"/>
        <v/>
      </c>
      <c r="K285" s="513"/>
      <c r="L285" s="513"/>
      <c r="M285" s="513"/>
      <c r="N285" s="513"/>
      <c r="O285" s="512" t="s">
        <v>1818</v>
      </c>
    </row>
    <row r="286" spans="4:15" x14ac:dyDescent="0.2">
      <c r="D286" s="513" t="s">
        <v>3559</v>
      </c>
      <c r="E286" s="512" t="s">
        <v>3553</v>
      </c>
      <c r="F286" s="513"/>
      <c r="G286" s="512"/>
      <c r="H286" s="513"/>
      <c r="I286" s="513"/>
      <c r="J286" s="512" t="str">
        <f t="shared" si="4"/>
        <v/>
      </c>
      <c r="K286" s="513"/>
      <c r="L286" s="513"/>
      <c r="M286" s="513"/>
      <c r="N286" s="513"/>
      <c r="O286" s="512" t="s">
        <v>1819</v>
      </c>
    </row>
    <row r="287" spans="4:15" x14ac:dyDescent="0.2">
      <c r="D287" s="513" t="s">
        <v>3560</v>
      </c>
      <c r="E287" s="512" t="s">
        <v>3553</v>
      </c>
      <c r="F287" s="513"/>
      <c r="G287" s="512"/>
      <c r="H287" s="513"/>
      <c r="I287" s="513"/>
      <c r="J287" s="512" t="str">
        <f t="shared" si="4"/>
        <v/>
      </c>
      <c r="K287" s="513"/>
      <c r="L287" s="513"/>
      <c r="M287" s="513"/>
      <c r="N287" s="513"/>
      <c r="O287" s="512" t="s">
        <v>1820</v>
      </c>
    </row>
    <row r="288" spans="4:15" x14ac:dyDescent="0.2">
      <c r="D288" s="513" t="s">
        <v>3561</v>
      </c>
      <c r="E288" s="512" t="s">
        <v>3553</v>
      </c>
      <c r="F288" s="513"/>
      <c r="G288" s="512"/>
      <c r="H288" s="513"/>
      <c r="I288" s="513"/>
      <c r="J288" s="512" t="str">
        <f t="shared" ref="J288:J309" si="5">F288&amp;H288&amp;I288</f>
        <v/>
      </c>
      <c r="K288" s="513"/>
      <c r="L288" s="513"/>
      <c r="M288" s="513"/>
      <c r="N288" s="513"/>
      <c r="O288" s="512" t="s">
        <v>1821</v>
      </c>
    </row>
    <row r="289" spans="4:15" x14ac:dyDescent="0.2">
      <c r="D289" s="513" t="s">
        <v>3562</v>
      </c>
      <c r="E289" s="512" t="s">
        <v>3553</v>
      </c>
      <c r="F289" s="513"/>
      <c r="G289" s="512"/>
      <c r="H289" s="513"/>
      <c r="I289" s="513"/>
      <c r="J289" s="512" t="str">
        <f t="shared" si="5"/>
        <v/>
      </c>
      <c r="K289" s="513"/>
      <c r="L289" s="513"/>
      <c r="M289" s="513"/>
      <c r="N289" s="513"/>
      <c r="O289" s="512" t="s">
        <v>1822</v>
      </c>
    </row>
    <row r="290" spans="4:15" x14ac:dyDescent="0.2">
      <c r="D290" s="513" t="s">
        <v>3563</v>
      </c>
      <c r="E290" s="512" t="s">
        <v>3564</v>
      </c>
      <c r="F290" s="513"/>
      <c r="G290" s="512"/>
      <c r="H290" s="513"/>
      <c r="I290" s="513"/>
      <c r="J290" s="512" t="str">
        <f t="shared" si="5"/>
        <v/>
      </c>
      <c r="K290" s="513"/>
      <c r="L290" s="513"/>
      <c r="M290" s="513"/>
      <c r="N290" s="513"/>
      <c r="O290" s="512" t="s">
        <v>1823</v>
      </c>
    </row>
    <row r="291" spans="4:15" x14ac:dyDescent="0.2">
      <c r="D291" s="513" t="s">
        <v>3565</v>
      </c>
      <c r="E291" s="512" t="s">
        <v>3564</v>
      </c>
      <c r="F291" s="513"/>
      <c r="G291" s="512"/>
      <c r="H291" s="513"/>
      <c r="I291" s="513"/>
      <c r="J291" s="512" t="str">
        <f t="shared" si="5"/>
        <v/>
      </c>
      <c r="K291" s="513"/>
      <c r="L291" s="513"/>
      <c r="M291" s="513"/>
      <c r="N291" s="513"/>
      <c r="O291" s="512" t="s">
        <v>1824</v>
      </c>
    </row>
    <row r="292" spans="4:15" x14ac:dyDescent="0.2">
      <c r="D292" s="513" t="s">
        <v>3566</v>
      </c>
      <c r="E292" s="512" t="s">
        <v>3564</v>
      </c>
      <c r="F292" s="513"/>
      <c r="G292" s="512"/>
      <c r="H292" s="513"/>
      <c r="I292" s="513"/>
      <c r="J292" s="512" t="str">
        <f t="shared" si="5"/>
        <v/>
      </c>
      <c r="K292" s="513"/>
      <c r="L292" s="513"/>
      <c r="M292" s="513"/>
      <c r="N292" s="513"/>
      <c r="O292" s="512" t="s">
        <v>1825</v>
      </c>
    </row>
    <row r="293" spans="4:15" x14ac:dyDescent="0.2">
      <c r="D293" s="513" t="s">
        <v>3567</v>
      </c>
      <c r="E293" s="512" t="s">
        <v>3564</v>
      </c>
      <c r="F293" s="513"/>
      <c r="G293" s="512"/>
      <c r="H293" s="513"/>
      <c r="I293" s="513"/>
      <c r="J293" s="512" t="str">
        <f t="shared" si="5"/>
        <v/>
      </c>
      <c r="K293" s="513"/>
      <c r="L293" s="513"/>
      <c r="M293" s="513"/>
      <c r="N293" s="513"/>
      <c r="O293" s="512" t="s">
        <v>1826</v>
      </c>
    </row>
    <row r="294" spans="4:15" x14ac:dyDescent="0.2">
      <c r="D294" s="513" t="s">
        <v>3568</v>
      </c>
      <c r="E294" s="512" t="s">
        <v>3564</v>
      </c>
      <c r="F294" s="513"/>
      <c r="G294" s="512"/>
      <c r="H294" s="513"/>
      <c r="I294" s="513"/>
      <c r="J294" s="512" t="str">
        <f t="shared" si="5"/>
        <v/>
      </c>
      <c r="K294" s="513"/>
      <c r="L294" s="513"/>
      <c r="M294" s="513"/>
      <c r="N294" s="513"/>
      <c r="O294" s="512" t="s">
        <v>1827</v>
      </c>
    </row>
    <row r="295" spans="4:15" x14ac:dyDescent="0.2">
      <c r="D295" s="513" t="s">
        <v>3569</v>
      </c>
      <c r="E295" s="512" t="s">
        <v>3564</v>
      </c>
      <c r="F295" s="513"/>
      <c r="G295" s="512"/>
      <c r="H295" s="513"/>
      <c r="I295" s="513"/>
      <c r="J295" s="512" t="str">
        <f t="shared" si="5"/>
        <v/>
      </c>
      <c r="K295" s="513"/>
      <c r="L295" s="513"/>
      <c r="M295" s="513"/>
      <c r="N295" s="513"/>
      <c r="O295" s="512" t="s">
        <v>1828</v>
      </c>
    </row>
    <row r="296" spans="4:15" x14ac:dyDescent="0.2">
      <c r="D296" s="513" t="s">
        <v>3570</v>
      </c>
      <c r="E296" s="512" t="s">
        <v>3564</v>
      </c>
      <c r="F296" s="513"/>
      <c r="G296" s="512"/>
      <c r="H296" s="513"/>
      <c r="I296" s="513"/>
      <c r="J296" s="512" t="str">
        <f t="shared" si="5"/>
        <v/>
      </c>
      <c r="K296" s="513"/>
      <c r="L296" s="513"/>
      <c r="M296" s="513"/>
      <c r="N296" s="513"/>
      <c r="O296" s="512" t="s">
        <v>1829</v>
      </c>
    </row>
    <row r="297" spans="4:15" x14ac:dyDescent="0.2">
      <c r="D297" s="513" t="s">
        <v>3571</v>
      </c>
      <c r="E297" s="512" t="s">
        <v>3564</v>
      </c>
      <c r="F297" s="513"/>
      <c r="G297" s="512"/>
      <c r="H297" s="513"/>
      <c r="I297" s="513"/>
      <c r="J297" s="512" t="str">
        <f t="shared" si="5"/>
        <v/>
      </c>
      <c r="K297" s="513"/>
      <c r="L297" s="513"/>
      <c r="M297" s="513"/>
      <c r="N297" s="513"/>
      <c r="O297" s="512" t="s">
        <v>1830</v>
      </c>
    </row>
    <row r="298" spans="4:15" x14ac:dyDescent="0.2">
      <c r="D298" s="513" t="s">
        <v>3572</v>
      </c>
      <c r="E298" s="512" t="s">
        <v>3564</v>
      </c>
      <c r="F298" s="513"/>
      <c r="G298" s="512"/>
      <c r="H298" s="513"/>
      <c r="I298" s="513"/>
      <c r="J298" s="512" t="str">
        <f t="shared" si="5"/>
        <v/>
      </c>
      <c r="K298" s="513"/>
      <c r="L298" s="513"/>
      <c r="M298" s="513"/>
      <c r="N298" s="513"/>
      <c r="O298" s="512" t="s">
        <v>1831</v>
      </c>
    </row>
    <row r="299" spans="4:15" x14ac:dyDescent="0.2">
      <c r="D299" s="513" t="s">
        <v>3573</v>
      </c>
      <c r="E299" s="512" t="s">
        <v>3564</v>
      </c>
      <c r="F299" s="513"/>
      <c r="G299" s="512"/>
      <c r="H299" s="513"/>
      <c r="I299" s="513"/>
      <c r="J299" s="512" t="str">
        <f t="shared" si="5"/>
        <v/>
      </c>
      <c r="K299" s="513"/>
      <c r="L299" s="513"/>
      <c r="M299" s="513"/>
      <c r="N299" s="513"/>
      <c r="O299" s="512" t="s">
        <v>1832</v>
      </c>
    </row>
    <row r="300" spans="4:15" x14ac:dyDescent="0.2">
      <c r="D300" s="513" t="s">
        <v>3574</v>
      </c>
      <c r="E300" s="512" t="s">
        <v>3575</v>
      </c>
      <c r="F300" s="513"/>
      <c r="G300" s="512"/>
      <c r="H300" s="513"/>
      <c r="I300" s="513"/>
      <c r="J300" s="512" t="str">
        <f t="shared" si="5"/>
        <v/>
      </c>
      <c r="K300" s="513"/>
      <c r="L300" s="513"/>
      <c r="M300" s="513"/>
      <c r="N300" s="513"/>
      <c r="O300" s="512" t="s">
        <v>1833</v>
      </c>
    </row>
    <row r="301" spans="4:15" x14ac:dyDescent="0.2">
      <c r="D301" s="513" t="s">
        <v>3576</v>
      </c>
      <c r="E301" s="512" t="s">
        <v>3575</v>
      </c>
      <c r="F301" s="513"/>
      <c r="G301" s="512"/>
      <c r="H301" s="513"/>
      <c r="I301" s="513"/>
      <c r="J301" s="512" t="str">
        <f t="shared" si="5"/>
        <v/>
      </c>
      <c r="K301" s="513"/>
      <c r="L301" s="513"/>
      <c r="M301" s="513"/>
      <c r="N301" s="513"/>
      <c r="O301" s="512" t="s">
        <v>1834</v>
      </c>
    </row>
    <row r="302" spans="4:15" x14ac:dyDescent="0.2">
      <c r="D302" s="513" t="s">
        <v>3577</v>
      </c>
      <c r="E302" s="512" t="s">
        <v>3575</v>
      </c>
      <c r="F302" s="513"/>
      <c r="G302" s="512"/>
      <c r="H302" s="513"/>
      <c r="I302" s="513"/>
      <c r="J302" s="512" t="str">
        <f t="shared" si="5"/>
        <v/>
      </c>
      <c r="K302" s="513"/>
      <c r="L302" s="513"/>
      <c r="M302" s="513"/>
      <c r="N302" s="513"/>
      <c r="O302" s="512" t="s">
        <v>1835</v>
      </c>
    </row>
    <row r="303" spans="4:15" x14ac:dyDescent="0.2">
      <c r="D303" s="513" t="s">
        <v>3578</v>
      </c>
      <c r="E303" s="512" t="s">
        <v>3575</v>
      </c>
      <c r="F303" s="513"/>
      <c r="G303" s="512"/>
      <c r="H303" s="513"/>
      <c r="I303" s="513"/>
      <c r="J303" s="512" t="str">
        <f t="shared" si="5"/>
        <v/>
      </c>
      <c r="K303" s="513"/>
      <c r="L303" s="513"/>
      <c r="M303" s="513"/>
      <c r="N303" s="513"/>
      <c r="O303" s="512" t="s">
        <v>1836</v>
      </c>
    </row>
    <row r="304" spans="4:15" x14ac:dyDescent="0.2">
      <c r="D304" s="513" t="s">
        <v>3579</v>
      </c>
      <c r="E304" s="512" t="s">
        <v>3575</v>
      </c>
      <c r="F304" s="513"/>
      <c r="G304" s="512"/>
      <c r="H304" s="513"/>
      <c r="I304" s="513"/>
      <c r="J304" s="512" t="str">
        <f t="shared" si="5"/>
        <v/>
      </c>
      <c r="K304" s="513"/>
      <c r="L304" s="513"/>
      <c r="M304" s="513"/>
      <c r="N304" s="513"/>
      <c r="O304" s="512" t="s">
        <v>1837</v>
      </c>
    </row>
    <row r="305" spans="4:17" x14ac:dyDescent="0.2">
      <c r="D305" s="513" t="s">
        <v>3580</v>
      </c>
      <c r="E305" s="512" t="s">
        <v>3575</v>
      </c>
      <c r="F305" s="513"/>
      <c r="G305" s="512"/>
      <c r="H305" s="513"/>
      <c r="I305" s="513"/>
      <c r="J305" s="512" t="str">
        <f t="shared" si="5"/>
        <v/>
      </c>
      <c r="K305" s="513"/>
      <c r="L305" s="513"/>
      <c r="M305" s="513"/>
      <c r="N305" s="513"/>
      <c r="O305" s="512" t="s">
        <v>1838</v>
      </c>
    </row>
    <row r="306" spans="4:17" x14ac:dyDescent="0.2">
      <c r="D306" s="513" t="s">
        <v>3581</v>
      </c>
      <c r="E306" s="512" t="s">
        <v>3575</v>
      </c>
      <c r="F306" s="513"/>
      <c r="G306" s="512"/>
      <c r="H306" s="513"/>
      <c r="I306" s="513"/>
      <c r="J306" s="512" t="str">
        <f t="shared" si="5"/>
        <v/>
      </c>
      <c r="K306" s="513"/>
      <c r="L306" s="513"/>
      <c r="M306" s="513"/>
      <c r="N306" s="513"/>
      <c r="O306" s="512" t="s">
        <v>1839</v>
      </c>
    </row>
    <row r="307" spans="4:17" x14ac:dyDescent="0.2">
      <c r="D307" s="513" t="s">
        <v>3582</v>
      </c>
      <c r="E307" s="512" t="s">
        <v>3575</v>
      </c>
      <c r="F307" s="513"/>
      <c r="G307" s="512"/>
      <c r="H307" s="513"/>
      <c r="I307" s="513"/>
      <c r="J307" s="512" t="str">
        <f t="shared" si="5"/>
        <v/>
      </c>
      <c r="K307" s="513"/>
      <c r="L307" s="513"/>
      <c r="M307" s="513"/>
      <c r="N307" s="513"/>
      <c r="O307" s="512" t="s">
        <v>1840</v>
      </c>
    </row>
    <row r="308" spans="4:17" x14ac:dyDescent="0.2">
      <c r="D308" s="513" t="s">
        <v>3583</v>
      </c>
      <c r="E308" s="512" t="s">
        <v>3575</v>
      </c>
      <c r="F308" s="513"/>
      <c r="G308" s="512"/>
      <c r="H308" s="513"/>
      <c r="I308" s="513"/>
      <c r="J308" s="512" t="str">
        <f t="shared" si="5"/>
        <v/>
      </c>
      <c r="K308" s="513"/>
      <c r="L308" s="513"/>
      <c r="M308" s="513"/>
      <c r="N308" s="513"/>
      <c r="O308" s="512" t="s">
        <v>1841</v>
      </c>
    </row>
    <row r="309" spans="4:17" x14ac:dyDescent="0.2">
      <c r="D309" s="513" t="s">
        <v>3584</v>
      </c>
      <c r="E309" s="512" t="s">
        <v>3575</v>
      </c>
      <c r="F309" s="513"/>
      <c r="G309" s="512"/>
      <c r="H309" s="513"/>
      <c r="I309" s="513"/>
      <c r="J309" s="512" t="str">
        <f t="shared" si="5"/>
        <v/>
      </c>
      <c r="K309" s="513"/>
      <c r="L309" s="513"/>
      <c r="M309" s="513"/>
      <c r="N309" s="513"/>
      <c r="O309" s="512" t="s">
        <v>1842</v>
      </c>
    </row>
    <row r="313" spans="4:17" x14ac:dyDescent="0.2">
      <c r="D313" s="8" t="s">
        <v>225</v>
      </c>
    </row>
    <row r="314" spans="4:17" x14ac:dyDescent="0.2">
      <c r="D314" s="512" t="s">
        <v>227</v>
      </c>
      <c r="E314" s="512" t="s">
        <v>229</v>
      </c>
      <c r="F314" s="512" t="s">
        <v>127</v>
      </c>
      <c r="G314" s="512"/>
      <c r="H314" s="512" t="s">
        <v>42</v>
      </c>
      <c r="I314" s="512" t="s">
        <v>31</v>
      </c>
      <c r="J314" s="512" t="s">
        <v>216</v>
      </c>
      <c r="K314" s="512" t="s">
        <v>2</v>
      </c>
      <c r="L314" s="512" t="s">
        <v>3</v>
      </c>
      <c r="M314" s="512" t="s">
        <v>4</v>
      </c>
      <c r="N314" s="512" t="s">
        <v>203</v>
      </c>
      <c r="O314" s="512" t="s">
        <v>18</v>
      </c>
      <c r="P314" s="512" t="s">
        <v>9</v>
      </c>
      <c r="Q314" s="512" t="s">
        <v>62</v>
      </c>
    </row>
    <row r="315" spans="4:17" hidden="1" x14ac:dyDescent="0.2">
      <c r="D315" s="513" t="s">
        <v>226</v>
      </c>
      <c r="E315" s="512" t="s">
        <v>228</v>
      </c>
      <c r="F315" s="513" t="s">
        <v>235</v>
      </c>
      <c r="G315" s="512"/>
      <c r="H315" s="513" t="s">
        <v>103</v>
      </c>
      <c r="I315" s="513" t="s">
        <v>102</v>
      </c>
      <c r="J315" s="512" t="str">
        <f>F315&amp;H315&amp;I315</f>
        <v>[Coverage Indicator Name][Category][Disaggregation]</v>
      </c>
      <c r="K315" s="523" t="s">
        <v>72</v>
      </c>
      <c r="L315" s="524" t="s">
        <v>73</v>
      </c>
      <c r="M315" s="525" t="s">
        <v>230</v>
      </c>
      <c r="N315" s="513" t="s">
        <v>74</v>
      </c>
      <c r="O315" s="513" t="s">
        <v>52</v>
      </c>
      <c r="P315" s="513" t="s">
        <v>91</v>
      </c>
      <c r="Q315" s="512" t="s">
        <v>61</v>
      </c>
    </row>
    <row r="316" spans="4:17" x14ac:dyDescent="0.2">
      <c r="D316" s="513" t="s">
        <v>3585</v>
      </c>
      <c r="E316" s="512" t="s">
        <v>3586</v>
      </c>
      <c r="F316" s="513"/>
      <c r="G316" s="512"/>
      <c r="H316" s="513"/>
      <c r="I316" s="513"/>
      <c r="J316" s="512" t="str">
        <f t="shared" ref="J316:J379" si="6">F316&amp;H316&amp;I316</f>
        <v/>
      </c>
      <c r="K316" s="523"/>
      <c r="L316" s="524"/>
      <c r="M316" s="525"/>
      <c r="N316" s="513"/>
      <c r="O316" s="513"/>
      <c r="P316" s="513"/>
      <c r="Q316" s="512" t="s">
        <v>1843</v>
      </c>
    </row>
    <row r="317" spans="4:17" x14ac:dyDescent="0.2">
      <c r="D317" s="513" t="s">
        <v>3587</v>
      </c>
      <c r="E317" s="512" t="s">
        <v>3586</v>
      </c>
      <c r="F317" s="513"/>
      <c r="G317" s="512"/>
      <c r="H317" s="513"/>
      <c r="I317" s="513"/>
      <c r="J317" s="512" t="str">
        <f t="shared" si="6"/>
        <v/>
      </c>
      <c r="K317" s="523"/>
      <c r="L317" s="524"/>
      <c r="M317" s="525"/>
      <c r="N317" s="513"/>
      <c r="O317" s="513"/>
      <c r="P317" s="513"/>
      <c r="Q317" s="512" t="s">
        <v>1844</v>
      </c>
    </row>
    <row r="318" spans="4:17" x14ac:dyDescent="0.2">
      <c r="D318" s="513" t="s">
        <v>3588</v>
      </c>
      <c r="E318" s="512" t="s">
        <v>3586</v>
      </c>
      <c r="F318" s="513"/>
      <c r="G318" s="512"/>
      <c r="H318" s="513"/>
      <c r="I318" s="513"/>
      <c r="J318" s="512" t="str">
        <f t="shared" si="6"/>
        <v/>
      </c>
      <c r="K318" s="523"/>
      <c r="L318" s="524"/>
      <c r="M318" s="525"/>
      <c r="N318" s="513"/>
      <c r="O318" s="513"/>
      <c r="P318" s="513"/>
      <c r="Q318" s="512" t="s">
        <v>1845</v>
      </c>
    </row>
    <row r="319" spans="4:17" x14ac:dyDescent="0.2">
      <c r="D319" s="513" t="s">
        <v>3589</v>
      </c>
      <c r="E319" s="512" t="s">
        <v>3586</v>
      </c>
      <c r="F319" s="513"/>
      <c r="G319" s="512"/>
      <c r="H319" s="513"/>
      <c r="I319" s="513"/>
      <c r="J319" s="512" t="str">
        <f t="shared" si="6"/>
        <v/>
      </c>
      <c r="K319" s="523"/>
      <c r="L319" s="524"/>
      <c r="M319" s="525"/>
      <c r="N319" s="513"/>
      <c r="O319" s="513"/>
      <c r="P319" s="513"/>
      <c r="Q319" s="512" t="s">
        <v>1846</v>
      </c>
    </row>
    <row r="320" spans="4:17" x14ac:dyDescent="0.2">
      <c r="D320" s="513" t="s">
        <v>3590</v>
      </c>
      <c r="E320" s="512" t="s">
        <v>3586</v>
      </c>
      <c r="F320" s="513"/>
      <c r="G320" s="512"/>
      <c r="H320" s="513"/>
      <c r="I320" s="513"/>
      <c r="J320" s="512" t="str">
        <f t="shared" si="6"/>
        <v/>
      </c>
      <c r="K320" s="523"/>
      <c r="L320" s="524"/>
      <c r="M320" s="525"/>
      <c r="N320" s="513"/>
      <c r="O320" s="513"/>
      <c r="P320" s="513"/>
      <c r="Q320" s="512" t="s">
        <v>1847</v>
      </c>
    </row>
    <row r="321" spans="4:17" x14ac:dyDescent="0.2">
      <c r="D321" s="513" t="s">
        <v>3591</v>
      </c>
      <c r="E321" s="512" t="s">
        <v>3586</v>
      </c>
      <c r="F321" s="513"/>
      <c r="G321" s="512"/>
      <c r="H321" s="513"/>
      <c r="I321" s="513"/>
      <c r="J321" s="512" t="str">
        <f t="shared" si="6"/>
        <v/>
      </c>
      <c r="K321" s="523"/>
      <c r="L321" s="524"/>
      <c r="M321" s="525"/>
      <c r="N321" s="513"/>
      <c r="O321" s="513"/>
      <c r="P321" s="513"/>
      <c r="Q321" s="512" t="s">
        <v>1848</v>
      </c>
    </row>
    <row r="322" spans="4:17" x14ac:dyDescent="0.2">
      <c r="D322" s="513" t="s">
        <v>3592</v>
      </c>
      <c r="E322" s="512" t="s">
        <v>3586</v>
      </c>
      <c r="F322" s="513"/>
      <c r="G322" s="512"/>
      <c r="H322" s="513"/>
      <c r="I322" s="513"/>
      <c r="J322" s="512" t="str">
        <f t="shared" si="6"/>
        <v/>
      </c>
      <c r="K322" s="523"/>
      <c r="L322" s="524"/>
      <c r="M322" s="525"/>
      <c r="N322" s="513"/>
      <c r="O322" s="513"/>
      <c r="P322" s="513"/>
      <c r="Q322" s="512" t="s">
        <v>1849</v>
      </c>
    </row>
    <row r="323" spans="4:17" x14ac:dyDescent="0.2">
      <c r="D323" s="513" t="s">
        <v>3593</v>
      </c>
      <c r="E323" s="512" t="s">
        <v>3586</v>
      </c>
      <c r="F323" s="513"/>
      <c r="G323" s="512"/>
      <c r="H323" s="513"/>
      <c r="I323" s="513"/>
      <c r="J323" s="512" t="str">
        <f t="shared" si="6"/>
        <v/>
      </c>
      <c r="K323" s="523"/>
      <c r="L323" s="524"/>
      <c r="M323" s="525"/>
      <c r="N323" s="513"/>
      <c r="O323" s="513"/>
      <c r="P323" s="513"/>
      <c r="Q323" s="512" t="s">
        <v>1850</v>
      </c>
    </row>
    <row r="324" spans="4:17" x14ac:dyDescent="0.2">
      <c r="D324" s="513" t="s">
        <v>3594</v>
      </c>
      <c r="E324" s="512" t="s">
        <v>3586</v>
      </c>
      <c r="F324" s="513"/>
      <c r="G324" s="512"/>
      <c r="H324" s="513"/>
      <c r="I324" s="513"/>
      <c r="J324" s="512" t="str">
        <f t="shared" si="6"/>
        <v/>
      </c>
      <c r="K324" s="523"/>
      <c r="L324" s="524"/>
      <c r="M324" s="525"/>
      <c r="N324" s="513"/>
      <c r="O324" s="513"/>
      <c r="P324" s="513"/>
      <c r="Q324" s="512" t="s">
        <v>1851</v>
      </c>
    </row>
    <row r="325" spans="4:17" x14ac:dyDescent="0.2">
      <c r="D325" s="513" t="s">
        <v>3595</v>
      </c>
      <c r="E325" s="512" t="s">
        <v>3586</v>
      </c>
      <c r="F325" s="513"/>
      <c r="G325" s="512"/>
      <c r="H325" s="513"/>
      <c r="I325" s="513"/>
      <c r="J325" s="512" t="str">
        <f t="shared" si="6"/>
        <v/>
      </c>
      <c r="K325" s="523"/>
      <c r="L325" s="524"/>
      <c r="M325" s="525"/>
      <c r="N325" s="513"/>
      <c r="O325" s="513"/>
      <c r="P325" s="513"/>
      <c r="Q325" s="512" t="s">
        <v>1852</v>
      </c>
    </row>
    <row r="326" spans="4:17" x14ac:dyDescent="0.2">
      <c r="D326" s="513" t="s">
        <v>3596</v>
      </c>
      <c r="E326" s="512" t="s">
        <v>3597</v>
      </c>
      <c r="F326" s="513"/>
      <c r="G326" s="512"/>
      <c r="H326" s="513"/>
      <c r="I326" s="513"/>
      <c r="J326" s="512" t="str">
        <f t="shared" si="6"/>
        <v/>
      </c>
      <c r="K326" s="523"/>
      <c r="L326" s="524"/>
      <c r="M326" s="525"/>
      <c r="N326" s="513"/>
      <c r="O326" s="513"/>
      <c r="P326" s="513"/>
      <c r="Q326" s="512" t="s">
        <v>1853</v>
      </c>
    </row>
    <row r="327" spans="4:17" x14ac:dyDescent="0.2">
      <c r="D327" s="513" t="s">
        <v>3598</v>
      </c>
      <c r="E327" s="512" t="s">
        <v>3597</v>
      </c>
      <c r="F327" s="513"/>
      <c r="G327" s="512"/>
      <c r="H327" s="513"/>
      <c r="I327" s="513"/>
      <c r="J327" s="512" t="str">
        <f t="shared" si="6"/>
        <v/>
      </c>
      <c r="K327" s="523"/>
      <c r="L327" s="524"/>
      <c r="M327" s="525"/>
      <c r="N327" s="513"/>
      <c r="O327" s="513"/>
      <c r="P327" s="513"/>
      <c r="Q327" s="512" t="s">
        <v>1854</v>
      </c>
    </row>
    <row r="328" spans="4:17" x14ac:dyDescent="0.2">
      <c r="D328" s="513" t="s">
        <v>3599</v>
      </c>
      <c r="E328" s="512" t="s">
        <v>3597</v>
      </c>
      <c r="F328" s="513"/>
      <c r="G328" s="512"/>
      <c r="H328" s="513"/>
      <c r="I328" s="513"/>
      <c r="J328" s="512" t="str">
        <f t="shared" si="6"/>
        <v/>
      </c>
      <c r="K328" s="523"/>
      <c r="L328" s="524"/>
      <c r="M328" s="525"/>
      <c r="N328" s="513"/>
      <c r="O328" s="513"/>
      <c r="P328" s="513"/>
      <c r="Q328" s="512" t="s">
        <v>1855</v>
      </c>
    </row>
    <row r="329" spans="4:17" x14ac:dyDescent="0.2">
      <c r="D329" s="513" t="s">
        <v>3600</v>
      </c>
      <c r="E329" s="512" t="s">
        <v>3597</v>
      </c>
      <c r="F329" s="513"/>
      <c r="G329" s="512"/>
      <c r="H329" s="513"/>
      <c r="I329" s="513"/>
      <c r="J329" s="512" t="str">
        <f t="shared" si="6"/>
        <v/>
      </c>
      <c r="K329" s="523"/>
      <c r="L329" s="524"/>
      <c r="M329" s="525"/>
      <c r="N329" s="513"/>
      <c r="O329" s="513"/>
      <c r="P329" s="513"/>
      <c r="Q329" s="512" t="s">
        <v>1856</v>
      </c>
    </row>
    <row r="330" spans="4:17" x14ac:dyDescent="0.2">
      <c r="D330" s="513" t="s">
        <v>3601</v>
      </c>
      <c r="E330" s="512" t="s">
        <v>3597</v>
      </c>
      <c r="F330" s="513"/>
      <c r="G330" s="512"/>
      <c r="H330" s="513"/>
      <c r="I330" s="513"/>
      <c r="J330" s="512" t="str">
        <f t="shared" si="6"/>
        <v/>
      </c>
      <c r="K330" s="523"/>
      <c r="L330" s="524"/>
      <c r="M330" s="525"/>
      <c r="N330" s="513"/>
      <c r="O330" s="513"/>
      <c r="P330" s="513"/>
      <c r="Q330" s="512" t="s">
        <v>1857</v>
      </c>
    </row>
    <row r="331" spans="4:17" x14ac:dyDescent="0.2">
      <c r="D331" s="513" t="s">
        <v>3602</v>
      </c>
      <c r="E331" s="512" t="s">
        <v>3597</v>
      </c>
      <c r="F331" s="513"/>
      <c r="G331" s="512"/>
      <c r="H331" s="513"/>
      <c r="I331" s="513"/>
      <c r="J331" s="512" t="str">
        <f t="shared" si="6"/>
        <v/>
      </c>
      <c r="K331" s="523"/>
      <c r="L331" s="524"/>
      <c r="M331" s="525"/>
      <c r="N331" s="513"/>
      <c r="O331" s="513"/>
      <c r="P331" s="513"/>
      <c r="Q331" s="512" t="s">
        <v>1858</v>
      </c>
    </row>
    <row r="332" spans="4:17" x14ac:dyDescent="0.2">
      <c r="D332" s="513" t="s">
        <v>3603</v>
      </c>
      <c r="E332" s="512" t="s">
        <v>3597</v>
      </c>
      <c r="F332" s="513"/>
      <c r="G332" s="512"/>
      <c r="H332" s="513"/>
      <c r="I332" s="513"/>
      <c r="J332" s="512" t="str">
        <f t="shared" si="6"/>
        <v/>
      </c>
      <c r="K332" s="523"/>
      <c r="L332" s="524"/>
      <c r="M332" s="525"/>
      <c r="N332" s="513"/>
      <c r="O332" s="513"/>
      <c r="P332" s="513"/>
      <c r="Q332" s="512" t="s">
        <v>1859</v>
      </c>
    </row>
    <row r="333" spans="4:17" x14ac:dyDescent="0.2">
      <c r="D333" s="513" t="s">
        <v>3604</v>
      </c>
      <c r="E333" s="512" t="s">
        <v>3597</v>
      </c>
      <c r="F333" s="513"/>
      <c r="G333" s="512"/>
      <c r="H333" s="513"/>
      <c r="I333" s="513"/>
      <c r="J333" s="512" t="str">
        <f t="shared" si="6"/>
        <v/>
      </c>
      <c r="K333" s="523"/>
      <c r="L333" s="524"/>
      <c r="M333" s="525"/>
      <c r="N333" s="513"/>
      <c r="O333" s="513"/>
      <c r="P333" s="513"/>
      <c r="Q333" s="512" t="s">
        <v>1860</v>
      </c>
    </row>
    <row r="334" spans="4:17" x14ac:dyDescent="0.2">
      <c r="D334" s="513" t="s">
        <v>3605</v>
      </c>
      <c r="E334" s="512" t="s">
        <v>3597</v>
      </c>
      <c r="F334" s="513"/>
      <c r="G334" s="512"/>
      <c r="H334" s="513"/>
      <c r="I334" s="513"/>
      <c r="J334" s="512" t="str">
        <f t="shared" si="6"/>
        <v/>
      </c>
      <c r="K334" s="523"/>
      <c r="L334" s="524"/>
      <c r="M334" s="525"/>
      <c r="N334" s="513"/>
      <c r="O334" s="513"/>
      <c r="P334" s="513"/>
      <c r="Q334" s="512" t="s">
        <v>1861</v>
      </c>
    </row>
    <row r="335" spans="4:17" x14ac:dyDescent="0.2">
      <c r="D335" s="513" t="s">
        <v>3606</v>
      </c>
      <c r="E335" s="512" t="s">
        <v>3597</v>
      </c>
      <c r="F335" s="513"/>
      <c r="G335" s="512"/>
      <c r="H335" s="513"/>
      <c r="I335" s="513"/>
      <c r="J335" s="512" t="str">
        <f t="shared" si="6"/>
        <v/>
      </c>
      <c r="K335" s="523"/>
      <c r="L335" s="524"/>
      <c r="M335" s="525"/>
      <c r="N335" s="513"/>
      <c r="O335" s="513"/>
      <c r="P335" s="513"/>
      <c r="Q335" s="512" t="s">
        <v>1862</v>
      </c>
    </row>
    <row r="336" spans="4:17" x14ac:dyDescent="0.2">
      <c r="D336" s="513" t="s">
        <v>3607</v>
      </c>
      <c r="E336" s="512" t="s">
        <v>3608</v>
      </c>
      <c r="F336" s="513"/>
      <c r="G336" s="512"/>
      <c r="H336" s="513"/>
      <c r="I336" s="513"/>
      <c r="J336" s="512" t="str">
        <f t="shared" si="6"/>
        <v/>
      </c>
      <c r="K336" s="523"/>
      <c r="L336" s="524"/>
      <c r="M336" s="525"/>
      <c r="N336" s="513"/>
      <c r="O336" s="513"/>
      <c r="P336" s="513"/>
      <c r="Q336" s="512" t="s">
        <v>1863</v>
      </c>
    </row>
    <row r="337" spans="4:17" x14ac:dyDescent="0.2">
      <c r="D337" s="513" t="s">
        <v>3609</v>
      </c>
      <c r="E337" s="512" t="s">
        <v>3608</v>
      </c>
      <c r="F337" s="513"/>
      <c r="G337" s="512"/>
      <c r="H337" s="513"/>
      <c r="I337" s="513"/>
      <c r="J337" s="512" t="str">
        <f t="shared" si="6"/>
        <v/>
      </c>
      <c r="K337" s="523"/>
      <c r="L337" s="524"/>
      <c r="M337" s="525"/>
      <c r="N337" s="513"/>
      <c r="O337" s="513"/>
      <c r="P337" s="513"/>
      <c r="Q337" s="512" t="s">
        <v>1864</v>
      </c>
    </row>
    <row r="338" spans="4:17" x14ac:dyDescent="0.2">
      <c r="D338" s="513" t="s">
        <v>3610</v>
      </c>
      <c r="E338" s="512" t="s">
        <v>3608</v>
      </c>
      <c r="F338" s="513"/>
      <c r="G338" s="512"/>
      <c r="H338" s="513"/>
      <c r="I338" s="513"/>
      <c r="J338" s="512" t="str">
        <f t="shared" si="6"/>
        <v/>
      </c>
      <c r="K338" s="523"/>
      <c r="L338" s="524"/>
      <c r="M338" s="525"/>
      <c r="N338" s="513"/>
      <c r="O338" s="513"/>
      <c r="P338" s="513"/>
      <c r="Q338" s="512" t="s">
        <v>1865</v>
      </c>
    </row>
    <row r="339" spans="4:17" x14ac:dyDescent="0.2">
      <c r="D339" s="513" t="s">
        <v>3611</v>
      </c>
      <c r="E339" s="512" t="s">
        <v>3608</v>
      </c>
      <c r="F339" s="513"/>
      <c r="G339" s="512"/>
      <c r="H339" s="513"/>
      <c r="I339" s="513"/>
      <c r="J339" s="512" t="str">
        <f t="shared" si="6"/>
        <v/>
      </c>
      <c r="K339" s="523"/>
      <c r="L339" s="524"/>
      <c r="M339" s="525"/>
      <c r="N339" s="513"/>
      <c r="O339" s="513"/>
      <c r="P339" s="513"/>
      <c r="Q339" s="512" t="s">
        <v>1866</v>
      </c>
    </row>
    <row r="340" spans="4:17" x14ac:dyDescent="0.2">
      <c r="D340" s="513" t="s">
        <v>3612</v>
      </c>
      <c r="E340" s="512" t="s">
        <v>3608</v>
      </c>
      <c r="F340" s="513"/>
      <c r="G340" s="512"/>
      <c r="H340" s="513"/>
      <c r="I340" s="513"/>
      <c r="J340" s="512" t="str">
        <f t="shared" si="6"/>
        <v/>
      </c>
      <c r="K340" s="523"/>
      <c r="L340" s="524"/>
      <c r="M340" s="525"/>
      <c r="N340" s="513"/>
      <c r="O340" s="513"/>
      <c r="P340" s="513"/>
      <c r="Q340" s="512" t="s">
        <v>1867</v>
      </c>
    </row>
    <row r="341" spans="4:17" x14ac:dyDescent="0.2">
      <c r="D341" s="513" t="s">
        <v>3613</v>
      </c>
      <c r="E341" s="512" t="s">
        <v>3608</v>
      </c>
      <c r="F341" s="513"/>
      <c r="G341" s="512"/>
      <c r="H341" s="513"/>
      <c r="I341" s="513"/>
      <c r="J341" s="512" t="str">
        <f t="shared" si="6"/>
        <v/>
      </c>
      <c r="K341" s="523"/>
      <c r="L341" s="524"/>
      <c r="M341" s="525"/>
      <c r="N341" s="513"/>
      <c r="O341" s="513"/>
      <c r="P341" s="513"/>
      <c r="Q341" s="512" t="s">
        <v>1868</v>
      </c>
    </row>
    <row r="342" spans="4:17" x14ac:dyDescent="0.2">
      <c r="D342" s="513" t="s">
        <v>3614</v>
      </c>
      <c r="E342" s="512" t="s">
        <v>3608</v>
      </c>
      <c r="F342" s="513"/>
      <c r="G342" s="512"/>
      <c r="H342" s="513"/>
      <c r="I342" s="513"/>
      <c r="J342" s="512" t="str">
        <f t="shared" si="6"/>
        <v/>
      </c>
      <c r="K342" s="523"/>
      <c r="L342" s="524"/>
      <c r="M342" s="525"/>
      <c r="N342" s="513"/>
      <c r="O342" s="513"/>
      <c r="P342" s="513"/>
      <c r="Q342" s="512" t="s">
        <v>1869</v>
      </c>
    </row>
    <row r="343" spans="4:17" x14ac:dyDescent="0.2">
      <c r="D343" s="513" t="s">
        <v>3615</v>
      </c>
      <c r="E343" s="512" t="s">
        <v>3608</v>
      </c>
      <c r="F343" s="513"/>
      <c r="G343" s="512"/>
      <c r="H343" s="513"/>
      <c r="I343" s="513"/>
      <c r="J343" s="512" t="str">
        <f t="shared" si="6"/>
        <v/>
      </c>
      <c r="K343" s="523"/>
      <c r="L343" s="524"/>
      <c r="M343" s="525"/>
      <c r="N343" s="513"/>
      <c r="O343" s="513"/>
      <c r="P343" s="513"/>
      <c r="Q343" s="512" t="s">
        <v>1870</v>
      </c>
    </row>
    <row r="344" spans="4:17" x14ac:dyDescent="0.2">
      <c r="D344" s="513" t="s">
        <v>3616</v>
      </c>
      <c r="E344" s="512" t="s">
        <v>3608</v>
      </c>
      <c r="F344" s="513"/>
      <c r="G344" s="512"/>
      <c r="H344" s="513"/>
      <c r="I344" s="513"/>
      <c r="J344" s="512" t="str">
        <f t="shared" si="6"/>
        <v/>
      </c>
      <c r="K344" s="523"/>
      <c r="L344" s="524"/>
      <c r="M344" s="525"/>
      <c r="N344" s="513"/>
      <c r="O344" s="513"/>
      <c r="P344" s="513"/>
      <c r="Q344" s="512" t="s">
        <v>1871</v>
      </c>
    </row>
    <row r="345" spans="4:17" x14ac:dyDescent="0.2">
      <c r="D345" s="513" t="s">
        <v>3617</v>
      </c>
      <c r="E345" s="512" t="s">
        <v>3608</v>
      </c>
      <c r="F345" s="513"/>
      <c r="G345" s="512"/>
      <c r="H345" s="513"/>
      <c r="I345" s="513"/>
      <c r="J345" s="512" t="str">
        <f t="shared" si="6"/>
        <v/>
      </c>
      <c r="K345" s="523"/>
      <c r="L345" s="524"/>
      <c r="M345" s="525"/>
      <c r="N345" s="513"/>
      <c r="O345" s="513"/>
      <c r="P345" s="513"/>
      <c r="Q345" s="512" t="s">
        <v>1872</v>
      </c>
    </row>
    <row r="346" spans="4:17" x14ac:dyDescent="0.2">
      <c r="D346" s="513" t="s">
        <v>3618</v>
      </c>
      <c r="E346" s="512" t="s">
        <v>3619</v>
      </c>
      <c r="F346" s="513"/>
      <c r="G346" s="512"/>
      <c r="H346" s="513"/>
      <c r="I346" s="513"/>
      <c r="J346" s="512" t="str">
        <f t="shared" si="6"/>
        <v/>
      </c>
      <c r="K346" s="523"/>
      <c r="L346" s="524"/>
      <c r="M346" s="525"/>
      <c r="N346" s="513"/>
      <c r="O346" s="513"/>
      <c r="P346" s="513"/>
      <c r="Q346" s="512" t="s">
        <v>1873</v>
      </c>
    </row>
    <row r="347" spans="4:17" x14ac:dyDescent="0.2">
      <c r="D347" s="513" t="s">
        <v>3620</v>
      </c>
      <c r="E347" s="512" t="s">
        <v>3619</v>
      </c>
      <c r="F347" s="513"/>
      <c r="G347" s="512"/>
      <c r="H347" s="513"/>
      <c r="I347" s="513"/>
      <c r="J347" s="512" t="str">
        <f t="shared" si="6"/>
        <v/>
      </c>
      <c r="K347" s="523"/>
      <c r="L347" s="524"/>
      <c r="M347" s="525"/>
      <c r="N347" s="513"/>
      <c r="O347" s="513"/>
      <c r="P347" s="513"/>
      <c r="Q347" s="512" t="s">
        <v>1874</v>
      </c>
    </row>
    <row r="348" spans="4:17" x14ac:dyDescent="0.2">
      <c r="D348" s="513" t="s">
        <v>3621</v>
      </c>
      <c r="E348" s="512" t="s">
        <v>3619</v>
      </c>
      <c r="F348" s="513"/>
      <c r="G348" s="512"/>
      <c r="H348" s="513"/>
      <c r="I348" s="513"/>
      <c r="J348" s="512" t="str">
        <f t="shared" si="6"/>
        <v/>
      </c>
      <c r="K348" s="523"/>
      <c r="L348" s="524"/>
      <c r="M348" s="525"/>
      <c r="N348" s="513"/>
      <c r="O348" s="513"/>
      <c r="P348" s="513"/>
      <c r="Q348" s="512" t="s">
        <v>1875</v>
      </c>
    </row>
    <row r="349" spans="4:17" x14ac:dyDescent="0.2">
      <c r="D349" s="513" t="s">
        <v>3622</v>
      </c>
      <c r="E349" s="512" t="s">
        <v>3619</v>
      </c>
      <c r="F349" s="513"/>
      <c r="G349" s="512"/>
      <c r="H349" s="513"/>
      <c r="I349" s="513"/>
      <c r="J349" s="512" t="str">
        <f t="shared" si="6"/>
        <v/>
      </c>
      <c r="K349" s="523"/>
      <c r="L349" s="524"/>
      <c r="M349" s="525"/>
      <c r="N349" s="513"/>
      <c r="O349" s="513"/>
      <c r="P349" s="513"/>
      <c r="Q349" s="512" t="s">
        <v>1876</v>
      </c>
    </row>
    <row r="350" spans="4:17" x14ac:dyDescent="0.2">
      <c r="D350" s="513" t="s">
        <v>3623</v>
      </c>
      <c r="E350" s="512" t="s">
        <v>3619</v>
      </c>
      <c r="F350" s="513"/>
      <c r="G350" s="512"/>
      <c r="H350" s="513"/>
      <c r="I350" s="513"/>
      <c r="J350" s="512" t="str">
        <f t="shared" si="6"/>
        <v/>
      </c>
      <c r="K350" s="523"/>
      <c r="L350" s="524"/>
      <c r="M350" s="525"/>
      <c r="N350" s="513"/>
      <c r="O350" s="513"/>
      <c r="P350" s="513"/>
      <c r="Q350" s="512" t="s">
        <v>1877</v>
      </c>
    </row>
    <row r="351" spans="4:17" x14ac:dyDescent="0.2">
      <c r="D351" s="513" t="s">
        <v>3624</v>
      </c>
      <c r="E351" s="512" t="s">
        <v>3619</v>
      </c>
      <c r="F351" s="513"/>
      <c r="G351" s="512"/>
      <c r="H351" s="513"/>
      <c r="I351" s="513"/>
      <c r="J351" s="512" t="str">
        <f t="shared" si="6"/>
        <v/>
      </c>
      <c r="K351" s="523"/>
      <c r="L351" s="524"/>
      <c r="M351" s="525"/>
      <c r="N351" s="513"/>
      <c r="O351" s="513"/>
      <c r="P351" s="513"/>
      <c r="Q351" s="512" t="s">
        <v>1878</v>
      </c>
    </row>
    <row r="352" spans="4:17" x14ac:dyDescent="0.2">
      <c r="D352" s="513" t="s">
        <v>3625</v>
      </c>
      <c r="E352" s="512" t="s">
        <v>3619</v>
      </c>
      <c r="F352" s="513"/>
      <c r="G352" s="512"/>
      <c r="H352" s="513"/>
      <c r="I352" s="513"/>
      <c r="J352" s="512" t="str">
        <f t="shared" si="6"/>
        <v/>
      </c>
      <c r="K352" s="523"/>
      <c r="L352" s="524"/>
      <c r="M352" s="525"/>
      <c r="N352" s="513"/>
      <c r="O352" s="513"/>
      <c r="P352" s="513"/>
      <c r="Q352" s="512" t="s">
        <v>1879</v>
      </c>
    </row>
    <row r="353" spans="4:17" x14ac:dyDescent="0.2">
      <c r="D353" s="513" t="s">
        <v>3626</v>
      </c>
      <c r="E353" s="512" t="s">
        <v>3619</v>
      </c>
      <c r="F353" s="513"/>
      <c r="G353" s="512"/>
      <c r="H353" s="513"/>
      <c r="I353" s="513"/>
      <c r="J353" s="512" t="str">
        <f t="shared" si="6"/>
        <v/>
      </c>
      <c r="K353" s="523"/>
      <c r="L353" s="524"/>
      <c r="M353" s="525"/>
      <c r="N353" s="513"/>
      <c r="O353" s="513"/>
      <c r="P353" s="513"/>
      <c r="Q353" s="512" t="s">
        <v>1880</v>
      </c>
    </row>
    <row r="354" spans="4:17" x14ac:dyDescent="0.2">
      <c r="D354" s="513" t="s">
        <v>3627</v>
      </c>
      <c r="E354" s="512" t="s">
        <v>3619</v>
      </c>
      <c r="F354" s="513"/>
      <c r="G354" s="512"/>
      <c r="H354" s="513"/>
      <c r="I354" s="513"/>
      <c r="J354" s="512" t="str">
        <f t="shared" si="6"/>
        <v/>
      </c>
      <c r="K354" s="523"/>
      <c r="L354" s="524"/>
      <c r="M354" s="525"/>
      <c r="N354" s="513"/>
      <c r="O354" s="513"/>
      <c r="P354" s="513"/>
      <c r="Q354" s="512" t="s">
        <v>1881</v>
      </c>
    </row>
    <row r="355" spans="4:17" x14ac:dyDescent="0.2">
      <c r="D355" s="513" t="s">
        <v>3628</v>
      </c>
      <c r="E355" s="512" t="s">
        <v>3619</v>
      </c>
      <c r="F355" s="513"/>
      <c r="G355" s="512"/>
      <c r="H355" s="513"/>
      <c r="I355" s="513"/>
      <c r="J355" s="512" t="str">
        <f t="shared" si="6"/>
        <v/>
      </c>
      <c r="K355" s="523"/>
      <c r="L355" s="524"/>
      <c r="M355" s="525"/>
      <c r="N355" s="513"/>
      <c r="O355" s="513"/>
      <c r="P355" s="513"/>
      <c r="Q355" s="512" t="s">
        <v>1882</v>
      </c>
    </row>
    <row r="356" spans="4:17" x14ac:dyDescent="0.2">
      <c r="D356" s="513" t="s">
        <v>3629</v>
      </c>
      <c r="E356" s="512" t="s">
        <v>3630</v>
      </c>
      <c r="F356" s="513"/>
      <c r="G356" s="512"/>
      <c r="H356" s="513"/>
      <c r="I356" s="513"/>
      <c r="J356" s="512" t="str">
        <f t="shared" si="6"/>
        <v/>
      </c>
      <c r="K356" s="523"/>
      <c r="L356" s="524"/>
      <c r="M356" s="525"/>
      <c r="N356" s="513"/>
      <c r="O356" s="513"/>
      <c r="P356" s="513"/>
      <c r="Q356" s="512" t="s">
        <v>1883</v>
      </c>
    </row>
    <row r="357" spans="4:17" x14ac:dyDescent="0.2">
      <c r="D357" s="513" t="s">
        <v>3631</v>
      </c>
      <c r="E357" s="512" t="s">
        <v>3630</v>
      </c>
      <c r="F357" s="513"/>
      <c r="G357" s="512"/>
      <c r="H357" s="513"/>
      <c r="I357" s="513"/>
      <c r="J357" s="512" t="str">
        <f t="shared" si="6"/>
        <v/>
      </c>
      <c r="K357" s="523"/>
      <c r="L357" s="524"/>
      <c r="M357" s="525"/>
      <c r="N357" s="513"/>
      <c r="O357" s="513"/>
      <c r="P357" s="513"/>
      <c r="Q357" s="512" t="s">
        <v>1884</v>
      </c>
    </row>
    <row r="358" spans="4:17" x14ac:dyDescent="0.2">
      <c r="D358" s="513" t="s">
        <v>3632</v>
      </c>
      <c r="E358" s="512" t="s">
        <v>3630</v>
      </c>
      <c r="F358" s="513"/>
      <c r="G358" s="512"/>
      <c r="H358" s="513"/>
      <c r="I358" s="513"/>
      <c r="J358" s="512" t="str">
        <f t="shared" si="6"/>
        <v/>
      </c>
      <c r="K358" s="523"/>
      <c r="L358" s="524"/>
      <c r="M358" s="525"/>
      <c r="N358" s="513"/>
      <c r="O358" s="513"/>
      <c r="P358" s="513"/>
      <c r="Q358" s="512" t="s">
        <v>1885</v>
      </c>
    </row>
    <row r="359" spans="4:17" x14ac:dyDescent="0.2">
      <c r="D359" s="513" t="s">
        <v>3633</v>
      </c>
      <c r="E359" s="512" t="s">
        <v>3630</v>
      </c>
      <c r="F359" s="513"/>
      <c r="G359" s="512"/>
      <c r="H359" s="513"/>
      <c r="I359" s="513"/>
      <c r="J359" s="512" t="str">
        <f t="shared" si="6"/>
        <v/>
      </c>
      <c r="K359" s="523"/>
      <c r="L359" s="524"/>
      <c r="M359" s="525"/>
      <c r="N359" s="513"/>
      <c r="O359" s="513"/>
      <c r="P359" s="513"/>
      <c r="Q359" s="512" t="s">
        <v>1886</v>
      </c>
    </row>
    <row r="360" spans="4:17" x14ac:dyDescent="0.2">
      <c r="D360" s="513" t="s">
        <v>3634</v>
      </c>
      <c r="E360" s="512" t="s">
        <v>3630</v>
      </c>
      <c r="F360" s="513"/>
      <c r="G360" s="512"/>
      <c r="H360" s="513"/>
      <c r="I360" s="513"/>
      <c r="J360" s="512" t="str">
        <f t="shared" si="6"/>
        <v/>
      </c>
      <c r="K360" s="523"/>
      <c r="L360" s="524"/>
      <c r="M360" s="525"/>
      <c r="N360" s="513"/>
      <c r="O360" s="513"/>
      <c r="P360" s="513"/>
      <c r="Q360" s="512" t="s">
        <v>1887</v>
      </c>
    </row>
    <row r="361" spans="4:17" x14ac:dyDescent="0.2">
      <c r="D361" s="513" t="s">
        <v>3635</v>
      </c>
      <c r="E361" s="512" t="s">
        <v>3630</v>
      </c>
      <c r="F361" s="513"/>
      <c r="G361" s="512"/>
      <c r="H361" s="513"/>
      <c r="I361" s="513"/>
      <c r="J361" s="512" t="str">
        <f t="shared" si="6"/>
        <v/>
      </c>
      <c r="K361" s="523"/>
      <c r="L361" s="524"/>
      <c r="M361" s="525"/>
      <c r="N361" s="513"/>
      <c r="O361" s="513"/>
      <c r="P361" s="513"/>
      <c r="Q361" s="512" t="s">
        <v>1888</v>
      </c>
    </row>
    <row r="362" spans="4:17" x14ac:dyDescent="0.2">
      <c r="D362" s="513" t="s">
        <v>3636</v>
      </c>
      <c r="E362" s="512" t="s">
        <v>3630</v>
      </c>
      <c r="F362" s="513"/>
      <c r="G362" s="512"/>
      <c r="H362" s="513"/>
      <c r="I362" s="513"/>
      <c r="J362" s="512" t="str">
        <f t="shared" si="6"/>
        <v/>
      </c>
      <c r="K362" s="523"/>
      <c r="L362" s="524"/>
      <c r="M362" s="525"/>
      <c r="N362" s="513"/>
      <c r="O362" s="513"/>
      <c r="P362" s="513"/>
      <c r="Q362" s="512" t="s">
        <v>1889</v>
      </c>
    </row>
    <row r="363" spans="4:17" x14ac:dyDescent="0.2">
      <c r="D363" s="513" t="s">
        <v>3637</v>
      </c>
      <c r="E363" s="512" t="s">
        <v>3630</v>
      </c>
      <c r="F363" s="513"/>
      <c r="G363" s="512"/>
      <c r="H363" s="513"/>
      <c r="I363" s="513"/>
      <c r="J363" s="512" t="str">
        <f t="shared" si="6"/>
        <v/>
      </c>
      <c r="K363" s="523"/>
      <c r="L363" s="524"/>
      <c r="M363" s="525"/>
      <c r="N363" s="513"/>
      <c r="O363" s="513"/>
      <c r="P363" s="513"/>
      <c r="Q363" s="512" t="s">
        <v>1890</v>
      </c>
    </row>
    <row r="364" spans="4:17" x14ac:dyDescent="0.2">
      <c r="D364" s="513" t="s">
        <v>3638</v>
      </c>
      <c r="E364" s="512" t="s">
        <v>3630</v>
      </c>
      <c r="F364" s="513"/>
      <c r="G364" s="512"/>
      <c r="H364" s="513"/>
      <c r="I364" s="513"/>
      <c r="J364" s="512" t="str">
        <f t="shared" si="6"/>
        <v/>
      </c>
      <c r="K364" s="523"/>
      <c r="L364" s="524"/>
      <c r="M364" s="525"/>
      <c r="N364" s="513"/>
      <c r="O364" s="513"/>
      <c r="P364" s="513"/>
      <c r="Q364" s="512" t="s">
        <v>1891</v>
      </c>
    </row>
    <row r="365" spans="4:17" x14ac:dyDescent="0.2">
      <c r="D365" s="513" t="s">
        <v>3639</v>
      </c>
      <c r="E365" s="512" t="s">
        <v>3630</v>
      </c>
      <c r="F365" s="513"/>
      <c r="G365" s="512"/>
      <c r="H365" s="513"/>
      <c r="I365" s="513"/>
      <c r="J365" s="512" t="str">
        <f t="shared" si="6"/>
        <v/>
      </c>
      <c r="K365" s="523"/>
      <c r="L365" s="524"/>
      <c r="M365" s="525"/>
      <c r="N365" s="513"/>
      <c r="O365" s="513"/>
      <c r="P365" s="513"/>
      <c r="Q365" s="512" t="s">
        <v>1892</v>
      </c>
    </row>
    <row r="366" spans="4:17" x14ac:dyDescent="0.2">
      <c r="D366" s="513" t="s">
        <v>3640</v>
      </c>
      <c r="E366" s="512" t="s">
        <v>3641</v>
      </c>
      <c r="F366" s="513"/>
      <c r="G366" s="512"/>
      <c r="H366" s="513"/>
      <c r="I366" s="513"/>
      <c r="J366" s="512" t="str">
        <f t="shared" si="6"/>
        <v/>
      </c>
      <c r="K366" s="523"/>
      <c r="L366" s="524"/>
      <c r="M366" s="525"/>
      <c r="N366" s="513"/>
      <c r="O366" s="513"/>
      <c r="P366" s="513"/>
      <c r="Q366" s="512" t="s">
        <v>1893</v>
      </c>
    </row>
    <row r="367" spans="4:17" x14ac:dyDescent="0.2">
      <c r="D367" s="513" t="s">
        <v>3642</v>
      </c>
      <c r="E367" s="512" t="s">
        <v>3641</v>
      </c>
      <c r="F367" s="513"/>
      <c r="G367" s="512"/>
      <c r="H367" s="513"/>
      <c r="I367" s="513"/>
      <c r="J367" s="512" t="str">
        <f t="shared" si="6"/>
        <v/>
      </c>
      <c r="K367" s="523"/>
      <c r="L367" s="524"/>
      <c r="M367" s="525"/>
      <c r="N367" s="513"/>
      <c r="O367" s="513"/>
      <c r="P367" s="513"/>
      <c r="Q367" s="512" t="s">
        <v>1894</v>
      </c>
    </row>
    <row r="368" spans="4:17" x14ac:dyDescent="0.2">
      <c r="D368" s="513" t="s">
        <v>3643</v>
      </c>
      <c r="E368" s="512" t="s">
        <v>3641</v>
      </c>
      <c r="F368" s="513"/>
      <c r="G368" s="512"/>
      <c r="H368" s="513"/>
      <c r="I368" s="513"/>
      <c r="J368" s="512" t="str">
        <f t="shared" si="6"/>
        <v/>
      </c>
      <c r="K368" s="523"/>
      <c r="L368" s="524"/>
      <c r="M368" s="525"/>
      <c r="N368" s="513"/>
      <c r="O368" s="513"/>
      <c r="P368" s="513"/>
      <c r="Q368" s="512" t="s">
        <v>1895</v>
      </c>
    </row>
    <row r="369" spans="4:17" x14ac:dyDescent="0.2">
      <c r="D369" s="513" t="s">
        <v>3644</v>
      </c>
      <c r="E369" s="512" t="s">
        <v>3641</v>
      </c>
      <c r="F369" s="513"/>
      <c r="G369" s="512"/>
      <c r="H369" s="513"/>
      <c r="I369" s="513"/>
      <c r="J369" s="512" t="str">
        <f t="shared" si="6"/>
        <v/>
      </c>
      <c r="K369" s="523"/>
      <c r="L369" s="524"/>
      <c r="M369" s="525"/>
      <c r="N369" s="513"/>
      <c r="O369" s="513"/>
      <c r="P369" s="513"/>
      <c r="Q369" s="512" t="s">
        <v>1896</v>
      </c>
    </row>
    <row r="370" spans="4:17" x14ac:dyDescent="0.2">
      <c r="D370" s="513" t="s">
        <v>3645</v>
      </c>
      <c r="E370" s="512" t="s">
        <v>3641</v>
      </c>
      <c r="F370" s="513"/>
      <c r="G370" s="512"/>
      <c r="H370" s="513"/>
      <c r="I370" s="513"/>
      <c r="J370" s="512" t="str">
        <f t="shared" si="6"/>
        <v/>
      </c>
      <c r="K370" s="523"/>
      <c r="L370" s="524"/>
      <c r="M370" s="525"/>
      <c r="N370" s="513"/>
      <c r="O370" s="513"/>
      <c r="P370" s="513"/>
      <c r="Q370" s="512" t="s">
        <v>1897</v>
      </c>
    </row>
    <row r="371" spans="4:17" x14ac:dyDescent="0.2">
      <c r="D371" s="513" t="s">
        <v>3646</v>
      </c>
      <c r="E371" s="512" t="s">
        <v>3641</v>
      </c>
      <c r="F371" s="513"/>
      <c r="G371" s="512"/>
      <c r="H371" s="513"/>
      <c r="I371" s="513"/>
      <c r="J371" s="512" t="str">
        <f t="shared" si="6"/>
        <v/>
      </c>
      <c r="K371" s="523"/>
      <c r="L371" s="524"/>
      <c r="M371" s="525"/>
      <c r="N371" s="513"/>
      <c r="O371" s="513"/>
      <c r="P371" s="513"/>
      <c r="Q371" s="512" t="s">
        <v>1898</v>
      </c>
    </row>
    <row r="372" spans="4:17" x14ac:dyDescent="0.2">
      <c r="D372" s="513" t="s">
        <v>3647</v>
      </c>
      <c r="E372" s="512" t="s">
        <v>3641</v>
      </c>
      <c r="F372" s="513"/>
      <c r="G372" s="512"/>
      <c r="H372" s="513"/>
      <c r="I372" s="513"/>
      <c r="J372" s="512" t="str">
        <f t="shared" si="6"/>
        <v/>
      </c>
      <c r="K372" s="523"/>
      <c r="L372" s="524"/>
      <c r="M372" s="525"/>
      <c r="N372" s="513"/>
      <c r="O372" s="513"/>
      <c r="P372" s="513"/>
      <c r="Q372" s="512" t="s">
        <v>1899</v>
      </c>
    </row>
    <row r="373" spans="4:17" x14ac:dyDescent="0.2">
      <c r="D373" s="513" t="s">
        <v>3648</v>
      </c>
      <c r="E373" s="512" t="s">
        <v>3641</v>
      </c>
      <c r="F373" s="513"/>
      <c r="G373" s="512"/>
      <c r="H373" s="513"/>
      <c r="I373" s="513"/>
      <c r="J373" s="512" t="str">
        <f t="shared" si="6"/>
        <v/>
      </c>
      <c r="K373" s="523"/>
      <c r="L373" s="524"/>
      <c r="M373" s="525"/>
      <c r="N373" s="513"/>
      <c r="O373" s="513"/>
      <c r="P373" s="513"/>
      <c r="Q373" s="512" t="s">
        <v>1900</v>
      </c>
    </row>
    <row r="374" spans="4:17" x14ac:dyDescent="0.2">
      <c r="D374" s="513" t="s">
        <v>3649</v>
      </c>
      <c r="E374" s="512" t="s">
        <v>3641</v>
      </c>
      <c r="F374" s="513"/>
      <c r="G374" s="512"/>
      <c r="H374" s="513"/>
      <c r="I374" s="513"/>
      <c r="J374" s="512" t="str">
        <f t="shared" si="6"/>
        <v/>
      </c>
      <c r="K374" s="523"/>
      <c r="L374" s="524"/>
      <c r="M374" s="525"/>
      <c r="N374" s="513"/>
      <c r="O374" s="513"/>
      <c r="P374" s="513"/>
      <c r="Q374" s="512" t="s">
        <v>1901</v>
      </c>
    </row>
    <row r="375" spans="4:17" x14ac:dyDescent="0.2">
      <c r="D375" s="513" t="s">
        <v>3650</v>
      </c>
      <c r="E375" s="512" t="s">
        <v>3641</v>
      </c>
      <c r="F375" s="513"/>
      <c r="G375" s="512"/>
      <c r="H375" s="513"/>
      <c r="I375" s="513"/>
      <c r="J375" s="512" t="str">
        <f t="shared" si="6"/>
        <v/>
      </c>
      <c r="K375" s="523"/>
      <c r="L375" s="524"/>
      <c r="M375" s="525"/>
      <c r="N375" s="513"/>
      <c r="O375" s="513"/>
      <c r="P375" s="513"/>
      <c r="Q375" s="512" t="s">
        <v>1902</v>
      </c>
    </row>
    <row r="376" spans="4:17" x14ac:dyDescent="0.2">
      <c r="D376" s="513" t="s">
        <v>3651</v>
      </c>
      <c r="E376" s="512" t="s">
        <v>3652</v>
      </c>
      <c r="F376" s="513"/>
      <c r="G376" s="512"/>
      <c r="H376" s="513"/>
      <c r="I376" s="513"/>
      <c r="J376" s="512" t="str">
        <f t="shared" si="6"/>
        <v/>
      </c>
      <c r="K376" s="523"/>
      <c r="L376" s="524"/>
      <c r="M376" s="525"/>
      <c r="N376" s="513"/>
      <c r="O376" s="513"/>
      <c r="P376" s="513"/>
      <c r="Q376" s="512" t="s">
        <v>1903</v>
      </c>
    </row>
    <row r="377" spans="4:17" x14ac:dyDescent="0.2">
      <c r="D377" s="513" t="s">
        <v>3653</v>
      </c>
      <c r="E377" s="512" t="s">
        <v>3652</v>
      </c>
      <c r="F377" s="513"/>
      <c r="G377" s="512"/>
      <c r="H377" s="513"/>
      <c r="I377" s="513"/>
      <c r="J377" s="512" t="str">
        <f t="shared" si="6"/>
        <v/>
      </c>
      <c r="K377" s="523"/>
      <c r="L377" s="524"/>
      <c r="M377" s="525"/>
      <c r="N377" s="513"/>
      <c r="O377" s="513"/>
      <c r="P377" s="513"/>
      <c r="Q377" s="512" t="s">
        <v>1904</v>
      </c>
    </row>
    <row r="378" spans="4:17" x14ac:dyDescent="0.2">
      <c r="D378" s="513" t="s">
        <v>3654</v>
      </c>
      <c r="E378" s="512" t="s">
        <v>3652</v>
      </c>
      <c r="F378" s="513"/>
      <c r="G378" s="512"/>
      <c r="H378" s="513"/>
      <c r="I378" s="513"/>
      <c r="J378" s="512" t="str">
        <f t="shared" si="6"/>
        <v/>
      </c>
      <c r="K378" s="523"/>
      <c r="L378" s="524"/>
      <c r="M378" s="525"/>
      <c r="N378" s="513"/>
      <c r="O378" s="513"/>
      <c r="P378" s="513"/>
      <c r="Q378" s="512" t="s">
        <v>1905</v>
      </c>
    </row>
    <row r="379" spans="4:17" x14ac:dyDescent="0.2">
      <c r="D379" s="513" t="s">
        <v>3655</v>
      </c>
      <c r="E379" s="512" t="s">
        <v>3652</v>
      </c>
      <c r="F379" s="513"/>
      <c r="G379" s="512"/>
      <c r="H379" s="513"/>
      <c r="I379" s="513"/>
      <c r="J379" s="512" t="str">
        <f t="shared" si="6"/>
        <v/>
      </c>
      <c r="K379" s="523"/>
      <c r="L379" s="524"/>
      <c r="M379" s="525"/>
      <c r="N379" s="513"/>
      <c r="O379" s="513"/>
      <c r="P379" s="513"/>
      <c r="Q379" s="512" t="s">
        <v>1906</v>
      </c>
    </row>
    <row r="380" spans="4:17" x14ac:dyDescent="0.2">
      <c r="D380" s="513" t="s">
        <v>3656</v>
      </c>
      <c r="E380" s="512" t="s">
        <v>3652</v>
      </c>
      <c r="F380" s="513"/>
      <c r="G380" s="512"/>
      <c r="H380" s="513"/>
      <c r="I380" s="513"/>
      <c r="J380" s="512" t="str">
        <f t="shared" ref="J380:J443" si="7">F380&amp;H380&amp;I380</f>
        <v/>
      </c>
      <c r="K380" s="523"/>
      <c r="L380" s="524"/>
      <c r="M380" s="525"/>
      <c r="N380" s="513"/>
      <c r="O380" s="513"/>
      <c r="P380" s="513"/>
      <c r="Q380" s="512" t="s">
        <v>1907</v>
      </c>
    </row>
    <row r="381" spans="4:17" x14ac:dyDescent="0.2">
      <c r="D381" s="513" t="s">
        <v>3657</v>
      </c>
      <c r="E381" s="512" t="s">
        <v>3652</v>
      </c>
      <c r="F381" s="513"/>
      <c r="G381" s="512"/>
      <c r="H381" s="513"/>
      <c r="I381" s="513"/>
      <c r="J381" s="512" t="str">
        <f t="shared" si="7"/>
        <v/>
      </c>
      <c r="K381" s="523"/>
      <c r="L381" s="524"/>
      <c r="M381" s="525"/>
      <c r="N381" s="513"/>
      <c r="O381" s="513"/>
      <c r="P381" s="513"/>
      <c r="Q381" s="512" t="s">
        <v>1908</v>
      </c>
    </row>
    <row r="382" spans="4:17" x14ac:dyDescent="0.2">
      <c r="D382" s="513" t="s">
        <v>3658</v>
      </c>
      <c r="E382" s="512" t="s">
        <v>3652</v>
      </c>
      <c r="F382" s="513"/>
      <c r="G382" s="512"/>
      <c r="H382" s="513"/>
      <c r="I382" s="513"/>
      <c r="J382" s="512" t="str">
        <f t="shared" si="7"/>
        <v/>
      </c>
      <c r="K382" s="523"/>
      <c r="L382" s="524"/>
      <c r="M382" s="525"/>
      <c r="N382" s="513"/>
      <c r="O382" s="513"/>
      <c r="P382" s="513"/>
      <c r="Q382" s="512" t="s">
        <v>1909</v>
      </c>
    </row>
    <row r="383" spans="4:17" x14ac:dyDescent="0.2">
      <c r="D383" s="513" t="s">
        <v>3659</v>
      </c>
      <c r="E383" s="512" t="s">
        <v>3652</v>
      </c>
      <c r="F383" s="513"/>
      <c r="G383" s="512"/>
      <c r="H383" s="513"/>
      <c r="I383" s="513"/>
      <c r="J383" s="512" t="str">
        <f t="shared" si="7"/>
        <v/>
      </c>
      <c r="K383" s="523"/>
      <c r="L383" s="524"/>
      <c r="M383" s="525"/>
      <c r="N383" s="513"/>
      <c r="O383" s="513"/>
      <c r="P383" s="513"/>
      <c r="Q383" s="512" t="s">
        <v>1910</v>
      </c>
    </row>
    <row r="384" spans="4:17" x14ac:dyDescent="0.2">
      <c r="D384" s="513" t="s">
        <v>3660</v>
      </c>
      <c r="E384" s="512" t="s">
        <v>3652</v>
      </c>
      <c r="F384" s="513"/>
      <c r="G384" s="512"/>
      <c r="H384" s="513"/>
      <c r="I384" s="513"/>
      <c r="J384" s="512" t="str">
        <f t="shared" si="7"/>
        <v/>
      </c>
      <c r="K384" s="523"/>
      <c r="L384" s="524"/>
      <c r="M384" s="525"/>
      <c r="N384" s="513"/>
      <c r="O384" s="513"/>
      <c r="P384" s="513"/>
      <c r="Q384" s="512" t="s">
        <v>1911</v>
      </c>
    </row>
    <row r="385" spans="4:17" x14ac:dyDescent="0.2">
      <c r="D385" s="513" t="s">
        <v>3661</v>
      </c>
      <c r="E385" s="512" t="s">
        <v>3652</v>
      </c>
      <c r="F385" s="513"/>
      <c r="G385" s="512"/>
      <c r="H385" s="513"/>
      <c r="I385" s="513"/>
      <c r="J385" s="512" t="str">
        <f t="shared" si="7"/>
        <v/>
      </c>
      <c r="K385" s="523"/>
      <c r="L385" s="524"/>
      <c r="M385" s="525"/>
      <c r="N385" s="513"/>
      <c r="O385" s="513"/>
      <c r="P385" s="513"/>
      <c r="Q385" s="512" t="s">
        <v>1912</v>
      </c>
    </row>
    <row r="386" spans="4:17" x14ac:dyDescent="0.2">
      <c r="D386" s="513" t="s">
        <v>3662</v>
      </c>
      <c r="E386" s="512" t="s">
        <v>3663</v>
      </c>
      <c r="F386" s="513"/>
      <c r="G386" s="512"/>
      <c r="H386" s="513"/>
      <c r="I386" s="513"/>
      <c r="J386" s="512" t="str">
        <f t="shared" si="7"/>
        <v/>
      </c>
      <c r="K386" s="523"/>
      <c r="L386" s="524"/>
      <c r="M386" s="525"/>
      <c r="N386" s="513"/>
      <c r="O386" s="513"/>
      <c r="P386" s="513"/>
      <c r="Q386" s="512" t="s">
        <v>1913</v>
      </c>
    </row>
    <row r="387" spans="4:17" x14ac:dyDescent="0.2">
      <c r="D387" s="513" t="s">
        <v>3664</v>
      </c>
      <c r="E387" s="512" t="s">
        <v>3663</v>
      </c>
      <c r="F387" s="513"/>
      <c r="G387" s="512"/>
      <c r="H387" s="513"/>
      <c r="I387" s="513"/>
      <c r="J387" s="512" t="str">
        <f t="shared" si="7"/>
        <v/>
      </c>
      <c r="K387" s="523"/>
      <c r="L387" s="524"/>
      <c r="M387" s="525"/>
      <c r="N387" s="513"/>
      <c r="O387" s="513"/>
      <c r="P387" s="513"/>
      <c r="Q387" s="512" t="s">
        <v>1914</v>
      </c>
    </row>
    <row r="388" spans="4:17" x14ac:dyDescent="0.2">
      <c r="D388" s="513" t="s">
        <v>3665</v>
      </c>
      <c r="E388" s="512" t="s">
        <v>3663</v>
      </c>
      <c r="F388" s="513"/>
      <c r="G388" s="512"/>
      <c r="H388" s="513"/>
      <c r="I388" s="513"/>
      <c r="J388" s="512" t="str">
        <f t="shared" si="7"/>
        <v/>
      </c>
      <c r="K388" s="523"/>
      <c r="L388" s="524"/>
      <c r="M388" s="525"/>
      <c r="N388" s="513"/>
      <c r="O388" s="513"/>
      <c r="P388" s="513"/>
      <c r="Q388" s="512" t="s">
        <v>1915</v>
      </c>
    </row>
    <row r="389" spans="4:17" x14ac:dyDescent="0.2">
      <c r="D389" s="513" t="s">
        <v>3666</v>
      </c>
      <c r="E389" s="512" t="s">
        <v>3663</v>
      </c>
      <c r="F389" s="513"/>
      <c r="G389" s="512"/>
      <c r="H389" s="513"/>
      <c r="I389" s="513"/>
      <c r="J389" s="512" t="str">
        <f t="shared" si="7"/>
        <v/>
      </c>
      <c r="K389" s="523"/>
      <c r="L389" s="524"/>
      <c r="M389" s="525"/>
      <c r="N389" s="513"/>
      <c r="O389" s="513"/>
      <c r="P389" s="513"/>
      <c r="Q389" s="512" t="s">
        <v>1916</v>
      </c>
    </row>
    <row r="390" spans="4:17" x14ac:dyDescent="0.2">
      <c r="D390" s="513" t="s">
        <v>3667</v>
      </c>
      <c r="E390" s="512" t="s">
        <v>3663</v>
      </c>
      <c r="F390" s="513"/>
      <c r="G390" s="512"/>
      <c r="H390" s="513"/>
      <c r="I390" s="513"/>
      <c r="J390" s="512" t="str">
        <f t="shared" si="7"/>
        <v/>
      </c>
      <c r="K390" s="523"/>
      <c r="L390" s="524"/>
      <c r="M390" s="525"/>
      <c r="N390" s="513"/>
      <c r="O390" s="513"/>
      <c r="P390" s="513"/>
      <c r="Q390" s="512" t="s">
        <v>1917</v>
      </c>
    </row>
    <row r="391" spans="4:17" x14ac:dyDescent="0.2">
      <c r="D391" s="513" t="s">
        <v>3668</v>
      </c>
      <c r="E391" s="512" t="s">
        <v>3663</v>
      </c>
      <c r="F391" s="513"/>
      <c r="G391" s="512"/>
      <c r="H391" s="513"/>
      <c r="I391" s="513"/>
      <c r="J391" s="512" t="str">
        <f t="shared" si="7"/>
        <v/>
      </c>
      <c r="K391" s="523"/>
      <c r="L391" s="524"/>
      <c r="M391" s="525"/>
      <c r="N391" s="513"/>
      <c r="O391" s="513"/>
      <c r="P391" s="513"/>
      <c r="Q391" s="512" t="s">
        <v>1918</v>
      </c>
    </row>
    <row r="392" spans="4:17" x14ac:dyDescent="0.2">
      <c r="D392" s="513" t="s">
        <v>3669</v>
      </c>
      <c r="E392" s="512" t="s">
        <v>3663</v>
      </c>
      <c r="F392" s="513"/>
      <c r="G392" s="512"/>
      <c r="H392" s="513"/>
      <c r="I392" s="513"/>
      <c r="J392" s="512" t="str">
        <f t="shared" si="7"/>
        <v/>
      </c>
      <c r="K392" s="523"/>
      <c r="L392" s="524"/>
      <c r="M392" s="525"/>
      <c r="N392" s="513"/>
      <c r="O392" s="513"/>
      <c r="P392" s="513"/>
      <c r="Q392" s="512" t="s">
        <v>1919</v>
      </c>
    </row>
    <row r="393" spans="4:17" x14ac:dyDescent="0.2">
      <c r="D393" s="513" t="s">
        <v>3670</v>
      </c>
      <c r="E393" s="512" t="s">
        <v>3663</v>
      </c>
      <c r="F393" s="513"/>
      <c r="G393" s="512"/>
      <c r="H393" s="513"/>
      <c r="I393" s="513"/>
      <c r="J393" s="512" t="str">
        <f t="shared" si="7"/>
        <v/>
      </c>
      <c r="K393" s="523"/>
      <c r="L393" s="524"/>
      <c r="M393" s="525"/>
      <c r="N393" s="513"/>
      <c r="O393" s="513"/>
      <c r="P393" s="513"/>
      <c r="Q393" s="512" t="s">
        <v>1920</v>
      </c>
    </row>
    <row r="394" spans="4:17" x14ac:dyDescent="0.2">
      <c r="D394" s="513" t="s">
        <v>3671</v>
      </c>
      <c r="E394" s="512" t="s">
        <v>3663</v>
      </c>
      <c r="F394" s="513"/>
      <c r="G394" s="512"/>
      <c r="H394" s="513"/>
      <c r="I394" s="513"/>
      <c r="J394" s="512" t="str">
        <f t="shared" si="7"/>
        <v/>
      </c>
      <c r="K394" s="523"/>
      <c r="L394" s="524"/>
      <c r="M394" s="525"/>
      <c r="N394" s="513"/>
      <c r="O394" s="513"/>
      <c r="P394" s="513"/>
      <c r="Q394" s="512" t="s">
        <v>1921</v>
      </c>
    </row>
    <row r="395" spans="4:17" x14ac:dyDescent="0.2">
      <c r="D395" s="513" t="s">
        <v>3672</v>
      </c>
      <c r="E395" s="512" t="s">
        <v>3663</v>
      </c>
      <c r="F395" s="513"/>
      <c r="G395" s="512"/>
      <c r="H395" s="513"/>
      <c r="I395" s="513"/>
      <c r="J395" s="512" t="str">
        <f t="shared" si="7"/>
        <v/>
      </c>
      <c r="K395" s="523"/>
      <c r="L395" s="524"/>
      <c r="M395" s="525"/>
      <c r="N395" s="513"/>
      <c r="O395" s="513"/>
      <c r="P395" s="513"/>
      <c r="Q395" s="512" t="s">
        <v>1922</v>
      </c>
    </row>
    <row r="396" spans="4:17" x14ac:dyDescent="0.2">
      <c r="D396" s="513" t="s">
        <v>3673</v>
      </c>
      <c r="E396" s="512" t="s">
        <v>3674</v>
      </c>
      <c r="F396" s="513"/>
      <c r="G396" s="512"/>
      <c r="H396" s="513"/>
      <c r="I396" s="513"/>
      <c r="J396" s="512" t="str">
        <f t="shared" si="7"/>
        <v/>
      </c>
      <c r="K396" s="523"/>
      <c r="L396" s="524"/>
      <c r="M396" s="525"/>
      <c r="N396" s="513"/>
      <c r="O396" s="513"/>
      <c r="P396" s="513"/>
      <c r="Q396" s="512" t="s">
        <v>1923</v>
      </c>
    </row>
    <row r="397" spans="4:17" x14ac:dyDescent="0.2">
      <c r="D397" s="513" t="s">
        <v>3675</v>
      </c>
      <c r="E397" s="512" t="s">
        <v>3674</v>
      </c>
      <c r="F397" s="513"/>
      <c r="G397" s="512"/>
      <c r="H397" s="513"/>
      <c r="I397" s="513"/>
      <c r="J397" s="512" t="str">
        <f t="shared" si="7"/>
        <v/>
      </c>
      <c r="K397" s="523"/>
      <c r="L397" s="524"/>
      <c r="M397" s="525"/>
      <c r="N397" s="513"/>
      <c r="O397" s="513"/>
      <c r="P397" s="513"/>
      <c r="Q397" s="512" t="s">
        <v>1924</v>
      </c>
    </row>
    <row r="398" spans="4:17" x14ac:dyDescent="0.2">
      <c r="D398" s="513" t="s">
        <v>3676</v>
      </c>
      <c r="E398" s="512" t="s">
        <v>3674</v>
      </c>
      <c r="F398" s="513"/>
      <c r="G398" s="512"/>
      <c r="H398" s="513"/>
      <c r="I398" s="513"/>
      <c r="J398" s="512" t="str">
        <f t="shared" si="7"/>
        <v/>
      </c>
      <c r="K398" s="523"/>
      <c r="L398" s="524"/>
      <c r="M398" s="525"/>
      <c r="N398" s="513"/>
      <c r="O398" s="513"/>
      <c r="P398" s="513"/>
      <c r="Q398" s="512" t="s">
        <v>1925</v>
      </c>
    </row>
    <row r="399" spans="4:17" x14ac:dyDescent="0.2">
      <c r="D399" s="513" t="s">
        <v>3677</v>
      </c>
      <c r="E399" s="512" t="s">
        <v>3674</v>
      </c>
      <c r="F399" s="513"/>
      <c r="G399" s="512"/>
      <c r="H399" s="513"/>
      <c r="I399" s="513"/>
      <c r="J399" s="512" t="str">
        <f t="shared" si="7"/>
        <v/>
      </c>
      <c r="K399" s="523"/>
      <c r="L399" s="524"/>
      <c r="M399" s="525"/>
      <c r="N399" s="513"/>
      <c r="O399" s="513"/>
      <c r="P399" s="513"/>
      <c r="Q399" s="512" t="s">
        <v>1926</v>
      </c>
    </row>
    <row r="400" spans="4:17" x14ac:dyDescent="0.2">
      <c r="D400" s="513" t="s">
        <v>3678</v>
      </c>
      <c r="E400" s="512" t="s">
        <v>3674</v>
      </c>
      <c r="F400" s="513"/>
      <c r="G400" s="512"/>
      <c r="H400" s="513"/>
      <c r="I400" s="513"/>
      <c r="J400" s="512" t="str">
        <f t="shared" si="7"/>
        <v/>
      </c>
      <c r="K400" s="523"/>
      <c r="L400" s="524"/>
      <c r="M400" s="525"/>
      <c r="N400" s="513"/>
      <c r="O400" s="513"/>
      <c r="P400" s="513"/>
      <c r="Q400" s="512" t="s">
        <v>1927</v>
      </c>
    </row>
    <row r="401" spans="4:17" x14ac:dyDescent="0.2">
      <c r="D401" s="513" t="s">
        <v>3679</v>
      </c>
      <c r="E401" s="512" t="s">
        <v>3674</v>
      </c>
      <c r="F401" s="513"/>
      <c r="G401" s="512"/>
      <c r="H401" s="513"/>
      <c r="I401" s="513"/>
      <c r="J401" s="512" t="str">
        <f t="shared" si="7"/>
        <v/>
      </c>
      <c r="K401" s="523"/>
      <c r="L401" s="524"/>
      <c r="M401" s="525"/>
      <c r="N401" s="513"/>
      <c r="O401" s="513"/>
      <c r="P401" s="513"/>
      <c r="Q401" s="512" t="s">
        <v>1928</v>
      </c>
    </row>
    <row r="402" spans="4:17" x14ac:dyDescent="0.2">
      <c r="D402" s="513" t="s">
        <v>3680</v>
      </c>
      <c r="E402" s="512" t="s">
        <v>3674</v>
      </c>
      <c r="F402" s="513"/>
      <c r="G402" s="512"/>
      <c r="H402" s="513"/>
      <c r="I402" s="513"/>
      <c r="J402" s="512" t="str">
        <f t="shared" si="7"/>
        <v/>
      </c>
      <c r="K402" s="523"/>
      <c r="L402" s="524"/>
      <c r="M402" s="525"/>
      <c r="N402" s="513"/>
      <c r="O402" s="513"/>
      <c r="P402" s="513"/>
      <c r="Q402" s="512" t="s">
        <v>1929</v>
      </c>
    </row>
    <row r="403" spans="4:17" x14ac:dyDescent="0.2">
      <c r="D403" s="513" t="s">
        <v>3681</v>
      </c>
      <c r="E403" s="512" t="s">
        <v>3674</v>
      </c>
      <c r="F403" s="513"/>
      <c r="G403" s="512"/>
      <c r="H403" s="513"/>
      <c r="I403" s="513"/>
      <c r="J403" s="512" t="str">
        <f t="shared" si="7"/>
        <v/>
      </c>
      <c r="K403" s="523"/>
      <c r="L403" s="524"/>
      <c r="M403" s="525"/>
      <c r="N403" s="513"/>
      <c r="O403" s="513"/>
      <c r="P403" s="513"/>
      <c r="Q403" s="512" t="s">
        <v>1930</v>
      </c>
    </row>
    <row r="404" spans="4:17" x14ac:dyDescent="0.2">
      <c r="D404" s="513" t="s">
        <v>3682</v>
      </c>
      <c r="E404" s="512" t="s">
        <v>3674</v>
      </c>
      <c r="F404" s="513"/>
      <c r="G404" s="512"/>
      <c r="H404" s="513"/>
      <c r="I404" s="513"/>
      <c r="J404" s="512" t="str">
        <f t="shared" si="7"/>
        <v/>
      </c>
      <c r="K404" s="523"/>
      <c r="L404" s="524"/>
      <c r="M404" s="525"/>
      <c r="N404" s="513"/>
      <c r="O404" s="513"/>
      <c r="P404" s="513"/>
      <c r="Q404" s="512" t="s">
        <v>1931</v>
      </c>
    </row>
    <row r="405" spans="4:17" x14ac:dyDescent="0.2">
      <c r="D405" s="513" t="s">
        <v>3683</v>
      </c>
      <c r="E405" s="512" t="s">
        <v>3674</v>
      </c>
      <c r="F405" s="513"/>
      <c r="G405" s="512"/>
      <c r="H405" s="513"/>
      <c r="I405" s="513"/>
      <c r="J405" s="512" t="str">
        <f t="shared" si="7"/>
        <v/>
      </c>
      <c r="K405" s="523"/>
      <c r="L405" s="524"/>
      <c r="M405" s="525"/>
      <c r="N405" s="513"/>
      <c r="O405" s="513"/>
      <c r="P405" s="513"/>
      <c r="Q405" s="512" t="s">
        <v>1932</v>
      </c>
    </row>
    <row r="406" spans="4:17" x14ac:dyDescent="0.2">
      <c r="D406" s="513" t="s">
        <v>3684</v>
      </c>
      <c r="E406" s="512" t="s">
        <v>3685</v>
      </c>
      <c r="F406" s="513"/>
      <c r="G406" s="512"/>
      <c r="H406" s="513"/>
      <c r="I406" s="513"/>
      <c r="J406" s="512" t="str">
        <f t="shared" si="7"/>
        <v/>
      </c>
      <c r="K406" s="523"/>
      <c r="L406" s="524"/>
      <c r="M406" s="525"/>
      <c r="N406" s="513"/>
      <c r="O406" s="513"/>
      <c r="P406" s="513"/>
      <c r="Q406" s="512" t="s">
        <v>1933</v>
      </c>
    </row>
    <row r="407" spans="4:17" x14ac:dyDescent="0.2">
      <c r="D407" s="513" t="s">
        <v>3686</v>
      </c>
      <c r="E407" s="512" t="s">
        <v>3685</v>
      </c>
      <c r="F407" s="513"/>
      <c r="G407" s="512"/>
      <c r="H407" s="513"/>
      <c r="I407" s="513"/>
      <c r="J407" s="512" t="str">
        <f t="shared" si="7"/>
        <v/>
      </c>
      <c r="K407" s="523"/>
      <c r="L407" s="524"/>
      <c r="M407" s="525"/>
      <c r="N407" s="513"/>
      <c r="O407" s="513"/>
      <c r="P407" s="513"/>
      <c r="Q407" s="512" t="s">
        <v>1934</v>
      </c>
    </row>
    <row r="408" spans="4:17" x14ac:dyDescent="0.2">
      <c r="D408" s="513" t="s">
        <v>3687</v>
      </c>
      <c r="E408" s="512" t="s">
        <v>3685</v>
      </c>
      <c r="F408" s="513"/>
      <c r="G408" s="512"/>
      <c r="H408" s="513"/>
      <c r="I408" s="513"/>
      <c r="J408" s="512" t="str">
        <f t="shared" si="7"/>
        <v/>
      </c>
      <c r="K408" s="523"/>
      <c r="L408" s="524"/>
      <c r="M408" s="525"/>
      <c r="N408" s="513"/>
      <c r="O408" s="513"/>
      <c r="P408" s="513"/>
      <c r="Q408" s="512" t="s">
        <v>1935</v>
      </c>
    </row>
    <row r="409" spans="4:17" x14ac:dyDescent="0.2">
      <c r="D409" s="513" t="s">
        <v>3688</v>
      </c>
      <c r="E409" s="512" t="s">
        <v>3685</v>
      </c>
      <c r="F409" s="513"/>
      <c r="G409" s="512"/>
      <c r="H409" s="513"/>
      <c r="I409" s="513"/>
      <c r="J409" s="512" t="str">
        <f t="shared" si="7"/>
        <v/>
      </c>
      <c r="K409" s="523"/>
      <c r="L409" s="524"/>
      <c r="M409" s="525"/>
      <c r="N409" s="513"/>
      <c r="O409" s="513"/>
      <c r="P409" s="513"/>
      <c r="Q409" s="512" t="s">
        <v>1936</v>
      </c>
    </row>
    <row r="410" spans="4:17" x14ac:dyDescent="0.2">
      <c r="D410" s="513" t="s">
        <v>3689</v>
      </c>
      <c r="E410" s="512" t="s">
        <v>3685</v>
      </c>
      <c r="F410" s="513"/>
      <c r="G410" s="512"/>
      <c r="H410" s="513"/>
      <c r="I410" s="513"/>
      <c r="J410" s="512" t="str">
        <f t="shared" si="7"/>
        <v/>
      </c>
      <c r="K410" s="523"/>
      <c r="L410" s="524"/>
      <c r="M410" s="525"/>
      <c r="N410" s="513"/>
      <c r="O410" s="513"/>
      <c r="P410" s="513"/>
      <c r="Q410" s="512" t="s">
        <v>1937</v>
      </c>
    </row>
    <row r="411" spans="4:17" x14ac:dyDescent="0.2">
      <c r="D411" s="513" t="s">
        <v>3690</v>
      </c>
      <c r="E411" s="512" t="s">
        <v>3685</v>
      </c>
      <c r="F411" s="513"/>
      <c r="G411" s="512"/>
      <c r="H411" s="513"/>
      <c r="I411" s="513"/>
      <c r="J411" s="512" t="str">
        <f t="shared" si="7"/>
        <v/>
      </c>
      <c r="K411" s="523"/>
      <c r="L411" s="524"/>
      <c r="M411" s="525"/>
      <c r="N411" s="513"/>
      <c r="O411" s="513"/>
      <c r="P411" s="513"/>
      <c r="Q411" s="512" t="s">
        <v>1938</v>
      </c>
    </row>
    <row r="412" spans="4:17" x14ac:dyDescent="0.2">
      <c r="D412" s="513" t="s">
        <v>3691</v>
      </c>
      <c r="E412" s="512" t="s">
        <v>3685</v>
      </c>
      <c r="F412" s="513"/>
      <c r="G412" s="512"/>
      <c r="H412" s="513"/>
      <c r="I412" s="513"/>
      <c r="J412" s="512" t="str">
        <f t="shared" si="7"/>
        <v/>
      </c>
      <c r="K412" s="523"/>
      <c r="L412" s="524"/>
      <c r="M412" s="525"/>
      <c r="N412" s="513"/>
      <c r="O412" s="513"/>
      <c r="P412" s="513"/>
      <c r="Q412" s="512" t="s">
        <v>1939</v>
      </c>
    </row>
    <row r="413" spans="4:17" x14ac:dyDescent="0.2">
      <c r="D413" s="513" t="s">
        <v>3692</v>
      </c>
      <c r="E413" s="512" t="s">
        <v>3685</v>
      </c>
      <c r="F413" s="513"/>
      <c r="G413" s="512"/>
      <c r="H413" s="513"/>
      <c r="I413" s="513"/>
      <c r="J413" s="512" t="str">
        <f t="shared" si="7"/>
        <v/>
      </c>
      <c r="K413" s="523"/>
      <c r="L413" s="524"/>
      <c r="M413" s="525"/>
      <c r="N413" s="513"/>
      <c r="O413" s="513"/>
      <c r="P413" s="513"/>
      <c r="Q413" s="512" t="s">
        <v>1940</v>
      </c>
    </row>
    <row r="414" spans="4:17" x14ac:dyDescent="0.2">
      <c r="D414" s="513" t="s">
        <v>3693</v>
      </c>
      <c r="E414" s="512" t="s">
        <v>3685</v>
      </c>
      <c r="F414" s="513"/>
      <c r="G414" s="512"/>
      <c r="H414" s="513"/>
      <c r="I414" s="513"/>
      <c r="J414" s="512" t="str">
        <f t="shared" si="7"/>
        <v/>
      </c>
      <c r="K414" s="523"/>
      <c r="L414" s="524"/>
      <c r="M414" s="525"/>
      <c r="N414" s="513"/>
      <c r="O414" s="513"/>
      <c r="P414" s="513"/>
      <c r="Q414" s="512" t="s">
        <v>1941</v>
      </c>
    </row>
    <row r="415" spans="4:17" x14ac:dyDescent="0.2">
      <c r="D415" s="513" t="s">
        <v>3694</v>
      </c>
      <c r="E415" s="512" t="s">
        <v>3685</v>
      </c>
      <c r="F415" s="513"/>
      <c r="G415" s="512"/>
      <c r="H415" s="513"/>
      <c r="I415" s="513"/>
      <c r="J415" s="512" t="str">
        <f t="shared" si="7"/>
        <v/>
      </c>
      <c r="K415" s="523"/>
      <c r="L415" s="524"/>
      <c r="M415" s="525"/>
      <c r="N415" s="513"/>
      <c r="O415" s="513"/>
      <c r="P415" s="513"/>
      <c r="Q415" s="512" t="s">
        <v>1942</v>
      </c>
    </row>
    <row r="416" spans="4:17" x14ac:dyDescent="0.2">
      <c r="D416" s="513" t="s">
        <v>3695</v>
      </c>
      <c r="E416" s="512" t="s">
        <v>3696</v>
      </c>
      <c r="F416" s="513"/>
      <c r="G416" s="512"/>
      <c r="H416" s="513"/>
      <c r="I416" s="513"/>
      <c r="J416" s="512" t="str">
        <f t="shared" si="7"/>
        <v/>
      </c>
      <c r="K416" s="523"/>
      <c r="L416" s="524"/>
      <c r="M416" s="525"/>
      <c r="N416" s="513"/>
      <c r="O416" s="513"/>
      <c r="P416" s="513"/>
      <c r="Q416" s="512" t="s">
        <v>1943</v>
      </c>
    </row>
    <row r="417" spans="4:17" x14ac:dyDescent="0.2">
      <c r="D417" s="513" t="s">
        <v>3697</v>
      </c>
      <c r="E417" s="512" t="s">
        <v>3696</v>
      </c>
      <c r="F417" s="513"/>
      <c r="G417" s="512"/>
      <c r="H417" s="513"/>
      <c r="I417" s="513"/>
      <c r="J417" s="512" t="str">
        <f t="shared" si="7"/>
        <v/>
      </c>
      <c r="K417" s="523"/>
      <c r="L417" s="524"/>
      <c r="M417" s="525"/>
      <c r="N417" s="513"/>
      <c r="O417" s="513"/>
      <c r="P417" s="513"/>
      <c r="Q417" s="512" t="s">
        <v>1944</v>
      </c>
    </row>
    <row r="418" spans="4:17" x14ac:dyDescent="0.2">
      <c r="D418" s="513" t="s">
        <v>3698</v>
      </c>
      <c r="E418" s="512" t="s">
        <v>3696</v>
      </c>
      <c r="F418" s="513"/>
      <c r="G418" s="512"/>
      <c r="H418" s="513"/>
      <c r="I418" s="513"/>
      <c r="J418" s="512" t="str">
        <f t="shared" si="7"/>
        <v/>
      </c>
      <c r="K418" s="523"/>
      <c r="L418" s="524"/>
      <c r="M418" s="525"/>
      <c r="N418" s="513"/>
      <c r="O418" s="513"/>
      <c r="P418" s="513"/>
      <c r="Q418" s="512" t="s">
        <v>1945</v>
      </c>
    </row>
    <row r="419" spans="4:17" x14ac:dyDescent="0.2">
      <c r="D419" s="513" t="s">
        <v>3699</v>
      </c>
      <c r="E419" s="512" t="s">
        <v>3696</v>
      </c>
      <c r="F419" s="513"/>
      <c r="G419" s="512"/>
      <c r="H419" s="513"/>
      <c r="I419" s="513"/>
      <c r="J419" s="512" t="str">
        <f t="shared" si="7"/>
        <v/>
      </c>
      <c r="K419" s="523"/>
      <c r="L419" s="524"/>
      <c r="M419" s="525"/>
      <c r="N419" s="513"/>
      <c r="O419" s="513"/>
      <c r="P419" s="513"/>
      <c r="Q419" s="512" t="s">
        <v>1946</v>
      </c>
    </row>
    <row r="420" spans="4:17" x14ac:dyDescent="0.2">
      <c r="D420" s="513" t="s">
        <v>3700</v>
      </c>
      <c r="E420" s="512" t="s">
        <v>3696</v>
      </c>
      <c r="F420" s="513"/>
      <c r="G420" s="512"/>
      <c r="H420" s="513"/>
      <c r="I420" s="513"/>
      <c r="J420" s="512" t="str">
        <f t="shared" si="7"/>
        <v/>
      </c>
      <c r="K420" s="523"/>
      <c r="L420" s="524"/>
      <c r="M420" s="525"/>
      <c r="N420" s="513"/>
      <c r="O420" s="513"/>
      <c r="P420" s="513"/>
      <c r="Q420" s="512" t="s">
        <v>1947</v>
      </c>
    </row>
    <row r="421" spans="4:17" x14ac:dyDescent="0.2">
      <c r="D421" s="513" t="s">
        <v>3701</v>
      </c>
      <c r="E421" s="512" t="s">
        <v>3696</v>
      </c>
      <c r="F421" s="513"/>
      <c r="G421" s="512"/>
      <c r="H421" s="513"/>
      <c r="I421" s="513"/>
      <c r="J421" s="512" t="str">
        <f t="shared" si="7"/>
        <v/>
      </c>
      <c r="K421" s="523"/>
      <c r="L421" s="524"/>
      <c r="M421" s="525"/>
      <c r="N421" s="513"/>
      <c r="O421" s="513"/>
      <c r="P421" s="513"/>
      <c r="Q421" s="512" t="s">
        <v>1948</v>
      </c>
    </row>
    <row r="422" spans="4:17" x14ac:dyDescent="0.2">
      <c r="D422" s="513" t="s">
        <v>3702</v>
      </c>
      <c r="E422" s="512" t="s">
        <v>3696</v>
      </c>
      <c r="F422" s="513"/>
      <c r="G422" s="512"/>
      <c r="H422" s="513"/>
      <c r="I422" s="513"/>
      <c r="J422" s="512" t="str">
        <f t="shared" si="7"/>
        <v/>
      </c>
      <c r="K422" s="523"/>
      <c r="L422" s="524"/>
      <c r="M422" s="525"/>
      <c r="N422" s="513"/>
      <c r="O422" s="513"/>
      <c r="P422" s="513"/>
      <c r="Q422" s="512" t="s">
        <v>1949</v>
      </c>
    </row>
    <row r="423" spans="4:17" x14ac:dyDescent="0.2">
      <c r="D423" s="513" t="s">
        <v>3703</v>
      </c>
      <c r="E423" s="512" t="s">
        <v>3696</v>
      </c>
      <c r="F423" s="513"/>
      <c r="G423" s="512"/>
      <c r="H423" s="513"/>
      <c r="I423" s="513"/>
      <c r="J423" s="512" t="str">
        <f t="shared" si="7"/>
        <v/>
      </c>
      <c r="K423" s="523"/>
      <c r="L423" s="524"/>
      <c r="M423" s="525"/>
      <c r="N423" s="513"/>
      <c r="O423" s="513"/>
      <c r="P423" s="513"/>
      <c r="Q423" s="512" t="s">
        <v>1950</v>
      </c>
    </row>
    <row r="424" spans="4:17" x14ac:dyDescent="0.2">
      <c r="D424" s="513" t="s">
        <v>3704</v>
      </c>
      <c r="E424" s="512" t="s">
        <v>3696</v>
      </c>
      <c r="F424" s="513"/>
      <c r="G424" s="512"/>
      <c r="H424" s="513"/>
      <c r="I424" s="513"/>
      <c r="J424" s="512" t="str">
        <f t="shared" si="7"/>
        <v/>
      </c>
      <c r="K424" s="523"/>
      <c r="L424" s="524"/>
      <c r="M424" s="525"/>
      <c r="N424" s="513"/>
      <c r="O424" s="513"/>
      <c r="P424" s="513"/>
      <c r="Q424" s="512" t="s">
        <v>1951</v>
      </c>
    </row>
    <row r="425" spans="4:17" x14ac:dyDescent="0.2">
      <c r="D425" s="513" t="s">
        <v>3705</v>
      </c>
      <c r="E425" s="512" t="s">
        <v>3696</v>
      </c>
      <c r="F425" s="513"/>
      <c r="G425" s="512"/>
      <c r="H425" s="513"/>
      <c r="I425" s="513"/>
      <c r="J425" s="512" t="str">
        <f t="shared" si="7"/>
        <v/>
      </c>
      <c r="K425" s="523"/>
      <c r="L425" s="524"/>
      <c r="M425" s="525"/>
      <c r="N425" s="513"/>
      <c r="O425" s="513"/>
      <c r="P425" s="513"/>
      <c r="Q425" s="512" t="s">
        <v>1952</v>
      </c>
    </row>
    <row r="426" spans="4:17" x14ac:dyDescent="0.2">
      <c r="D426" s="513" t="s">
        <v>3706</v>
      </c>
      <c r="E426" s="512" t="s">
        <v>3707</v>
      </c>
      <c r="F426" s="513"/>
      <c r="G426" s="512"/>
      <c r="H426" s="513"/>
      <c r="I426" s="513"/>
      <c r="J426" s="512" t="str">
        <f t="shared" si="7"/>
        <v/>
      </c>
      <c r="K426" s="523"/>
      <c r="L426" s="524"/>
      <c r="M426" s="525"/>
      <c r="N426" s="513"/>
      <c r="O426" s="513"/>
      <c r="P426" s="513"/>
      <c r="Q426" s="512" t="s">
        <v>1953</v>
      </c>
    </row>
    <row r="427" spans="4:17" x14ac:dyDescent="0.2">
      <c r="D427" s="513" t="s">
        <v>3708</v>
      </c>
      <c r="E427" s="512" t="s">
        <v>3707</v>
      </c>
      <c r="F427" s="513"/>
      <c r="G427" s="512"/>
      <c r="H427" s="513"/>
      <c r="I427" s="513"/>
      <c r="J427" s="512" t="str">
        <f t="shared" si="7"/>
        <v/>
      </c>
      <c r="K427" s="523"/>
      <c r="L427" s="524"/>
      <c r="M427" s="525"/>
      <c r="N427" s="513"/>
      <c r="O427" s="513"/>
      <c r="P427" s="513"/>
      <c r="Q427" s="512" t="s">
        <v>1954</v>
      </c>
    </row>
    <row r="428" spans="4:17" x14ac:dyDescent="0.2">
      <c r="D428" s="513" t="s">
        <v>3709</v>
      </c>
      <c r="E428" s="512" t="s">
        <v>3707</v>
      </c>
      <c r="F428" s="513"/>
      <c r="G428" s="512"/>
      <c r="H428" s="513"/>
      <c r="I428" s="513"/>
      <c r="J428" s="512" t="str">
        <f t="shared" si="7"/>
        <v/>
      </c>
      <c r="K428" s="523"/>
      <c r="L428" s="524"/>
      <c r="M428" s="525"/>
      <c r="N428" s="513"/>
      <c r="O428" s="513"/>
      <c r="P428" s="513"/>
      <c r="Q428" s="512" t="s">
        <v>1955</v>
      </c>
    </row>
    <row r="429" spans="4:17" x14ac:dyDescent="0.2">
      <c r="D429" s="513" t="s">
        <v>3710</v>
      </c>
      <c r="E429" s="512" t="s">
        <v>3707</v>
      </c>
      <c r="F429" s="513"/>
      <c r="G429" s="512"/>
      <c r="H429" s="513"/>
      <c r="I429" s="513"/>
      <c r="J429" s="512" t="str">
        <f t="shared" si="7"/>
        <v/>
      </c>
      <c r="K429" s="523"/>
      <c r="L429" s="524"/>
      <c r="M429" s="525"/>
      <c r="N429" s="513"/>
      <c r="O429" s="513"/>
      <c r="P429" s="513"/>
      <c r="Q429" s="512" t="s">
        <v>1956</v>
      </c>
    </row>
    <row r="430" spans="4:17" x14ac:dyDescent="0.2">
      <c r="D430" s="513" t="s">
        <v>3711</v>
      </c>
      <c r="E430" s="512" t="s">
        <v>3707</v>
      </c>
      <c r="F430" s="513"/>
      <c r="G430" s="512"/>
      <c r="H430" s="513"/>
      <c r="I430" s="513"/>
      <c r="J430" s="512" t="str">
        <f t="shared" si="7"/>
        <v/>
      </c>
      <c r="K430" s="523"/>
      <c r="L430" s="524"/>
      <c r="M430" s="525"/>
      <c r="N430" s="513"/>
      <c r="O430" s="513"/>
      <c r="P430" s="513"/>
      <c r="Q430" s="512" t="s">
        <v>1957</v>
      </c>
    </row>
    <row r="431" spans="4:17" x14ac:dyDescent="0.2">
      <c r="D431" s="513" t="s">
        <v>3712</v>
      </c>
      <c r="E431" s="512" t="s">
        <v>3707</v>
      </c>
      <c r="F431" s="513"/>
      <c r="G431" s="512"/>
      <c r="H431" s="513"/>
      <c r="I431" s="513"/>
      <c r="J431" s="512" t="str">
        <f t="shared" si="7"/>
        <v/>
      </c>
      <c r="K431" s="523"/>
      <c r="L431" s="524"/>
      <c r="M431" s="525"/>
      <c r="N431" s="513"/>
      <c r="O431" s="513"/>
      <c r="P431" s="513"/>
      <c r="Q431" s="512" t="s">
        <v>1958</v>
      </c>
    </row>
    <row r="432" spans="4:17" x14ac:dyDescent="0.2">
      <c r="D432" s="513" t="s">
        <v>3713</v>
      </c>
      <c r="E432" s="512" t="s">
        <v>3707</v>
      </c>
      <c r="F432" s="513"/>
      <c r="G432" s="512"/>
      <c r="H432" s="513"/>
      <c r="I432" s="513"/>
      <c r="J432" s="512" t="str">
        <f t="shared" si="7"/>
        <v/>
      </c>
      <c r="K432" s="523"/>
      <c r="L432" s="524"/>
      <c r="M432" s="525"/>
      <c r="N432" s="513"/>
      <c r="O432" s="513"/>
      <c r="P432" s="513"/>
      <c r="Q432" s="512" t="s">
        <v>1959</v>
      </c>
    </row>
    <row r="433" spans="4:17" x14ac:dyDescent="0.2">
      <c r="D433" s="513" t="s">
        <v>3714</v>
      </c>
      <c r="E433" s="512" t="s">
        <v>3707</v>
      </c>
      <c r="F433" s="513"/>
      <c r="G433" s="512"/>
      <c r="H433" s="513"/>
      <c r="I433" s="513"/>
      <c r="J433" s="512" t="str">
        <f t="shared" si="7"/>
        <v/>
      </c>
      <c r="K433" s="523"/>
      <c r="L433" s="524"/>
      <c r="M433" s="525"/>
      <c r="N433" s="513"/>
      <c r="O433" s="513"/>
      <c r="P433" s="513"/>
      <c r="Q433" s="512" t="s">
        <v>1960</v>
      </c>
    </row>
    <row r="434" spans="4:17" x14ac:dyDescent="0.2">
      <c r="D434" s="513" t="s">
        <v>3715</v>
      </c>
      <c r="E434" s="512" t="s">
        <v>3707</v>
      </c>
      <c r="F434" s="513"/>
      <c r="G434" s="512"/>
      <c r="H434" s="513"/>
      <c r="I434" s="513"/>
      <c r="J434" s="512" t="str">
        <f t="shared" si="7"/>
        <v/>
      </c>
      <c r="K434" s="523"/>
      <c r="L434" s="524"/>
      <c r="M434" s="525"/>
      <c r="N434" s="513"/>
      <c r="O434" s="513"/>
      <c r="P434" s="513"/>
      <c r="Q434" s="512" t="s">
        <v>1961</v>
      </c>
    </row>
    <row r="435" spans="4:17" x14ac:dyDescent="0.2">
      <c r="D435" s="513" t="s">
        <v>3716</v>
      </c>
      <c r="E435" s="512" t="s">
        <v>3707</v>
      </c>
      <c r="F435" s="513"/>
      <c r="G435" s="512"/>
      <c r="H435" s="513"/>
      <c r="I435" s="513"/>
      <c r="J435" s="512" t="str">
        <f t="shared" si="7"/>
        <v/>
      </c>
      <c r="K435" s="523"/>
      <c r="L435" s="524"/>
      <c r="M435" s="525"/>
      <c r="N435" s="513"/>
      <c r="O435" s="513"/>
      <c r="P435" s="513"/>
      <c r="Q435" s="512" t="s">
        <v>1962</v>
      </c>
    </row>
    <row r="436" spans="4:17" x14ac:dyDescent="0.2">
      <c r="D436" s="513" t="s">
        <v>3717</v>
      </c>
      <c r="E436" s="512" t="s">
        <v>3718</v>
      </c>
      <c r="F436" s="513"/>
      <c r="G436" s="512"/>
      <c r="H436" s="513"/>
      <c r="I436" s="513"/>
      <c r="J436" s="512" t="str">
        <f t="shared" si="7"/>
        <v/>
      </c>
      <c r="K436" s="523"/>
      <c r="L436" s="524"/>
      <c r="M436" s="525"/>
      <c r="N436" s="513"/>
      <c r="O436" s="513"/>
      <c r="P436" s="513"/>
      <c r="Q436" s="512" t="s">
        <v>1963</v>
      </c>
    </row>
    <row r="437" spans="4:17" x14ac:dyDescent="0.2">
      <c r="D437" s="513" t="s">
        <v>3719</v>
      </c>
      <c r="E437" s="512" t="s">
        <v>3718</v>
      </c>
      <c r="F437" s="513"/>
      <c r="G437" s="512"/>
      <c r="H437" s="513"/>
      <c r="I437" s="513"/>
      <c r="J437" s="512" t="str">
        <f t="shared" si="7"/>
        <v/>
      </c>
      <c r="K437" s="523"/>
      <c r="L437" s="524"/>
      <c r="M437" s="525"/>
      <c r="N437" s="513"/>
      <c r="O437" s="513"/>
      <c r="P437" s="513"/>
      <c r="Q437" s="512" t="s">
        <v>1964</v>
      </c>
    </row>
    <row r="438" spans="4:17" x14ac:dyDescent="0.2">
      <c r="D438" s="513" t="s">
        <v>3720</v>
      </c>
      <c r="E438" s="512" t="s">
        <v>3718</v>
      </c>
      <c r="F438" s="513"/>
      <c r="G438" s="512"/>
      <c r="H438" s="513"/>
      <c r="I438" s="513"/>
      <c r="J438" s="512" t="str">
        <f t="shared" si="7"/>
        <v/>
      </c>
      <c r="K438" s="523"/>
      <c r="L438" s="524"/>
      <c r="M438" s="525"/>
      <c r="N438" s="513"/>
      <c r="O438" s="513"/>
      <c r="P438" s="513"/>
      <c r="Q438" s="512" t="s">
        <v>1965</v>
      </c>
    </row>
    <row r="439" spans="4:17" x14ac:dyDescent="0.2">
      <c r="D439" s="513" t="s">
        <v>3721</v>
      </c>
      <c r="E439" s="512" t="s">
        <v>3718</v>
      </c>
      <c r="F439" s="513"/>
      <c r="G439" s="512"/>
      <c r="H439" s="513"/>
      <c r="I439" s="513"/>
      <c r="J439" s="512" t="str">
        <f t="shared" si="7"/>
        <v/>
      </c>
      <c r="K439" s="523"/>
      <c r="L439" s="524"/>
      <c r="M439" s="525"/>
      <c r="N439" s="513"/>
      <c r="O439" s="513"/>
      <c r="P439" s="513"/>
      <c r="Q439" s="512" t="s">
        <v>1966</v>
      </c>
    </row>
    <row r="440" spans="4:17" x14ac:dyDescent="0.2">
      <c r="D440" s="513" t="s">
        <v>3722</v>
      </c>
      <c r="E440" s="512" t="s">
        <v>3718</v>
      </c>
      <c r="F440" s="513"/>
      <c r="G440" s="512"/>
      <c r="H440" s="513"/>
      <c r="I440" s="513"/>
      <c r="J440" s="512" t="str">
        <f t="shared" si="7"/>
        <v/>
      </c>
      <c r="K440" s="523"/>
      <c r="L440" s="524"/>
      <c r="M440" s="525"/>
      <c r="N440" s="513"/>
      <c r="O440" s="513"/>
      <c r="P440" s="513"/>
      <c r="Q440" s="512" t="s">
        <v>1967</v>
      </c>
    </row>
    <row r="441" spans="4:17" x14ac:dyDescent="0.2">
      <c r="D441" s="513" t="s">
        <v>3723</v>
      </c>
      <c r="E441" s="512" t="s">
        <v>3718</v>
      </c>
      <c r="F441" s="513"/>
      <c r="G441" s="512"/>
      <c r="H441" s="513"/>
      <c r="I441" s="513"/>
      <c r="J441" s="512" t="str">
        <f t="shared" si="7"/>
        <v/>
      </c>
      <c r="K441" s="523"/>
      <c r="L441" s="524"/>
      <c r="M441" s="525"/>
      <c r="N441" s="513"/>
      <c r="O441" s="513"/>
      <c r="P441" s="513"/>
      <c r="Q441" s="512" t="s">
        <v>1968</v>
      </c>
    </row>
    <row r="442" spans="4:17" x14ac:dyDescent="0.2">
      <c r="D442" s="513" t="s">
        <v>3724</v>
      </c>
      <c r="E442" s="512" t="s">
        <v>3718</v>
      </c>
      <c r="F442" s="513"/>
      <c r="G442" s="512"/>
      <c r="H442" s="513"/>
      <c r="I442" s="513"/>
      <c r="J442" s="512" t="str">
        <f t="shared" si="7"/>
        <v/>
      </c>
      <c r="K442" s="523"/>
      <c r="L442" s="524"/>
      <c r="M442" s="525"/>
      <c r="N442" s="513"/>
      <c r="O442" s="513"/>
      <c r="P442" s="513"/>
      <c r="Q442" s="512" t="s">
        <v>1969</v>
      </c>
    </row>
    <row r="443" spans="4:17" x14ac:dyDescent="0.2">
      <c r="D443" s="513" t="s">
        <v>3725</v>
      </c>
      <c r="E443" s="512" t="s">
        <v>3718</v>
      </c>
      <c r="F443" s="513"/>
      <c r="G443" s="512"/>
      <c r="H443" s="513"/>
      <c r="I443" s="513"/>
      <c r="J443" s="512" t="str">
        <f t="shared" si="7"/>
        <v/>
      </c>
      <c r="K443" s="523"/>
      <c r="L443" s="524"/>
      <c r="M443" s="525"/>
      <c r="N443" s="513"/>
      <c r="O443" s="513"/>
      <c r="P443" s="513"/>
      <c r="Q443" s="512" t="s">
        <v>1970</v>
      </c>
    </row>
    <row r="444" spans="4:17" x14ac:dyDescent="0.2">
      <c r="D444" s="513" t="s">
        <v>3726</v>
      </c>
      <c r="E444" s="512" t="s">
        <v>3718</v>
      </c>
      <c r="F444" s="513"/>
      <c r="G444" s="512"/>
      <c r="H444" s="513"/>
      <c r="I444" s="513"/>
      <c r="J444" s="512" t="str">
        <f t="shared" ref="J444:J507" si="8">F444&amp;H444&amp;I444</f>
        <v/>
      </c>
      <c r="K444" s="523"/>
      <c r="L444" s="524"/>
      <c r="M444" s="525"/>
      <c r="N444" s="513"/>
      <c r="O444" s="513"/>
      <c r="P444" s="513"/>
      <c r="Q444" s="512" t="s">
        <v>1971</v>
      </c>
    </row>
    <row r="445" spans="4:17" x14ac:dyDescent="0.2">
      <c r="D445" s="513" t="s">
        <v>3727</v>
      </c>
      <c r="E445" s="512" t="s">
        <v>3718</v>
      </c>
      <c r="F445" s="513"/>
      <c r="G445" s="512"/>
      <c r="H445" s="513"/>
      <c r="I445" s="513"/>
      <c r="J445" s="512" t="str">
        <f t="shared" si="8"/>
        <v/>
      </c>
      <c r="K445" s="523"/>
      <c r="L445" s="524"/>
      <c r="M445" s="525"/>
      <c r="N445" s="513"/>
      <c r="O445" s="513"/>
      <c r="P445" s="513"/>
      <c r="Q445" s="512" t="s">
        <v>1972</v>
      </c>
    </row>
    <row r="446" spans="4:17" x14ac:dyDescent="0.2">
      <c r="D446" s="513" t="s">
        <v>3728</v>
      </c>
      <c r="E446" s="512" t="s">
        <v>3729</v>
      </c>
      <c r="F446" s="513"/>
      <c r="G446" s="512"/>
      <c r="H446" s="513"/>
      <c r="I446" s="513"/>
      <c r="J446" s="512" t="str">
        <f t="shared" si="8"/>
        <v/>
      </c>
      <c r="K446" s="523"/>
      <c r="L446" s="524"/>
      <c r="M446" s="525"/>
      <c r="N446" s="513"/>
      <c r="O446" s="513"/>
      <c r="P446" s="513"/>
      <c r="Q446" s="512" t="s">
        <v>1973</v>
      </c>
    </row>
    <row r="447" spans="4:17" x14ac:dyDescent="0.2">
      <c r="D447" s="513" t="s">
        <v>3730</v>
      </c>
      <c r="E447" s="512" t="s">
        <v>3729</v>
      </c>
      <c r="F447" s="513"/>
      <c r="G447" s="512"/>
      <c r="H447" s="513"/>
      <c r="I447" s="513"/>
      <c r="J447" s="512" t="str">
        <f t="shared" si="8"/>
        <v/>
      </c>
      <c r="K447" s="523"/>
      <c r="L447" s="524"/>
      <c r="M447" s="525"/>
      <c r="N447" s="513"/>
      <c r="O447" s="513"/>
      <c r="P447" s="513"/>
      <c r="Q447" s="512" t="s">
        <v>1974</v>
      </c>
    </row>
    <row r="448" spans="4:17" x14ac:dyDescent="0.2">
      <c r="D448" s="513" t="s">
        <v>3731</v>
      </c>
      <c r="E448" s="512" t="s">
        <v>3729</v>
      </c>
      <c r="F448" s="513"/>
      <c r="G448" s="512"/>
      <c r="H448" s="513"/>
      <c r="I448" s="513"/>
      <c r="J448" s="512" t="str">
        <f t="shared" si="8"/>
        <v/>
      </c>
      <c r="K448" s="523"/>
      <c r="L448" s="524"/>
      <c r="M448" s="525"/>
      <c r="N448" s="513"/>
      <c r="O448" s="513"/>
      <c r="P448" s="513"/>
      <c r="Q448" s="512" t="s">
        <v>1975</v>
      </c>
    </row>
    <row r="449" spans="4:17" x14ac:dyDescent="0.2">
      <c r="D449" s="513" t="s">
        <v>3732</v>
      </c>
      <c r="E449" s="512" t="s">
        <v>3729</v>
      </c>
      <c r="F449" s="513"/>
      <c r="G449" s="512"/>
      <c r="H449" s="513"/>
      <c r="I449" s="513"/>
      <c r="J449" s="512" t="str">
        <f t="shared" si="8"/>
        <v/>
      </c>
      <c r="K449" s="523"/>
      <c r="L449" s="524"/>
      <c r="M449" s="525"/>
      <c r="N449" s="513"/>
      <c r="O449" s="513"/>
      <c r="P449" s="513"/>
      <c r="Q449" s="512" t="s">
        <v>1976</v>
      </c>
    </row>
    <row r="450" spans="4:17" x14ac:dyDescent="0.2">
      <c r="D450" s="513" t="s">
        <v>3733</v>
      </c>
      <c r="E450" s="512" t="s">
        <v>3729</v>
      </c>
      <c r="F450" s="513"/>
      <c r="G450" s="512"/>
      <c r="H450" s="513"/>
      <c r="I450" s="513"/>
      <c r="J450" s="512" t="str">
        <f t="shared" si="8"/>
        <v/>
      </c>
      <c r="K450" s="523"/>
      <c r="L450" s="524"/>
      <c r="M450" s="525"/>
      <c r="N450" s="513"/>
      <c r="O450" s="513"/>
      <c r="P450" s="513"/>
      <c r="Q450" s="512" t="s">
        <v>1977</v>
      </c>
    </row>
    <row r="451" spans="4:17" x14ac:dyDescent="0.2">
      <c r="D451" s="513" t="s">
        <v>3734</v>
      </c>
      <c r="E451" s="512" t="s">
        <v>3729</v>
      </c>
      <c r="F451" s="513"/>
      <c r="G451" s="512"/>
      <c r="H451" s="513"/>
      <c r="I451" s="513"/>
      <c r="J451" s="512" t="str">
        <f t="shared" si="8"/>
        <v/>
      </c>
      <c r="K451" s="523"/>
      <c r="L451" s="524"/>
      <c r="M451" s="525"/>
      <c r="N451" s="513"/>
      <c r="O451" s="513"/>
      <c r="P451" s="513"/>
      <c r="Q451" s="512" t="s">
        <v>1978</v>
      </c>
    </row>
    <row r="452" spans="4:17" x14ac:dyDescent="0.2">
      <c r="D452" s="513" t="s">
        <v>3735</v>
      </c>
      <c r="E452" s="512" t="s">
        <v>3729</v>
      </c>
      <c r="F452" s="513"/>
      <c r="G452" s="512"/>
      <c r="H452" s="513"/>
      <c r="I452" s="513"/>
      <c r="J452" s="512" t="str">
        <f t="shared" si="8"/>
        <v/>
      </c>
      <c r="K452" s="523"/>
      <c r="L452" s="524"/>
      <c r="M452" s="525"/>
      <c r="N452" s="513"/>
      <c r="O452" s="513"/>
      <c r="P452" s="513"/>
      <c r="Q452" s="512" t="s">
        <v>1979</v>
      </c>
    </row>
    <row r="453" spans="4:17" x14ac:dyDescent="0.2">
      <c r="D453" s="513" t="s">
        <v>3736</v>
      </c>
      <c r="E453" s="512" t="s">
        <v>3729</v>
      </c>
      <c r="F453" s="513"/>
      <c r="G453" s="512"/>
      <c r="H453" s="513"/>
      <c r="I453" s="513"/>
      <c r="J453" s="512" t="str">
        <f t="shared" si="8"/>
        <v/>
      </c>
      <c r="K453" s="523"/>
      <c r="L453" s="524"/>
      <c r="M453" s="525"/>
      <c r="N453" s="513"/>
      <c r="O453" s="513"/>
      <c r="P453" s="513"/>
      <c r="Q453" s="512" t="s">
        <v>1980</v>
      </c>
    </row>
    <row r="454" spans="4:17" x14ac:dyDescent="0.2">
      <c r="D454" s="513" t="s">
        <v>3737</v>
      </c>
      <c r="E454" s="512" t="s">
        <v>3729</v>
      </c>
      <c r="F454" s="513"/>
      <c r="G454" s="512"/>
      <c r="H454" s="513"/>
      <c r="I454" s="513"/>
      <c r="J454" s="512" t="str">
        <f t="shared" si="8"/>
        <v/>
      </c>
      <c r="K454" s="523"/>
      <c r="L454" s="524"/>
      <c r="M454" s="525"/>
      <c r="N454" s="513"/>
      <c r="O454" s="513"/>
      <c r="P454" s="513"/>
      <c r="Q454" s="512" t="s">
        <v>1981</v>
      </c>
    </row>
    <row r="455" spans="4:17" x14ac:dyDescent="0.2">
      <c r="D455" s="513" t="s">
        <v>3738</v>
      </c>
      <c r="E455" s="512" t="s">
        <v>3729</v>
      </c>
      <c r="F455" s="513"/>
      <c r="G455" s="512"/>
      <c r="H455" s="513"/>
      <c r="I455" s="513"/>
      <c r="J455" s="512" t="str">
        <f t="shared" si="8"/>
        <v/>
      </c>
      <c r="K455" s="523"/>
      <c r="L455" s="524"/>
      <c r="M455" s="525"/>
      <c r="N455" s="513"/>
      <c r="O455" s="513"/>
      <c r="P455" s="513"/>
      <c r="Q455" s="512" t="s">
        <v>1982</v>
      </c>
    </row>
    <row r="456" spans="4:17" x14ac:dyDescent="0.2">
      <c r="D456" s="513" t="s">
        <v>3739</v>
      </c>
      <c r="E456" s="512" t="s">
        <v>3740</v>
      </c>
      <c r="F456" s="513"/>
      <c r="G456" s="512"/>
      <c r="H456" s="513"/>
      <c r="I456" s="513"/>
      <c r="J456" s="512" t="str">
        <f t="shared" si="8"/>
        <v/>
      </c>
      <c r="K456" s="523"/>
      <c r="L456" s="524"/>
      <c r="M456" s="525"/>
      <c r="N456" s="513"/>
      <c r="O456" s="513"/>
      <c r="P456" s="513"/>
      <c r="Q456" s="512" t="s">
        <v>1983</v>
      </c>
    </row>
    <row r="457" spans="4:17" x14ac:dyDescent="0.2">
      <c r="D457" s="513" t="s">
        <v>3741</v>
      </c>
      <c r="E457" s="512" t="s">
        <v>3740</v>
      </c>
      <c r="F457" s="513"/>
      <c r="G457" s="512"/>
      <c r="H457" s="513"/>
      <c r="I457" s="513"/>
      <c r="J457" s="512" t="str">
        <f t="shared" si="8"/>
        <v/>
      </c>
      <c r="K457" s="523"/>
      <c r="L457" s="524"/>
      <c r="M457" s="525"/>
      <c r="N457" s="513"/>
      <c r="O457" s="513"/>
      <c r="P457" s="513"/>
      <c r="Q457" s="512" t="s">
        <v>1984</v>
      </c>
    </row>
    <row r="458" spans="4:17" x14ac:dyDescent="0.2">
      <c r="D458" s="513" t="s">
        <v>3742</v>
      </c>
      <c r="E458" s="512" t="s">
        <v>3740</v>
      </c>
      <c r="F458" s="513"/>
      <c r="G458" s="512"/>
      <c r="H458" s="513"/>
      <c r="I458" s="513"/>
      <c r="J458" s="512" t="str">
        <f t="shared" si="8"/>
        <v/>
      </c>
      <c r="K458" s="523"/>
      <c r="L458" s="524"/>
      <c r="M458" s="525"/>
      <c r="N458" s="513"/>
      <c r="O458" s="513"/>
      <c r="P458" s="513"/>
      <c r="Q458" s="512" t="s">
        <v>1985</v>
      </c>
    </row>
    <row r="459" spans="4:17" x14ac:dyDescent="0.2">
      <c r="D459" s="513" t="s">
        <v>3743</v>
      </c>
      <c r="E459" s="512" t="s">
        <v>3740</v>
      </c>
      <c r="F459" s="513"/>
      <c r="G459" s="512"/>
      <c r="H459" s="513"/>
      <c r="I459" s="513"/>
      <c r="J459" s="512" t="str">
        <f t="shared" si="8"/>
        <v/>
      </c>
      <c r="K459" s="523"/>
      <c r="L459" s="524"/>
      <c r="M459" s="525"/>
      <c r="N459" s="513"/>
      <c r="O459" s="513"/>
      <c r="P459" s="513"/>
      <c r="Q459" s="512" t="s">
        <v>1986</v>
      </c>
    </row>
    <row r="460" spans="4:17" x14ac:dyDescent="0.2">
      <c r="D460" s="513" t="s">
        <v>3744</v>
      </c>
      <c r="E460" s="512" t="s">
        <v>3740</v>
      </c>
      <c r="F460" s="513"/>
      <c r="G460" s="512"/>
      <c r="H460" s="513"/>
      <c r="I460" s="513"/>
      <c r="J460" s="512" t="str">
        <f t="shared" si="8"/>
        <v/>
      </c>
      <c r="K460" s="523"/>
      <c r="L460" s="524"/>
      <c r="M460" s="525"/>
      <c r="N460" s="513"/>
      <c r="O460" s="513"/>
      <c r="P460" s="513"/>
      <c r="Q460" s="512" t="s">
        <v>1987</v>
      </c>
    </row>
    <row r="461" spans="4:17" x14ac:dyDescent="0.2">
      <c r="D461" s="513" t="s">
        <v>3745</v>
      </c>
      <c r="E461" s="512" t="s">
        <v>3740</v>
      </c>
      <c r="F461" s="513"/>
      <c r="G461" s="512"/>
      <c r="H461" s="513"/>
      <c r="I461" s="513"/>
      <c r="J461" s="512" t="str">
        <f t="shared" si="8"/>
        <v/>
      </c>
      <c r="K461" s="523"/>
      <c r="L461" s="524"/>
      <c r="M461" s="525"/>
      <c r="N461" s="513"/>
      <c r="O461" s="513"/>
      <c r="P461" s="513"/>
      <c r="Q461" s="512" t="s">
        <v>1988</v>
      </c>
    </row>
    <row r="462" spans="4:17" x14ac:dyDescent="0.2">
      <c r="D462" s="513" t="s">
        <v>3746</v>
      </c>
      <c r="E462" s="512" t="s">
        <v>3740</v>
      </c>
      <c r="F462" s="513"/>
      <c r="G462" s="512"/>
      <c r="H462" s="513"/>
      <c r="I462" s="513"/>
      <c r="J462" s="512" t="str">
        <f t="shared" si="8"/>
        <v/>
      </c>
      <c r="K462" s="523"/>
      <c r="L462" s="524"/>
      <c r="M462" s="525"/>
      <c r="N462" s="513"/>
      <c r="O462" s="513"/>
      <c r="P462" s="513"/>
      <c r="Q462" s="512" t="s">
        <v>1989</v>
      </c>
    </row>
    <row r="463" spans="4:17" x14ac:dyDescent="0.2">
      <c r="D463" s="513" t="s">
        <v>3747</v>
      </c>
      <c r="E463" s="512" t="s">
        <v>3740</v>
      </c>
      <c r="F463" s="513"/>
      <c r="G463" s="512"/>
      <c r="H463" s="513"/>
      <c r="I463" s="513"/>
      <c r="J463" s="512" t="str">
        <f t="shared" si="8"/>
        <v/>
      </c>
      <c r="K463" s="523"/>
      <c r="L463" s="524"/>
      <c r="M463" s="525"/>
      <c r="N463" s="513"/>
      <c r="O463" s="513"/>
      <c r="P463" s="513"/>
      <c r="Q463" s="512" t="s">
        <v>1990</v>
      </c>
    </row>
    <row r="464" spans="4:17" x14ac:dyDescent="0.2">
      <c r="D464" s="513" t="s">
        <v>3748</v>
      </c>
      <c r="E464" s="512" t="s">
        <v>3740</v>
      </c>
      <c r="F464" s="513"/>
      <c r="G464" s="512"/>
      <c r="H464" s="513"/>
      <c r="I464" s="513"/>
      <c r="J464" s="512" t="str">
        <f t="shared" si="8"/>
        <v/>
      </c>
      <c r="K464" s="523"/>
      <c r="L464" s="524"/>
      <c r="M464" s="525"/>
      <c r="N464" s="513"/>
      <c r="O464" s="513"/>
      <c r="P464" s="513"/>
      <c r="Q464" s="512" t="s">
        <v>1991</v>
      </c>
    </row>
    <row r="465" spans="4:17" x14ac:dyDescent="0.2">
      <c r="D465" s="513" t="s">
        <v>3749</v>
      </c>
      <c r="E465" s="512" t="s">
        <v>3740</v>
      </c>
      <c r="F465" s="513"/>
      <c r="G465" s="512"/>
      <c r="H465" s="513"/>
      <c r="I465" s="513"/>
      <c r="J465" s="512" t="str">
        <f t="shared" si="8"/>
        <v/>
      </c>
      <c r="K465" s="523"/>
      <c r="L465" s="524"/>
      <c r="M465" s="525"/>
      <c r="N465" s="513"/>
      <c r="O465" s="513"/>
      <c r="P465" s="513"/>
      <c r="Q465" s="512" t="s">
        <v>1992</v>
      </c>
    </row>
    <row r="466" spans="4:17" x14ac:dyDescent="0.2">
      <c r="D466" s="513" t="s">
        <v>3750</v>
      </c>
      <c r="E466" s="512" t="s">
        <v>3751</v>
      </c>
      <c r="F466" s="513"/>
      <c r="G466" s="512"/>
      <c r="H466" s="513"/>
      <c r="I466" s="513"/>
      <c r="J466" s="512" t="str">
        <f t="shared" si="8"/>
        <v/>
      </c>
      <c r="K466" s="523"/>
      <c r="L466" s="524"/>
      <c r="M466" s="525"/>
      <c r="N466" s="513"/>
      <c r="O466" s="513"/>
      <c r="P466" s="513"/>
      <c r="Q466" s="512" t="s">
        <v>1993</v>
      </c>
    </row>
    <row r="467" spans="4:17" x14ac:dyDescent="0.2">
      <c r="D467" s="513" t="s">
        <v>3752</v>
      </c>
      <c r="E467" s="512" t="s">
        <v>3751</v>
      </c>
      <c r="F467" s="513"/>
      <c r="G467" s="512"/>
      <c r="H467" s="513"/>
      <c r="I467" s="513"/>
      <c r="J467" s="512" t="str">
        <f t="shared" si="8"/>
        <v/>
      </c>
      <c r="K467" s="523"/>
      <c r="L467" s="524"/>
      <c r="M467" s="525"/>
      <c r="N467" s="513"/>
      <c r="O467" s="513"/>
      <c r="P467" s="513"/>
      <c r="Q467" s="512" t="s">
        <v>1994</v>
      </c>
    </row>
    <row r="468" spans="4:17" x14ac:dyDescent="0.2">
      <c r="D468" s="513" t="s">
        <v>3753</v>
      </c>
      <c r="E468" s="512" t="s">
        <v>3751</v>
      </c>
      <c r="F468" s="513"/>
      <c r="G468" s="512"/>
      <c r="H468" s="513"/>
      <c r="I468" s="513"/>
      <c r="J468" s="512" t="str">
        <f t="shared" si="8"/>
        <v/>
      </c>
      <c r="K468" s="523"/>
      <c r="L468" s="524"/>
      <c r="M468" s="525"/>
      <c r="N468" s="513"/>
      <c r="O468" s="513"/>
      <c r="P468" s="513"/>
      <c r="Q468" s="512" t="s">
        <v>1995</v>
      </c>
    </row>
    <row r="469" spans="4:17" x14ac:dyDescent="0.2">
      <c r="D469" s="513" t="s">
        <v>3754</v>
      </c>
      <c r="E469" s="512" t="s">
        <v>3751</v>
      </c>
      <c r="F469" s="513"/>
      <c r="G469" s="512"/>
      <c r="H469" s="513"/>
      <c r="I469" s="513"/>
      <c r="J469" s="512" t="str">
        <f t="shared" si="8"/>
        <v/>
      </c>
      <c r="K469" s="523"/>
      <c r="L469" s="524"/>
      <c r="M469" s="525"/>
      <c r="N469" s="513"/>
      <c r="O469" s="513"/>
      <c r="P469" s="513"/>
      <c r="Q469" s="512" t="s">
        <v>1996</v>
      </c>
    </row>
    <row r="470" spans="4:17" x14ac:dyDescent="0.2">
      <c r="D470" s="513" t="s">
        <v>3755</v>
      </c>
      <c r="E470" s="512" t="s">
        <v>3751</v>
      </c>
      <c r="F470" s="513"/>
      <c r="G470" s="512"/>
      <c r="H470" s="513"/>
      <c r="I470" s="513"/>
      <c r="J470" s="512" t="str">
        <f t="shared" si="8"/>
        <v/>
      </c>
      <c r="K470" s="523"/>
      <c r="L470" s="524"/>
      <c r="M470" s="525"/>
      <c r="N470" s="513"/>
      <c r="O470" s="513"/>
      <c r="P470" s="513"/>
      <c r="Q470" s="512" t="s">
        <v>1997</v>
      </c>
    </row>
    <row r="471" spans="4:17" x14ac:dyDescent="0.2">
      <c r="D471" s="513" t="s">
        <v>3756</v>
      </c>
      <c r="E471" s="512" t="s">
        <v>3751</v>
      </c>
      <c r="F471" s="513"/>
      <c r="G471" s="512"/>
      <c r="H471" s="513"/>
      <c r="I471" s="513"/>
      <c r="J471" s="512" t="str">
        <f t="shared" si="8"/>
        <v/>
      </c>
      <c r="K471" s="523"/>
      <c r="L471" s="524"/>
      <c r="M471" s="525"/>
      <c r="N471" s="513"/>
      <c r="O471" s="513"/>
      <c r="P471" s="513"/>
      <c r="Q471" s="512" t="s">
        <v>1998</v>
      </c>
    </row>
    <row r="472" spans="4:17" x14ac:dyDescent="0.2">
      <c r="D472" s="513" t="s">
        <v>3757</v>
      </c>
      <c r="E472" s="512" t="s">
        <v>3751</v>
      </c>
      <c r="F472" s="513"/>
      <c r="G472" s="512"/>
      <c r="H472" s="513"/>
      <c r="I472" s="513"/>
      <c r="J472" s="512" t="str">
        <f t="shared" si="8"/>
        <v/>
      </c>
      <c r="K472" s="523"/>
      <c r="L472" s="524"/>
      <c r="M472" s="525"/>
      <c r="N472" s="513"/>
      <c r="O472" s="513"/>
      <c r="P472" s="513"/>
      <c r="Q472" s="512" t="s">
        <v>1999</v>
      </c>
    </row>
    <row r="473" spans="4:17" x14ac:dyDescent="0.2">
      <c r="D473" s="513" t="s">
        <v>3758</v>
      </c>
      <c r="E473" s="512" t="s">
        <v>3751</v>
      </c>
      <c r="F473" s="513"/>
      <c r="G473" s="512"/>
      <c r="H473" s="513"/>
      <c r="I473" s="513"/>
      <c r="J473" s="512" t="str">
        <f t="shared" si="8"/>
        <v/>
      </c>
      <c r="K473" s="523"/>
      <c r="L473" s="524"/>
      <c r="M473" s="525"/>
      <c r="N473" s="513"/>
      <c r="O473" s="513"/>
      <c r="P473" s="513"/>
      <c r="Q473" s="512" t="s">
        <v>2000</v>
      </c>
    </row>
    <row r="474" spans="4:17" x14ac:dyDescent="0.2">
      <c r="D474" s="513" t="s">
        <v>3759</v>
      </c>
      <c r="E474" s="512" t="s">
        <v>3751</v>
      </c>
      <c r="F474" s="513"/>
      <c r="G474" s="512"/>
      <c r="H474" s="513"/>
      <c r="I474" s="513"/>
      <c r="J474" s="512" t="str">
        <f t="shared" si="8"/>
        <v/>
      </c>
      <c r="K474" s="523"/>
      <c r="L474" s="524"/>
      <c r="M474" s="525"/>
      <c r="N474" s="513"/>
      <c r="O474" s="513"/>
      <c r="P474" s="513"/>
      <c r="Q474" s="512" t="s">
        <v>2001</v>
      </c>
    </row>
    <row r="475" spans="4:17" x14ac:dyDescent="0.2">
      <c r="D475" s="513" t="s">
        <v>3760</v>
      </c>
      <c r="E475" s="512" t="s">
        <v>3751</v>
      </c>
      <c r="F475" s="513"/>
      <c r="G475" s="512"/>
      <c r="H475" s="513"/>
      <c r="I475" s="513"/>
      <c r="J475" s="512" t="str">
        <f t="shared" si="8"/>
        <v/>
      </c>
      <c r="K475" s="523"/>
      <c r="L475" s="524"/>
      <c r="M475" s="525"/>
      <c r="N475" s="513"/>
      <c r="O475" s="513"/>
      <c r="P475" s="513"/>
      <c r="Q475" s="512" t="s">
        <v>2002</v>
      </c>
    </row>
    <row r="476" spans="4:17" x14ac:dyDescent="0.2">
      <c r="D476" s="513" t="s">
        <v>3761</v>
      </c>
      <c r="E476" s="512" t="s">
        <v>3762</v>
      </c>
      <c r="F476" s="513"/>
      <c r="G476" s="512"/>
      <c r="H476" s="513"/>
      <c r="I476" s="513"/>
      <c r="J476" s="512" t="str">
        <f t="shared" si="8"/>
        <v/>
      </c>
      <c r="K476" s="523"/>
      <c r="L476" s="524"/>
      <c r="M476" s="525"/>
      <c r="N476" s="513"/>
      <c r="O476" s="513"/>
      <c r="P476" s="513"/>
      <c r="Q476" s="512" t="s">
        <v>2003</v>
      </c>
    </row>
    <row r="477" spans="4:17" x14ac:dyDescent="0.2">
      <c r="D477" s="513" t="s">
        <v>3763</v>
      </c>
      <c r="E477" s="512" t="s">
        <v>3762</v>
      </c>
      <c r="F477" s="513"/>
      <c r="G477" s="512"/>
      <c r="H477" s="513"/>
      <c r="I477" s="513"/>
      <c r="J477" s="512" t="str">
        <f t="shared" si="8"/>
        <v/>
      </c>
      <c r="K477" s="523"/>
      <c r="L477" s="524"/>
      <c r="M477" s="525"/>
      <c r="N477" s="513"/>
      <c r="O477" s="513"/>
      <c r="P477" s="513"/>
      <c r="Q477" s="512" t="s">
        <v>2004</v>
      </c>
    </row>
    <row r="478" spans="4:17" x14ac:dyDescent="0.2">
      <c r="D478" s="513" t="s">
        <v>3764</v>
      </c>
      <c r="E478" s="512" t="s">
        <v>3762</v>
      </c>
      <c r="F478" s="513"/>
      <c r="G478" s="512"/>
      <c r="H478" s="513"/>
      <c r="I478" s="513"/>
      <c r="J478" s="512" t="str">
        <f t="shared" si="8"/>
        <v/>
      </c>
      <c r="K478" s="523"/>
      <c r="L478" s="524"/>
      <c r="M478" s="525"/>
      <c r="N478" s="513"/>
      <c r="O478" s="513"/>
      <c r="P478" s="513"/>
      <c r="Q478" s="512" t="s">
        <v>2005</v>
      </c>
    </row>
    <row r="479" spans="4:17" x14ac:dyDescent="0.2">
      <c r="D479" s="513" t="s">
        <v>3765</v>
      </c>
      <c r="E479" s="512" t="s">
        <v>3762</v>
      </c>
      <c r="F479" s="513"/>
      <c r="G479" s="512"/>
      <c r="H479" s="513"/>
      <c r="I479" s="513"/>
      <c r="J479" s="512" t="str">
        <f t="shared" si="8"/>
        <v/>
      </c>
      <c r="K479" s="523"/>
      <c r="L479" s="524"/>
      <c r="M479" s="525"/>
      <c r="N479" s="513"/>
      <c r="O479" s="513"/>
      <c r="P479" s="513"/>
      <c r="Q479" s="512" t="s">
        <v>2006</v>
      </c>
    </row>
    <row r="480" spans="4:17" x14ac:dyDescent="0.2">
      <c r="D480" s="513" t="s">
        <v>3766</v>
      </c>
      <c r="E480" s="512" t="s">
        <v>3762</v>
      </c>
      <c r="F480" s="513"/>
      <c r="G480" s="512"/>
      <c r="H480" s="513"/>
      <c r="I480" s="513"/>
      <c r="J480" s="512" t="str">
        <f t="shared" si="8"/>
        <v/>
      </c>
      <c r="K480" s="523"/>
      <c r="L480" s="524"/>
      <c r="M480" s="525"/>
      <c r="N480" s="513"/>
      <c r="O480" s="513"/>
      <c r="P480" s="513"/>
      <c r="Q480" s="512" t="s">
        <v>2007</v>
      </c>
    </row>
    <row r="481" spans="4:17" x14ac:dyDescent="0.2">
      <c r="D481" s="513" t="s">
        <v>3767</v>
      </c>
      <c r="E481" s="512" t="s">
        <v>3762</v>
      </c>
      <c r="F481" s="513"/>
      <c r="G481" s="512"/>
      <c r="H481" s="513"/>
      <c r="I481" s="513"/>
      <c r="J481" s="512" t="str">
        <f t="shared" si="8"/>
        <v/>
      </c>
      <c r="K481" s="523"/>
      <c r="L481" s="524"/>
      <c r="M481" s="525"/>
      <c r="N481" s="513"/>
      <c r="O481" s="513"/>
      <c r="P481" s="513"/>
      <c r="Q481" s="512" t="s">
        <v>2008</v>
      </c>
    </row>
    <row r="482" spans="4:17" x14ac:dyDescent="0.2">
      <c r="D482" s="513" t="s">
        <v>3768</v>
      </c>
      <c r="E482" s="512" t="s">
        <v>3762</v>
      </c>
      <c r="F482" s="513"/>
      <c r="G482" s="512"/>
      <c r="H482" s="513"/>
      <c r="I482" s="513"/>
      <c r="J482" s="512" t="str">
        <f t="shared" si="8"/>
        <v/>
      </c>
      <c r="K482" s="523"/>
      <c r="L482" s="524"/>
      <c r="M482" s="525"/>
      <c r="N482" s="513"/>
      <c r="O482" s="513"/>
      <c r="P482" s="513"/>
      <c r="Q482" s="512" t="s">
        <v>2009</v>
      </c>
    </row>
    <row r="483" spans="4:17" x14ac:dyDescent="0.2">
      <c r="D483" s="513" t="s">
        <v>3769</v>
      </c>
      <c r="E483" s="512" t="s">
        <v>3762</v>
      </c>
      <c r="F483" s="513"/>
      <c r="G483" s="512"/>
      <c r="H483" s="513"/>
      <c r="I483" s="513"/>
      <c r="J483" s="512" t="str">
        <f t="shared" si="8"/>
        <v/>
      </c>
      <c r="K483" s="523"/>
      <c r="L483" s="524"/>
      <c r="M483" s="525"/>
      <c r="N483" s="513"/>
      <c r="O483" s="513"/>
      <c r="P483" s="513"/>
      <c r="Q483" s="512" t="s">
        <v>2010</v>
      </c>
    </row>
    <row r="484" spans="4:17" x14ac:dyDescent="0.2">
      <c r="D484" s="513" t="s">
        <v>3770</v>
      </c>
      <c r="E484" s="512" t="s">
        <v>3762</v>
      </c>
      <c r="F484" s="513"/>
      <c r="G484" s="512"/>
      <c r="H484" s="513"/>
      <c r="I484" s="513"/>
      <c r="J484" s="512" t="str">
        <f t="shared" si="8"/>
        <v/>
      </c>
      <c r="K484" s="523"/>
      <c r="L484" s="524"/>
      <c r="M484" s="525"/>
      <c r="N484" s="513"/>
      <c r="O484" s="513"/>
      <c r="P484" s="513"/>
      <c r="Q484" s="512" t="s">
        <v>2011</v>
      </c>
    </row>
    <row r="485" spans="4:17" x14ac:dyDescent="0.2">
      <c r="D485" s="513" t="s">
        <v>3771</v>
      </c>
      <c r="E485" s="512" t="s">
        <v>3762</v>
      </c>
      <c r="F485" s="513"/>
      <c r="G485" s="512"/>
      <c r="H485" s="513"/>
      <c r="I485" s="513"/>
      <c r="J485" s="512" t="str">
        <f t="shared" si="8"/>
        <v/>
      </c>
      <c r="K485" s="523"/>
      <c r="L485" s="524"/>
      <c r="M485" s="525"/>
      <c r="N485" s="513"/>
      <c r="O485" s="513"/>
      <c r="P485" s="513"/>
      <c r="Q485" s="512" t="s">
        <v>2012</v>
      </c>
    </row>
    <row r="486" spans="4:17" x14ac:dyDescent="0.2">
      <c r="D486" s="513" t="s">
        <v>3772</v>
      </c>
      <c r="E486" s="512" t="s">
        <v>3773</v>
      </c>
      <c r="F486" s="513"/>
      <c r="G486" s="512"/>
      <c r="H486" s="513"/>
      <c r="I486" s="513"/>
      <c r="J486" s="512" t="str">
        <f t="shared" si="8"/>
        <v/>
      </c>
      <c r="K486" s="523"/>
      <c r="L486" s="524"/>
      <c r="M486" s="525"/>
      <c r="N486" s="513"/>
      <c r="O486" s="513"/>
      <c r="P486" s="513"/>
      <c r="Q486" s="512" t="s">
        <v>2013</v>
      </c>
    </row>
    <row r="487" spans="4:17" x14ac:dyDescent="0.2">
      <c r="D487" s="513" t="s">
        <v>3774</v>
      </c>
      <c r="E487" s="512" t="s">
        <v>3773</v>
      </c>
      <c r="F487" s="513"/>
      <c r="G487" s="512"/>
      <c r="H487" s="513"/>
      <c r="I487" s="513"/>
      <c r="J487" s="512" t="str">
        <f t="shared" si="8"/>
        <v/>
      </c>
      <c r="K487" s="523"/>
      <c r="L487" s="524"/>
      <c r="M487" s="525"/>
      <c r="N487" s="513"/>
      <c r="O487" s="513"/>
      <c r="P487" s="513"/>
      <c r="Q487" s="512" t="s">
        <v>2014</v>
      </c>
    </row>
    <row r="488" spans="4:17" x14ac:dyDescent="0.2">
      <c r="D488" s="513" t="s">
        <v>3775</v>
      </c>
      <c r="E488" s="512" t="s">
        <v>3773</v>
      </c>
      <c r="F488" s="513"/>
      <c r="G488" s="512"/>
      <c r="H488" s="513"/>
      <c r="I488" s="513"/>
      <c r="J488" s="512" t="str">
        <f t="shared" si="8"/>
        <v/>
      </c>
      <c r="K488" s="523"/>
      <c r="L488" s="524"/>
      <c r="M488" s="525"/>
      <c r="N488" s="513"/>
      <c r="O488" s="513"/>
      <c r="P488" s="513"/>
      <c r="Q488" s="512" t="s">
        <v>2015</v>
      </c>
    </row>
    <row r="489" spans="4:17" x14ac:dyDescent="0.2">
      <c r="D489" s="513" t="s">
        <v>3776</v>
      </c>
      <c r="E489" s="512" t="s">
        <v>3773</v>
      </c>
      <c r="F489" s="513"/>
      <c r="G489" s="512"/>
      <c r="H489" s="513"/>
      <c r="I489" s="513"/>
      <c r="J489" s="512" t="str">
        <f t="shared" si="8"/>
        <v/>
      </c>
      <c r="K489" s="523"/>
      <c r="L489" s="524"/>
      <c r="M489" s="525"/>
      <c r="N489" s="513"/>
      <c r="O489" s="513"/>
      <c r="P489" s="513"/>
      <c r="Q489" s="512" t="s">
        <v>2016</v>
      </c>
    </row>
    <row r="490" spans="4:17" x14ac:dyDescent="0.2">
      <c r="D490" s="513" t="s">
        <v>3777</v>
      </c>
      <c r="E490" s="512" t="s">
        <v>3773</v>
      </c>
      <c r="F490" s="513"/>
      <c r="G490" s="512"/>
      <c r="H490" s="513"/>
      <c r="I490" s="513"/>
      <c r="J490" s="512" t="str">
        <f t="shared" si="8"/>
        <v/>
      </c>
      <c r="K490" s="523"/>
      <c r="L490" s="524"/>
      <c r="M490" s="525"/>
      <c r="N490" s="513"/>
      <c r="O490" s="513"/>
      <c r="P490" s="513"/>
      <c r="Q490" s="512" t="s">
        <v>2017</v>
      </c>
    </row>
    <row r="491" spans="4:17" x14ac:dyDescent="0.2">
      <c r="D491" s="513" t="s">
        <v>3778</v>
      </c>
      <c r="E491" s="512" t="s">
        <v>3773</v>
      </c>
      <c r="F491" s="513"/>
      <c r="G491" s="512"/>
      <c r="H491" s="513"/>
      <c r="I491" s="513"/>
      <c r="J491" s="512" t="str">
        <f t="shared" si="8"/>
        <v/>
      </c>
      <c r="K491" s="523"/>
      <c r="L491" s="524"/>
      <c r="M491" s="525"/>
      <c r="N491" s="513"/>
      <c r="O491" s="513"/>
      <c r="P491" s="513"/>
      <c r="Q491" s="512" t="s">
        <v>2018</v>
      </c>
    </row>
    <row r="492" spans="4:17" x14ac:dyDescent="0.2">
      <c r="D492" s="513" t="s">
        <v>3779</v>
      </c>
      <c r="E492" s="512" t="s">
        <v>3773</v>
      </c>
      <c r="F492" s="513"/>
      <c r="G492" s="512"/>
      <c r="H492" s="513"/>
      <c r="I492" s="513"/>
      <c r="J492" s="512" t="str">
        <f t="shared" si="8"/>
        <v/>
      </c>
      <c r="K492" s="523"/>
      <c r="L492" s="524"/>
      <c r="M492" s="525"/>
      <c r="N492" s="513"/>
      <c r="O492" s="513"/>
      <c r="P492" s="513"/>
      <c r="Q492" s="512" t="s">
        <v>2019</v>
      </c>
    </row>
    <row r="493" spans="4:17" x14ac:dyDescent="0.2">
      <c r="D493" s="513" t="s">
        <v>3780</v>
      </c>
      <c r="E493" s="512" t="s">
        <v>3773</v>
      </c>
      <c r="F493" s="513"/>
      <c r="G493" s="512"/>
      <c r="H493" s="513"/>
      <c r="I493" s="513"/>
      <c r="J493" s="512" t="str">
        <f t="shared" si="8"/>
        <v/>
      </c>
      <c r="K493" s="523"/>
      <c r="L493" s="524"/>
      <c r="M493" s="525"/>
      <c r="N493" s="513"/>
      <c r="O493" s="513"/>
      <c r="P493" s="513"/>
      <c r="Q493" s="512" t="s">
        <v>2020</v>
      </c>
    </row>
    <row r="494" spans="4:17" x14ac:dyDescent="0.2">
      <c r="D494" s="513" t="s">
        <v>3781</v>
      </c>
      <c r="E494" s="512" t="s">
        <v>3773</v>
      </c>
      <c r="F494" s="513"/>
      <c r="G494" s="512"/>
      <c r="H494" s="513"/>
      <c r="I494" s="513"/>
      <c r="J494" s="512" t="str">
        <f t="shared" si="8"/>
        <v/>
      </c>
      <c r="K494" s="523"/>
      <c r="L494" s="524"/>
      <c r="M494" s="525"/>
      <c r="N494" s="513"/>
      <c r="O494" s="513"/>
      <c r="P494" s="513"/>
      <c r="Q494" s="512" t="s">
        <v>2021</v>
      </c>
    </row>
    <row r="495" spans="4:17" x14ac:dyDescent="0.2">
      <c r="D495" s="513" t="s">
        <v>3782</v>
      </c>
      <c r="E495" s="512" t="s">
        <v>3773</v>
      </c>
      <c r="F495" s="513"/>
      <c r="G495" s="512"/>
      <c r="H495" s="513"/>
      <c r="I495" s="513"/>
      <c r="J495" s="512" t="str">
        <f t="shared" si="8"/>
        <v/>
      </c>
      <c r="K495" s="523"/>
      <c r="L495" s="524"/>
      <c r="M495" s="525"/>
      <c r="N495" s="513"/>
      <c r="O495" s="513"/>
      <c r="P495" s="513"/>
      <c r="Q495" s="512" t="s">
        <v>2022</v>
      </c>
    </row>
    <row r="496" spans="4:17" x14ac:dyDescent="0.2">
      <c r="D496" s="513" t="s">
        <v>3783</v>
      </c>
      <c r="E496" s="512" t="s">
        <v>3784</v>
      </c>
      <c r="F496" s="513"/>
      <c r="G496" s="512"/>
      <c r="H496" s="513"/>
      <c r="I496" s="513"/>
      <c r="J496" s="512" t="str">
        <f t="shared" si="8"/>
        <v/>
      </c>
      <c r="K496" s="523"/>
      <c r="L496" s="524"/>
      <c r="M496" s="525"/>
      <c r="N496" s="513"/>
      <c r="O496" s="513"/>
      <c r="P496" s="513"/>
      <c r="Q496" s="512" t="s">
        <v>2023</v>
      </c>
    </row>
    <row r="497" spans="4:17" x14ac:dyDescent="0.2">
      <c r="D497" s="513" t="s">
        <v>3785</v>
      </c>
      <c r="E497" s="512" t="s">
        <v>3784</v>
      </c>
      <c r="F497" s="513"/>
      <c r="G497" s="512"/>
      <c r="H497" s="513"/>
      <c r="I497" s="513"/>
      <c r="J497" s="512" t="str">
        <f t="shared" si="8"/>
        <v/>
      </c>
      <c r="K497" s="523"/>
      <c r="L497" s="524"/>
      <c r="M497" s="525"/>
      <c r="N497" s="513"/>
      <c r="O497" s="513"/>
      <c r="P497" s="513"/>
      <c r="Q497" s="512" t="s">
        <v>2024</v>
      </c>
    </row>
    <row r="498" spans="4:17" x14ac:dyDescent="0.2">
      <c r="D498" s="513" t="s">
        <v>3786</v>
      </c>
      <c r="E498" s="512" t="s">
        <v>3784</v>
      </c>
      <c r="F498" s="513"/>
      <c r="G498" s="512"/>
      <c r="H498" s="513"/>
      <c r="I498" s="513"/>
      <c r="J498" s="512" t="str">
        <f t="shared" si="8"/>
        <v/>
      </c>
      <c r="K498" s="523"/>
      <c r="L498" s="524"/>
      <c r="M498" s="525"/>
      <c r="N498" s="513"/>
      <c r="O498" s="513"/>
      <c r="P498" s="513"/>
      <c r="Q498" s="512" t="s">
        <v>2025</v>
      </c>
    </row>
    <row r="499" spans="4:17" x14ac:dyDescent="0.2">
      <c r="D499" s="513" t="s">
        <v>3787</v>
      </c>
      <c r="E499" s="512" t="s">
        <v>3784</v>
      </c>
      <c r="F499" s="513"/>
      <c r="G499" s="512"/>
      <c r="H499" s="513"/>
      <c r="I499" s="513"/>
      <c r="J499" s="512" t="str">
        <f t="shared" si="8"/>
        <v/>
      </c>
      <c r="K499" s="523"/>
      <c r="L499" s="524"/>
      <c r="M499" s="525"/>
      <c r="N499" s="513"/>
      <c r="O499" s="513"/>
      <c r="P499" s="513"/>
      <c r="Q499" s="512" t="s">
        <v>2026</v>
      </c>
    </row>
    <row r="500" spans="4:17" x14ac:dyDescent="0.2">
      <c r="D500" s="513" t="s">
        <v>3788</v>
      </c>
      <c r="E500" s="512" t="s">
        <v>3784</v>
      </c>
      <c r="F500" s="513"/>
      <c r="G500" s="512"/>
      <c r="H500" s="513"/>
      <c r="I500" s="513"/>
      <c r="J500" s="512" t="str">
        <f t="shared" si="8"/>
        <v/>
      </c>
      <c r="K500" s="523"/>
      <c r="L500" s="524"/>
      <c r="M500" s="525"/>
      <c r="N500" s="513"/>
      <c r="O500" s="513"/>
      <c r="P500" s="513"/>
      <c r="Q500" s="512" t="s">
        <v>2027</v>
      </c>
    </row>
    <row r="501" spans="4:17" x14ac:dyDescent="0.2">
      <c r="D501" s="513" t="s">
        <v>3789</v>
      </c>
      <c r="E501" s="512" t="s">
        <v>3784</v>
      </c>
      <c r="F501" s="513"/>
      <c r="G501" s="512"/>
      <c r="H501" s="513"/>
      <c r="I501" s="513"/>
      <c r="J501" s="512" t="str">
        <f t="shared" si="8"/>
        <v/>
      </c>
      <c r="K501" s="523"/>
      <c r="L501" s="524"/>
      <c r="M501" s="525"/>
      <c r="N501" s="513"/>
      <c r="O501" s="513"/>
      <c r="P501" s="513"/>
      <c r="Q501" s="512" t="s">
        <v>2028</v>
      </c>
    </row>
    <row r="502" spans="4:17" x14ac:dyDescent="0.2">
      <c r="D502" s="513" t="s">
        <v>3790</v>
      </c>
      <c r="E502" s="512" t="s">
        <v>3784</v>
      </c>
      <c r="F502" s="513"/>
      <c r="G502" s="512"/>
      <c r="H502" s="513"/>
      <c r="I502" s="513"/>
      <c r="J502" s="512" t="str">
        <f t="shared" si="8"/>
        <v/>
      </c>
      <c r="K502" s="523"/>
      <c r="L502" s="524"/>
      <c r="M502" s="525"/>
      <c r="N502" s="513"/>
      <c r="O502" s="513"/>
      <c r="P502" s="513"/>
      <c r="Q502" s="512" t="s">
        <v>2029</v>
      </c>
    </row>
    <row r="503" spans="4:17" x14ac:dyDescent="0.2">
      <c r="D503" s="513" t="s">
        <v>3791</v>
      </c>
      <c r="E503" s="512" t="s">
        <v>3784</v>
      </c>
      <c r="F503" s="513"/>
      <c r="G503" s="512"/>
      <c r="H503" s="513"/>
      <c r="I503" s="513"/>
      <c r="J503" s="512" t="str">
        <f t="shared" si="8"/>
        <v/>
      </c>
      <c r="K503" s="523"/>
      <c r="L503" s="524"/>
      <c r="M503" s="525"/>
      <c r="N503" s="513"/>
      <c r="O503" s="513"/>
      <c r="P503" s="513"/>
      <c r="Q503" s="512" t="s">
        <v>2030</v>
      </c>
    </row>
    <row r="504" spans="4:17" x14ac:dyDescent="0.2">
      <c r="D504" s="513" t="s">
        <v>3792</v>
      </c>
      <c r="E504" s="512" t="s">
        <v>3784</v>
      </c>
      <c r="F504" s="513"/>
      <c r="G504" s="512"/>
      <c r="H504" s="513"/>
      <c r="I504" s="513"/>
      <c r="J504" s="512" t="str">
        <f t="shared" si="8"/>
        <v/>
      </c>
      <c r="K504" s="523"/>
      <c r="L504" s="524"/>
      <c r="M504" s="525"/>
      <c r="N504" s="513"/>
      <c r="O504" s="513"/>
      <c r="P504" s="513"/>
      <c r="Q504" s="512" t="s">
        <v>2031</v>
      </c>
    </row>
    <row r="505" spans="4:17" x14ac:dyDescent="0.2">
      <c r="D505" s="513" t="s">
        <v>3793</v>
      </c>
      <c r="E505" s="512" t="s">
        <v>3784</v>
      </c>
      <c r="F505" s="513"/>
      <c r="G505" s="512"/>
      <c r="H505" s="513"/>
      <c r="I505" s="513"/>
      <c r="J505" s="512" t="str">
        <f t="shared" si="8"/>
        <v/>
      </c>
      <c r="K505" s="523"/>
      <c r="L505" s="524"/>
      <c r="M505" s="525"/>
      <c r="N505" s="513"/>
      <c r="O505" s="513"/>
      <c r="P505" s="513"/>
      <c r="Q505" s="512" t="s">
        <v>2032</v>
      </c>
    </row>
    <row r="506" spans="4:17" x14ac:dyDescent="0.2">
      <c r="D506" s="513" t="s">
        <v>3794</v>
      </c>
      <c r="E506" s="512" t="s">
        <v>3795</v>
      </c>
      <c r="F506" s="513"/>
      <c r="G506" s="512"/>
      <c r="H506" s="513"/>
      <c r="I506" s="513"/>
      <c r="J506" s="512" t="str">
        <f t="shared" si="8"/>
        <v/>
      </c>
      <c r="K506" s="523"/>
      <c r="L506" s="524"/>
      <c r="M506" s="525"/>
      <c r="N506" s="513"/>
      <c r="O506" s="513"/>
      <c r="P506" s="513"/>
      <c r="Q506" s="512" t="s">
        <v>2033</v>
      </c>
    </row>
    <row r="507" spans="4:17" x14ac:dyDescent="0.2">
      <c r="D507" s="513" t="s">
        <v>3796</v>
      </c>
      <c r="E507" s="512" t="s">
        <v>3795</v>
      </c>
      <c r="F507" s="513"/>
      <c r="G507" s="512"/>
      <c r="H507" s="513"/>
      <c r="I507" s="513"/>
      <c r="J507" s="512" t="str">
        <f t="shared" si="8"/>
        <v/>
      </c>
      <c r="K507" s="523"/>
      <c r="L507" s="524"/>
      <c r="M507" s="525"/>
      <c r="N507" s="513"/>
      <c r="O507" s="513"/>
      <c r="P507" s="513"/>
      <c r="Q507" s="512" t="s">
        <v>2034</v>
      </c>
    </row>
    <row r="508" spans="4:17" x14ac:dyDescent="0.2">
      <c r="D508" s="513" t="s">
        <v>3797</v>
      </c>
      <c r="E508" s="512" t="s">
        <v>3795</v>
      </c>
      <c r="F508" s="513"/>
      <c r="G508" s="512"/>
      <c r="H508" s="513"/>
      <c r="I508" s="513"/>
      <c r="J508" s="512" t="str">
        <f t="shared" ref="J508:J571" si="9">F508&amp;H508&amp;I508</f>
        <v/>
      </c>
      <c r="K508" s="523"/>
      <c r="L508" s="524"/>
      <c r="M508" s="525"/>
      <c r="N508" s="513"/>
      <c r="O508" s="513"/>
      <c r="P508" s="513"/>
      <c r="Q508" s="512" t="s">
        <v>2035</v>
      </c>
    </row>
    <row r="509" spans="4:17" x14ac:dyDescent="0.2">
      <c r="D509" s="513" t="s">
        <v>3798</v>
      </c>
      <c r="E509" s="512" t="s">
        <v>3795</v>
      </c>
      <c r="F509" s="513"/>
      <c r="G509" s="512"/>
      <c r="H509" s="513"/>
      <c r="I509" s="513"/>
      <c r="J509" s="512" t="str">
        <f t="shared" si="9"/>
        <v/>
      </c>
      <c r="K509" s="523"/>
      <c r="L509" s="524"/>
      <c r="M509" s="525"/>
      <c r="N509" s="513"/>
      <c r="O509" s="513"/>
      <c r="P509" s="513"/>
      <c r="Q509" s="512" t="s">
        <v>2036</v>
      </c>
    </row>
    <row r="510" spans="4:17" x14ac:dyDescent="0.2">
      <c r="D510" s="513" t="s">
        <v>3799</v>
      </c>
      <c r="E510" s="512" t="s">
        <v>3795</v>
      </c>
      <c r="F510" s="513"/>
      <c r="G510" s="512"/>
      <c r="H510" s="513"/>
      <c r="I510" s="513"/>
      <c r="J510" s="512" t="str">
        <f t="shared" si="9"/>
        <v/>
      </c>
      <c r="K510" s="523"/>
      <c r="L510" s="524"/>
      <c r="M510" s="525"/>
      <c r="N510" s="513"/>
      <c r="O510" s="513"/>
      <c r="P510" s="513"/>
      <c r="Q510" s="512" t="s">
        <v>2037</v>
      </c>
    </row>
    <row r="511" spans="4:17" x14ac:dyDescent="0.2">
      <c r="D511" s="513" t="s">
        <v>3800</v>
      </c>
      <c r="E511" s="512" t="s">
        <v>3795</v>
      </c>
      <c r="F511" s="513"/>
      <c r="G511" s="512"/>
      <c r="H511" s="513"/>
      <c r="I511" s="513"/>
      <c r="J511" s="512" t="str">
        <f t="shared" si="9"/>
        <v/>
      </c>
      <c r="K511" s="523"/>
      <c r="L511" s="524"/>
      <c r="M511" s="525"/>
      <c r="N511" s="513"/>
      <c r="O511" s="513"/>
      <c r="P511" s="513"/>
      <c r="Q511" s="512" t="s">
        <v>2038</v>
      </c>
    </row>
    <row r="512" spans="4:17" x14ac:dyDescent="0.2">
      <c r="D512" s="513" t="s">
        <v>3801</v>
      </c>
      <c r="E512" s="512" t="s">
        <v>3795</v>
      </c>
      <c r="F512" s="513"/>
      <c r="G512" s="512"/>
      <c r="H512" s="513"/>
      <c r="I512" s="513"/>
      <c r="J512" s="512" t="str">
        <f t="shared" si="9"/>
        <v/>
      </c>
      <c r="K512" s="523"/>
      <c r="L512" s="524"/>
      <c r="M512" s="525"/>
      <c r="N512" s="513"/>
      <c r="O512" s="513"/>
      <c r="P512" s="513"/>
      <c r="Q512" s="512" t="s">
        <v>2039</v>
      </c>
    </row>
    <row r="513" spans="4:17" x14ac:dyDescent="0.2">
      <c r="D513" s="513" t="s">
        <v>3802</v>
      </c>
      <c r="E513" s="512" t="s">
        <v>3795</v>
      </c>
      <c r="F513" s="513"/>
      <c r="G513" s="512"/>
      <c r="H513" s="513"/>
      <c r="I513" s="513"/>
      <c r="J513" s="512" t="str">
        <f t="shared" si="9"/>
        <v/>
      </c>
      <c r="K513" s="523"/>
      <c r="L513" s="524"/>
      <c r="M513" s="525"/>
      <c r="N513" s="513"/>
      <c r="O513" s="513"/>
      <c r="P513" s="513"/>
      <c r="Q513" s="512" t="s">
        <v>2040</v>
      </c>
    </row>
    <row r="514" spans="4:17" x14ac:dyDescent="0.2">
      <c r="D514" s="513" t="s">
        <v>3803</v>
      </c>
      <c r="E514" s="512" t="s">
        <v>3795</v>
      </c>
      <c r="F514" s="513"/>
      <c r="G514" s="512"/>
      <c r="H514" s="513"/>
      <c r="I514" s="513"/>
      <c r="J514" s="512" t="str">
        <f t="shared" si="9"/>
        <v/>
      </c>
      <c r="K514" s="523"/>
      <c r="L514" s="524"/>
      <c r="M514" s="525"/>
      <c r="N514" s="513"/>
      <c r="O514" s="513"/>
      <c r="P514" s="513"/>
      <c r="Q514" s="512" t="s">
        <v>2041</v>
      </c>
    </row>
    <row r="515" spans="4:17" x14ac:dyDescent="0.2">
      <c r="D515" s="513" t="s">
        <v>3804</v>
      </c>
      <c r="E515" s="512" t="s">
        <v>3795</v>
      </c>
      <c r="F515" s="513"/>
      <c r="G515" s="512"/>
      <c r="H515" s="513"/>
      <c r="I515" s="513"/>
      <c r="J515" s="512" t="str">
        <f t="shared" si="9"/>
        <v/>
      </c>
      <c r="K515" s="523"/>
      <c r="L515" s="524"/>
      <c r="M515" s="525"/>
      <c r="N515" s="513"/>
      <c r="O515" s="513"/>
      <c r="P515" s="513"/>
      <c r="Q515" s="512" t="s">
        <v>2042</v>
      </c>
    </row>
    <row r="516" spans="4:17" x14ac:dyDescent="0.2">
      <c r="D516" s="513" t="s">
        <v>3805</v>
      </c>
      <c r="E516" s="512" t="s">
        <v>3806</v>
      </c>
      <c r="F516" s="513"/>
      <c r="G516" s="512"/>
      <c r="H516" s="513"/>
      <c r="I516" s="513"/>
      <c r="J516" s="512" t="str">
        <f t="shared" si="9"/>
        <v/>
      </c>
      <c r="K516" s="523"/>
      <c r="L516" s="524"/>
      <c r="M516" s="525"/>
      <c r="N516" s="513"/>
      <c r="O516" s="513"/>
      <c r="P516" s="513"/>
      <c r="Q516" s="512" t="s">
        <v>2043</v>
      </c>
    </row>
    <row r="517" spans="4:17" x14ac:dyDescent="0.2">
      <c r="D517" s="513" t="s">
        <v>3807</v>
      </c>
      <c r="E517" s="512" t="s">
        <v>3806</v>
      </c>
      <c r="F517" s="513"/>
      <c r="G517" s="512"/>
      <c r="H517" s="513"/>
      <c r="I517" s="513"/>
      <c r="J517" s="512" t="str">
        <f t="shared" si="9"/>
        <v/>
      </c>
      <c r="K517" s="523"/>
      <c r="L517" s="524"/>
      <c r="M517" s="525"/>
      <c r="N517" s="513"/>
      <c r="O517" s="513"/>
      <c r="P517" s="513"/>
      <c r="Q517" s="512" t="s">
        <v>2044</v>
      </c>
    </row>
    <row r="518" spans="4:17" x14ac:dyDescent="0.2">
      <c r="D518" s="513" t="s">
        <v>3808</v>
      </c>
      <c r="E518" s="512" t="s">
        <v>3806</v>
      </c>
      <c r="F518" s="513"/>
      <c r="G518" s="512"/>
      <c r="H518" s="513"/>
      <c r="I518" s="513"/>
      <c r="J518" s="512" t="str">
        <f t="shared" si="9"/>
        <v/>
      </c>
      <c r="K518" s="523"/>
      <c r="L518" s="524"/>
      <c r="M518" s="525"/>
      <c r="N518" s="513"/>
      <c r="O518" s="513"/>
      <c r="P518" s="513"/>
      <c r="Q518" s="512" t="s">
        <v>2045</v>
      </c>
    </row>
    <row r="519" spans="4:17" x14ac:dyDescent="0.2">
      <c r="D519" s="513" t="s">
        <v>3809</v>
      </c>
      <c r="E519" s="512" t="s">
        <v>3806</v>
      </c>
      <c r="F519" s="513"/>
      <c r="G519" s="512"/>
      <c r="H519" s="513"/>
      <c r="I519" s="513"/>
      <c r="J519" s="512" t="str">
        <f t="shared" si="9"/>
        <v/>
      </c>
      <c r="K519" s="523"/>
      <c r="L519" s="524"/>
      <c r="M519" s="525"/>
      <c r="N519" s="513"/>
      <c r="O519" s="513"/>
      <c r="P519" s="513"/>
      <c r="Q519" s="512" t="s">
        <v>2046</v>
      </c>
    </row>
    <row r="520" spans="4:17" x14ac:dyDescent="0.2">
      <c r="D520" s="513" t="s">
        <v>3810</v>
      </c>
      <c r="E520" s="512" t="s">
        <v>3806</v>
      </c>
      <c r="F520" s="513"/>
      <c r="G520" s="512"/>
      <c r="H520" s="513"/>
      <c r="I520" s="513"/>
      <c r="J520" s="512" t="str">
        <f t="shared" si="9"/>
        <v/>
      </c>
      <c r="K520" s="523"/>
      <c r="L520" s="524"/>
      <c r="M520" s="525"/>
      <c r="N520" s="513"/>
      <c r="O520" s="513"/>
      <c r="P520" s="513"/>
      <c r="Q520" s="512" t="s">
        <v>2047</v>
      </c>
    </row>
    <row r="521" spans="4:17" x14ac:dyDescent="0.2">
      <c r="D521" s="513" t="s">
        <v>3811</v>
      </c>
      <c r="E521" s="512" t="s">
        <v>3806</v>
      </c>
      <c r="F521" s="513"/>
      <c r="G521" s="512"/>
      <c r="H521" s="513"/>
      <c r="I521" s="513"/>
      <c r="J521" s="512" t="str">
        <f t="shared" si="9"/>
        <v/>
      </c>
      <c r="K521" s="523"/>
      <c r="L521" s="524"/>
      <c r="M521" s="525"/>
      <c r="N521" s="513"/>
      <c r="O521" s="513"/>
      <c r="P521" s="513"/>
      <c r="Q521" s="512" t="s">
        <v>2048</v>
      </c>
    </row>
    <row r="522" spans="4:17" x14ac:dyDescent="0.2">
      <c r="D522" s="513" t="s">
        <v>3812</v>
      </c>
      <c r="E522" s="512" t="s">
        <v>3806</v>
      </c>
      <c r="F522" s="513"/>
      <c r="G522" s="512"/>
      <c r="H522" s="513"/>
      <c r="I522" s="513"/>
      <c r="J522" s="512" t="str">
        <f t="shared" si="9"/>
        <v/>
      </c>
      <c r="K522" s="523"/>
      <c r="L522" s="524"/>
      <c r="M522" s="525"/>
      <c r="N522" s="513"/>
      <c r="O522" s="513"/>
      <c r="P522" s="513"/>
      <c r="Q522" s="512" t="s">
        <v>2049</v>
      </c>
    </row>
    <row r="523" spans="4:17" x14ac:dyDescent="0.2">
      <c r="D523" s="513" t="s">
        <v>3813</v>
      </c>
      <c r="E523" s="512" t="s">
        <v>3806</v>
      </c>
      <c r="F523" s="513"/>
      <c r="G523" s="512"/>
      <c r="H523" s="513"/>
      <c r="I523" s="513"/>
      <c r="J523" s="512" t="str">
        <f t="shared" si="9"/>
        <v/>
      </c>
      <c r="K523" s="523"/>
      <c r="L523" s="524"/>
      <c r="M523" s="525"/>
      <c r="N523" s="513"/>
      <c r="O523" s="513"/>
      <c r="P523" s="513"/>
      <c r="Q523" s="512" t="s">
        <v>2050</v>
      </c>
    </row>
    <row r="524" spans="4:17" x14ac:dyDescent="0.2">
      <c r="D524" s="513" t="s">
        <v>3814</v>
      </c>
      <c r="E524" s="512" t="s">
        <v>3806</v>
      </c>
      <c r="F524" s="513"/>
      <c r="G524" s="512"/>
      <c r="H524" s="513"/>
      <c r="I524" s="513"/>
      <c r="J524" s="512" t="str">
        <f t="shared" si="9"/>
        <v/>
      </c>
      <c r="K524" s="523"/>
      <c r="L524" s="524"/>
      <c r="M524" s="525"/>
      <c r="N524" s="513"/>
      <c r="O524" s="513"/>
      <c r="P524" s="513"/>
      <c r="Q524" s="512" t="s">
        <v>2051</v>
      </c>
    </row>
    <row r="525" spans="4:17" x14ac:dyDescent="0.2">
      <c r="D525" s="513" t="s">
        <v>3815</v>
      </c>
      <c r="E525" s="512" t="s">
        <v>3806</v>
      </c>
      <c r="F525" s="513"/>
      <c r="G525" s="512"/>
      <c r="H525" s="513"/>
      <c r="I525" s="513"/>
      <c r="J525" s="512" t="str">
        <f t="shared" si="9"/>
        <v/>
      </c>
      <c r="K525" s="523"/>
      <c r="L525" s="524"/>
      <c r="M525" s="525"/>
      <c r="N525" s="513"/>
      <c r="O525" s="513"/>
      <c r="P525" s="513"/>
      <c r="Q525" s="512" t="s">
        <v>2052</v>
      </c>
    </row>
    <row r="526" spans="4:17" x14ac:dyDescent="0.2">
      <c r="D526" s="513" t="s">
        <v>3816</v>
      </c>
      <c r="E526" s="512" t="s">
        <v>3817</v>
      </c>
      <c r="F526" s="513"/>
      <c r="G526" s="512"/>
      <c r="H526" s="513"/>
      <c r="I526" s="513"/>
      <c r="J526" s="512" t="str">
        <f t="shared" si="9"/>
        <v/>
      </c>
      <c r="K526" s="523"/>
      <c r="L526" s="524"/>
      <c r="M526" s="525"/>
      <c r="N526" s="513"/>
      <c r="O526" s="513"/>
      <c r="P526" s="513"/>
      <c r="Q526" s="512" t="s">
        <v>2053</v>
      </c>
    </row>
    <row r="527" spans="4:17" x14ac:dyDescent="0.2">
      <c r="D527" s="513" t="s">
        <v>3818</v>
      </c>
      <c r="E527" s="512" t="s">
        <v>3817</v>
      </c>
      <c r="F527" s="513"/>
      <c r="G527" s="512"/>
      <c r="H527" s="513"/>
      <c r="I527" s="513"/>
      <c r="J527" s="512" t="str">
        <f t="shared" si="9"/>
        <v/>
      </c>
      <c r="K527" s="523"/>
      <c r="L527" s="524"/>
      <c r="M527" s="525"/>
      <c r="N527" s="513"/>
      <c r="O527" s="513"/>
      <c r="P527" s="513"/>
      <c r="Q527" s="512" t="s">
        <v>2054</v>
      </c>
    </row>
    <row r="528" spans="4:17" x14ac:dyDescent="0.2">
      <c r="D528" s="513" t="s">
        <v>3819</v>
      </c>
      <c r="E528" s="512" t="s">
        <v>3817</v>
      </c>
      <c r="F528" s="513"/>
      <c r="G528" s="512"/>
      <c r="H528" s="513"/>
      <c r="I528" s="513"/>
      <c r="J528" s="512" t="str">
        <f t="shared" si="9"/>
        <v/>
      </c>
      <c r="K528" s="523"/>
      <c r="L528" s="524"/>
      <c r="M528" s="525"/>
      <c r="N528" s="513"/>
      <c r="O528" s="513"/>
      <c r="P528" s="513"/>
      <c r="Q528" s="512" t="s">
        <v>2055</v>
      </c>
    </row>
    <row r="529" spans="4:17" x14ac:dyDescent="0.2">
      <c r="D529" s="513" t="s">
        <v>3820</v>
      </c>
      <c r="E529" s="512" t="s">
        <v>3817</v>
      </c>
      <c r="F529" s="513"/>
      <c r="G529" s="512"/>
      <c r="H529" s="513"/>
      <c r="I529" s="513"/>
      <c r="J529" s="512" t="str">
        <f t="shared" si="9"/>
        <v/>
      </c>
      <c r="K529" s="523"/>
      <c r="L529" s="524"/>
      <c r="M529" s="525"/>
      <c r="N529" s="513"/>
      <c r="O529" s="513"/>
      <c r="P529" s="513"/>
      <c r="Q529" s="512" t="s">
        <v>2056</v>
      </c>
    </row>
    <row r="530" spans="4:17" x14ac:dyDescent="0.2">
      <c r="D530" s="513" t="s">
        <v>3821</v>
      </c>
      <c r="E530" s="512" t="s">
        <v>3817</v>
      </c>
      <c r="F530" s="513"/>
      <c r="G530" s="512"/>
      <c r="H530" s="513"/>
      <c r="I530" s="513"/>
      <c r="J530" s="512" t="str">
        <f t="shared" si="9"/>
        <v/>
      </c>
      <c r="K530" s="523"/>
      <c r="L530" s="524"/>
      <c r="M530" s="525"/>
      <c r="N530" s="513"/>
      <c r="O530" s="513"/>
      <c r="P530" s="513"/>
      <c r="Q530" s="512" t="s">
        <v>2057</v>
      </c>
    </row>
    <row r="531" spans="4:17" x14ac:dyDescent="0.2">
      <c r="D531" s="513" t="s">
        <v>3822</v>
      </c>
      <c r="E531" s="512" t="s">
        <v>3817</v>
      </c>
      <c r="F531" s="513"/>
      <c r="G531" s="512"/>
      <c r="H531" s="513"/>
      <c r="I531" s="513"/>
      <c r="J531" s="512" t="str">
        <f t="shared" si="9"/>
        <v/>
      </c>
      <c r="K531" s="523"/>
      <c r="L531" s="524"/>
      <c r="M531" s="525"/>
      <c r="N531" s="513"/>
      <c r="O531" s="513"/>
      <c r="P531" s="513"/>
      <c r="Q531" s="512" t="s">
        <v>2058</v>
      </c>
    </row>
    <row r="532" spans="4:17" x14ac:dyDescent="0.2">
      <c r="D532" s="513" t="s">
        <v>3823</v>
      </c>
      <c r="E532" s="512" t="s">
        <v>3817</v>
      </c>
      <c r="F532" s="513"/>
      <c r="G532" s="512"/>
      <c r="H532" s="513"/>
      <c r="I532" s="513"/>
      <c r="J532" s="512" t="str">
        <f t="shared" si="9"/>
        <v/>
      </c>
      <c r="K532" s="523"/>
      <c r="L532" s="524"/>
      <c r="M532" s="525"/>
      <c r="N532" s="513"/>
      <c r="O532" s="513"/>
      <c r="P532" s="513"/>
      <c r="Q532" s="512" t="s">
        <v>2059</v>
      </c>
    </row>
    <row r="533" spans="4:17" x14ac:dyDescent="0.2">
      <c r="D533" s="513" t="s">
        <v>3824</v>
      </c>
      <c r="E533" s="512" t="s">
        <v>3817</v>
      </c>
      <c r="F533" s="513"/>
      <c r="G533" s="512"/>
      <c r="H533" s="513"/>
      <c r="I533" s="513"/>
      <c r="J533" s="512" t="str">
        <f t="shared" si="9"/>
        <v/>
      </c>
      <c r="K533" s="523"/>
      <c r="L533" s="524"/>
      <c r="M533" s="525"/>
      <c r="N533" s="513"/>
      <c r="O533" s="513"/>
      <c r="P533" s="513"/>
      <c r="Q533" s="512" t="s">
        <v>2060</v>
      </c>
    </row>
    <row r="534" spans="4:17" x14ac:dyDescent="0.2">
      <c r="D534" s="513" t="s">
        <v>3825</v>
      </c>
      <c r="E534" s="512" t="s">
        <v>3817</v>
      </c>
      <c r="F534" s="513"/>
      <c r="G534" s="512"/>
      <c r="H534" s="513"/>
      <c r="I534" s="513"/>
      <c r="J534" s="512" t="str">
        <f t="shared" si="9"/>
        <v/>
      </c>
      <c r="K534" s="523"/>
      <c r="L534" s="524"/>
      <c r="M534" s="525"/>
      <c r="N534" s="513"/>
      <c r="O534" s="513"/>
      <c r="P534" s="513"/>
      <c r="Q534" s="512" t="s">
        <v>2061</v>
      </c>
    </row>
    <row r="535" spans="4:17" x14ac:dyDescent="0.2">
      <c r="D535" s="513" t="s">
        <v>3826</v>
      </c>
      <c r="E535" s="512" t="s">
        <v>3817</v>
      </c>
      <c r="F535" s="513"/>
      <c r="G535" s="512"/>
      <c r="H535" s="513"/>
      <c r="I535" s="513"/>
      <c r="J535" s="512" t="str">
        <f t="shared" si="9"/>
        <v/>
      </c>
      <c r="K535" s="523"/>
      <c r="L535" s="524"/>
      <c r="M535" s="525"/>
      <c r="N535" s="513"/>
      <c r="O535" s="513"/>
      <c r="P535" s="513"/>
      <c r="Q535" s="512" t="s">
        <v>2062</v>
      </c>
    </row>
    <row r="536" spans="4:17" x14ac:dyDescent="0.2">
      <c r="D536" s="513" t="s">
        <v>3827</v>
      </c>
      <c r="E536" s="512" t="s">
        <v>3828</v>
      </c>
      <c r="F536" s="513"/>
      <c r="G536" s="512"/>
      <c r="H536" s="513"/>
      <c r="I536" s="513"/>
      <c r="J536" s="512" t="str">
        <f t="shared" si="9"/>
        <v/>
      </c>
      <c r="K536" s="523"/>
      <c r="L536" s="524"/>
      <c r="M536" s="525"/>
      <c r="N536" s="513"/>
      <c r="O536" s="513"/>
      <c r="P536" s="513"/>
      <c r="Q536" s="512" t="s">
        <v>2063</v>
      </c>
    </row>
    <row r="537" spans="4:17" x14ac:dyDescent="0.2">
      <c r="D537" s="513" t="s">
        <v>3829</v>
      </c>
      <c r="E537" s="512" t="s">
        <v>3828</v>
      </c>
      <c r="F537" s="513"/>
      <c r="G537" s="512"/>
      <c r="H537" s="513"/>
      <c r="I537" s="513"/>
      <c r="J537" s="512" t="str">
        <f t="shared" si="9"/>
        <v/>
      </c>
      <c r="K537" s="523"/>
      <c r="L537" s="524"/>
      <c r="M537" s="525"/>
      <c r="N537" s="513"/>
      <c r="O537" s="513"/>
      <c r="P537" s="513"/>
      <c r="Q537" s="512" t="s">
        <v>2064</v>
      </c>
    </row>
    <row r="538" spans="4:17" x14ac:dyDescent="0.2">
      <c r="D538" s="513" t="s">
        <v>3830</v>
      </c>
      <c r="E538" s="512" t="s">
        <v>3828</v>
      </c>
      <c r="F538" s="513"/>
      <c r="G538" s="512"/>
      <c r="H538" s="513"/>
      <c r="I538" s="513"/>
      <c r="J538" s="512" t="str">
        <f t="shared" si="9"/>
        <v/>
      </c>
      <c r="K538" s="523"/>
      <c r="L538" s="524"/>
      <c r="M538" s="525"/>
      <c r="N538" s="513"/>
      <c r="O538" s="513"/>
      <c r="P538" s="513"/>
      <c r="Q538" s="512" t="s">
        <v>2065</v>
      </c>
    </row>
    <row r="539" spans="4:17" x14ac:dyDescent="0.2">
      <c r="D539" s="513" t="s">
        <v>3831</v>
      </c>
      <c r="E539" s="512" t="s">
        <v>3828</v>
      </c>
      <c r="F539" s="513"/>
      <c r="G539" s="512"/>
      <c r="H539" s="513"/>
      <c r="I539" s="513"/>
      <c r="J539" s="512" t="str">
        <f t="shared" si="9"/>
        <v/>
      </c>
      <c r="K539" s="523"/>
      <c r="L539" s="524"/>
      <c r="M539" s="525"/>
      <c r="N539" s="513"/>
      <c r="O539" s="513"/>
      <c r="P539" s="513"/>
      <c r="Q539" s="512" t="s">
        <v>2066</v>
      </c>
    </row>
    <row r="540" spans="4:17" x14ac:dyDescent="0.2">
      <c r="D540" s="513" t="s">
        <v>3832</v>
      </c>
      <c r="E540" s="512" t="s">
        <v>3828</v>
      </c>
      <c r="F540" s="513"/>
      <c r="G540" s="512"/>
      <c r="H540" s="513"/>
      <c r="I540" s="513"/>
      <c r="J540" s="512" t="str">
        <f t="shared" si="9"/>
        <v/>
      </c>
      <c r="K540" s="523"/>
      <c r="L540" s="524"/>
      <c r="M540" s="525"/>
      <c r="N540" s="513"/>
      <c r="O540" s="513"/>
      <c r="P540" s="513"/>
      <c r="Q540" s="512" t="s">
        <v>2067</v>
      </c>
    </row>
    <row r="541" spans="4:17" x14ac:dyDescent="0.2">
      <c r="D541" s="513" t="s">
        <v>3833</v>
      </c>
      <c r="E541" s="512" t="s">
        <v>3828</v>
      </c>
      <c r="F541" s="513"/>
      <c r="G541" s="512"/>
      <c r="H541" s="513"/>
      <c r="I541" s="513"/>
      <c r="J541" s="512" t="str">
        <f t="shared" si="9"/>
        <v/>
      </c>
      <c r="K541" s="523"/>
      <c r="L541" s="524"/>
      <c r="M541" s="525"/>
      <c r="N541" s="513"/>
      <c r="O541" s="513"/>
      <c r="P541" s="513"/>
      <c r="Q541" s="512" t="s">
        <v>2068</v>
      </c>
    </row>
    <row r="542" spans="4:17" x14ac:dyDescent="0.2">
      <c r="D542" s="513" t="s">
        <v>3834</v>
      </c>
      <c r="E542" s="512" t="s">
        <v>3828</v>
      </c>
      <c r="F542" s="513"/>
      <c r="G542" s="512"/>
      <c r="H542" s="513"/>
      <c r="I542" s="513"/>
      <c r="J542" s="512" t="str">
        <f t="shared" si="9"/>
        <v/>
      </c>
      <c r="K542" s="523"/>
      <c r="L542" s="524"/>
      <c r="M542" s="525"/>
      <c r="N542" s="513"/>
      <c r="O542" s="513"/>
      <c r="P542" s="513"/>
      <c r="Q542" s="512" t="s">
        <v>2069</v>
      </c>
    </row>
    <row r="543" spans="4:17" x14ac:dyDescent="0.2">
      <c r="D543" s="513" t="s">
        <v>3835</v>
      </c>
      <c r="E543" s="512" t="s">
        <v>3828</v>
      </c>
      <c r="F543" s="513"/>
      <c r="G543" s="512"/>
      <c r="H543" s="513"/>
      <c r="I543" s="513"/>
      <c r="J543" s="512" t="str">
        <f t="shared" si="9"/>
        <v/>
      </c>
      <c r="K543" s="523"/>
      <c r="L543" s="524"/>
      <c r="M543" s="525"/>
      <c r="N543" s="513"/>
      <c r="O543" s="513"/>
      <c r="P543" s="513"/>
      <c r="Q543" s="512" t="s">
        <v>2070</v>
      </c>
    </row>
    <row r="544" spans="4:17" x14ac:dyDescent="0.2">
      <c r="D544" s="513" t="s">
        <v>3836</v>
      </c>
      <c r="E544" s="512" t="s">
        <v>3828</v>
      </c>
      <c r="F544" s="513"/>
      <c r="G544" s="512"/>
      <c r="H544" s="513"/>
      <c r="I544" s="513"/>
      <c r="J544" s="512" t="str">
        <f t="shared" si="9"/>
        <v/>
      </c>
      <c r="K544" s="523"/>
      <c r="L544" s="524"/>
      <c r="M544" s="525"/>
      <c r="N544" s="513"/>
      <c r="O544" s="513"/>
      <c r="P544" s="513"/>
      <c r="Q544" s="512" t="s">
        <v>2071</v>
      </c>
    </row>
    <row r="545" spans="4:17" x14ac:dyDescent="0.2">
      <c r="D545" s="513" t="s">
        <v>3837</v>
      </c>
      <c r="E545" s="512" t="s">
        <v>3828</v>
      </c>
      <c r="F545" s="513"/>
      <c r="G545" s="512"/>
      <c r="H545" s="513"/>
      <c r="I545" s="513"/>
      <c r="J545" s="512" t="str">
        <f t="shared" si="9"/>
        <v/>
      </c>
      <c r="K545" s="523"/>
      <c r="L545" s="524"/>
      <c r="M545" s="525"/>
      <c r="N545" s="513"/>
      <c r="O545" s="513"/>
      <c r="P545" s="513"/>
      <c r="Q545" s="512" t="s">
        <v>2072</v>
      </c>
    </row>
    <row r="546" spans="4:17" x14ac:dyDescent="0.2">
      <c r="D546" s="513" t="s">
        <v>3838</v>
      </c>
      <c r="E546" s="512" t="s">
        <v>3839</v>
      </c>
      <c r="F546" s="513"/>
      <c r="G546" s="512"/>
      <c r="H546" s="513"/>
      <c r="I546" s="513"/>
      <c r="J546" s="512" t="str">
        <f t="shared" si="9"/>
        <v/>
      </c>
      <c r="K546" s="523"/>
      <c r="L546" s="524"/>
      <c r="M546" s="525"/>
      <c r="N546" s="513"/>
      <c r="O546" s="513"/>
      <c r="P546" s="513"/>
      <c r="Q546" s="512" t="s">
        <v>2073</v>
      </c>
    </row>
    <row r="547" spans="4:17" x14ac:dyDescent="0.2">
      <c r="D547" s="513" t="s">
        <v>3840</v>
      </c>
      <c r="E547" s="512" t="s">
        <v>3839</v>
      </c>
      <c r="F547" s="513"/>
      <c r="G547" s="512"/>
      <c r="H547" s="513"/>
      <c r="I547" s="513"/>
      <c r="J547" s="512" t="str">
        <f t="shared" si="9"/>
        <v/>
      </c>
      <c r="K547" s="523"/>
      <c r="L547" s="524"/>
      <c r="M547" s="525"/>
      <c r="N547" s="513"/>
      <c r="O547" s="513"/>
      <c r="P547" s="513"/>
      <c r="Q547" s="512" t="s">
        <v>2074</v>
      </c>
    </row>
    <row r="548" spans="4:17" x14ac:dyDescent="0.2">
      <c r="D548" s="513" t="s">
        <v>3841</v>
      </c>
      <c r="E548" s="512" t="s">
        <v>3839</v>
      </c>
      <c r="F548" s="513"/>
      <c r="G548" s="512"/>
      <c r="H548" s="513"/>
      <c r="I548" s="513"/>
      <c r="J548" s="512" t="str">
        <f t="shared" si="9"/>
        <v/>
      </c>
      <c r="K548" s="523"/>
      <c r="L548" s="524"/>
      <c r="M548" s="525"/>
      <c r="N548" s="513"/>
      <c r="O548" s="513"/>
      <c r="P548" s="513"/>
      <c r="Q548" s="512" t="s">
        <v>2075</v>
      </c>
    </row>
    <row r="549" spans="4:17" x14ac:dyDescent="0.2">
      <c r="D549" s="513" t="s">
        <v>3842</v>
      </c>
      <c r="E549" s="512" t="s">
        <v>3839</v>
      </c>
      <c r="F549" s="513"/>
      <c r="G549" s="512"/>
      <c r="H549" s="513"/>
      <c r="I549" s="513"/>
      <c r="J549" s="512" t="str">
        <f t="shared" si="9"/>
        <v/>
      </c>
      <c r="K549" s="523"/>
      <c r="L549" s="524"/>
      <c r="M549" s="525"/>
      <c r="N549" s="513"/>
      <c r="O549" s="513"/>
      <c r="P549" s="513"/>
      <c r="Q549" s="512" t="s">
        <v>2076</v>
      </c>
    </row>
    <row r="550" spans="4:17" x14ac:dyDescent="0.2">
      <c r="D550" s="513" t="s">
        <v>3843</v>
      </c>
      <c r="E550" s="512" t="s">
        <v>3839</v>
      </c>
      <c r="F550" s="513"/>
      <c r="G550" s="512"/>
      <c r="H550" s="513"/>
      <c r="I550" s="513"/>
      <c r="J550" s="512" t="str">
        <f t="shared" si="9"/>
        <v/>
      </c>
      <c r="K550" s="523"/>
      <c r="L550" s="524"/>
      <c r="M550" s="525"/>
      <c r="N550" s="513"/>
      <c r="O550" s="513"/>
      <c r="P550" s="513"/>
      <c r="Q550" s="512" t="s">
        <v>2077</v>
      </c>
    </row>
    <row r="551" spans="4:17" x14ac:dyDescent="0.2">
      <c r="D551" s="513" t="s">
        <v>3844</v>
      </c>
      <c r="E551" s="512" t="s">
        <v>3839</v>
      </c>
      <c r="F551" s="513"/>
      <c r="G551" s="512"/>
      <c r="H551" s="513"/>
      <c r="I551" s="513"/>
      <c r="J551" s="512" t="str">
        <f t="shared" si="9"/>
        <v/>
      </c>
      <c r="K551" s="523"/>
      <c r="L551" s="524"/>
      <c r="M551" s="525"/>
      <c r="N551" s="513"/>
      <c r="O551" s="513"/>
      <c r="P551" s="513"/>
      <c r="Q551" s="512" t="s">
        <v>2078</v>
      </c>
    </row>
    <row r="552" spans="4:17" x14ac:dyDescent="0.2">
      <c r="D552" s="513" t="s">
        <v>3845</v>
      </c>
      <c r="E552" s="512" t="s">
        <v>3839</v>
      </c>
      <c r="F552" s="513"/>
      <c r="G552" s="512"/>
      <c r="H552" s="513"/>
      <c r="I552" s="513"/>
      <c r="J552" s="512" t="str">
        <f t="shared" si="9"/>
        <v/>
      </c>
      <c r="K552" s="523"/>
      <c r="L552" s="524"/>
      <c r="M552" s="525"/>
      <c r="N552" s="513"/>
      <c r="O552" s="513"/>
      <c r="P552" s="513"/>
      <c r="Q552" s="512" t="s">
        <v>2079</v>
      </c>
    </row>
    <row r="553" spans="4:17" x14ac:dyDescent="0.2">
      <c r="D553" s="513" t="s">
        <v>3846</v>
      </c>
      <c r="E553" s="512" t="s">
        <v>3839</v>
      </c>
      <c r="F553" s="513"/>
      <c r="G553" s="512"/>
      <c r="H553" s="513"/>
      <c r="I553" s="513"/>
      <c r="J553" s="512" t="str">
        <f t="shared" si="9"/>
        <v/>
      </c>
      <c r="K553" s="523"/>
      <c r="L553" s="524"/>
      <c r="M553" s="525"/>
      <c r="N553" s="513"/>
      <c r="O553" s="513"/>
      <c r="P553" s="513"/>
      <c r="Q553" s="512" t="s">
        <v>2080</v>
      </c>
    </row>
    <row r="554" spans="4:17" x14ac:dyDescent="0.2">
      <c r="D554" s="513" t="s">
        <v>3847</v>
      </c>
      <c r="E554" s="512" t="s">
        <v>3839</v>
      </c>
      <c r="F554" s="513"/>
      <c r="G554" s="512"/>
      <c r="H554" s="513"/>
      <c r="I554" s="513"/>
      <c r="J554" s="512" t="str">
        <f t="shared" si="9"/>
        <v/>
      </c>
      <c r="K554" s="523"/>
      <c r="L554" s="524"/>
      <c r="M554" s="525"/>
      <c r="N554" s="513"/>
      <c r="O554" s="513"/>
      <c r="P554" s="513"/>
      <c r="Q554" s="512" t="s">
        <v>2081</v>
      </c>
    </row>
    <row r="555" spans="4:17" x14ac:dyDescent="0.2">
      <c r="D555" s="513" t="s">
        <v>3848</v>
      </c>
      <c r="E555" s="512" t="s">
        <v>3839</v>
      </c>
      <c r="F555" s="513"/>
      <c r="G555" s="512"/>
      <c r="H555" s="513"/>
      <c r="I555" s="513"/>
      <c r="J555" s="512" t="str">
        <f t="shared" si="9"/>
        <v/>
      </c>
      <c r="K555" s="523"/>
      <c r="L555" s="524"/>
      <c r="M555" s="525"/>
      <c r="N555" s="513"/>
      <c r="O555" s="513"/>
      <c r="P555" s="513"/>
      <c r="Q555" s="512" t="s">
        <v>2082</v>
      </c>
    </row>
    <row r="556" spans="4:17" x14ac:dyDescent="0.2">
      <c r="D556" s="513" t="s">
        <v>3849</v>
      </c>
      <c r="E556" s="512" t="s">
        <v>3850</v>
      </c>
      <c r="F556" s="513"/>
      <c r="G556" s="512"/>
      <c r="H556" s="513"/>
      <c r="I556" s="513"/>
      <c r="J556" s="512" t="str">
        <f t="shared" si="9"/>
        <v/>
      </c>
      <c r="K556" s="523"/>
      <c r="L556" s="524"/>
      <c r="M556" s="525"/>
      <c r="N556" s="513"/>
      <c r="O556" s="513"/>
      <c r="P556" s="513"/>
      <c r="Q556" s="512" t="s">
        <v>2083</v>
      </c>
    </row>
    <row r="557" spans="4:17" x14ac:dyDescent="0.2">
      <c r="D557" s="513" t="s">
        <v>3851</v>
      </c>
      <c r="E557" s="512" t="s">
        <v>3850</v>
      </c>
      <c r="F557" s="513"/>
      <c r="G557" s="512"/>
      <c r="H557" s="513"/>
      <c r="I557" s="513"/>
      <c r="J557" s="512" t="str">
        <f t="shared" si="9"/>
        <v/>
      </c>
      <c r="K557" s="523"/>
      <c r="L557" s="524"/>
      <c r="M557" s="525"/>
      <c r="N557" s="513"/>
      <c r="O557" s="513"/>
      <c r="P557" s="513"/>
      <c r="Q557" s="512" t="s">
        <v>2084</v>
      </c>
    </row>
    <row r="558" spans="4:17" x14ac:dyDescent="0.2">
      <c r="D558" s="513" t="s">
        <v>3852</v>
      </c>
      <c r="E558" s="512" t="s">
        <v>3850</v>
      </c>
      <c r="F558" s="513"/>
      <c r="G558" s="512"/>
      <c r="H558" s="513"/>
      <c r="I558" s="513"/>
      <c r="J558" s="512" t="str">
        <f t="shared" si="9"/>
        <v/>
      </c>
      <c r="K558" s="523"/>
      <c r="L558" s="524"/>
      <c r="M558" s="525"/>
      <c r="N558" s="513"/>
      <c r="O558" s="513"/>
      <c r="P558" s="513"/>
      <c r="Q558" s="512" t="s">
        <v>2085</v>
      </c>
    </row>
    <row r="559" spans="4:17" x14ac:dyDescent="0.2">
      <c r="D559" s="513" t="s">
        <v>3853</v>
      </c>
      <c r="E559" s="512" t="s">
        <v>3850</v>
      </c>
      <c r="F559" s="513"/>
      <c r="G559" s="512"/>
      <c r="H559" s="513"/>
      <c r="I559" s="513"/>
      <c r="J559" s="512" t="str">
        <f t="shared" si="9"/>
        <v/>
      </c>
      <c r="K559" s="523"/>
      <c r="L559" s="524"/>
      <c r="M559" s="525"/>
      <c r="N559" s="513"/>
      <c r="O559" s="513"/>
      <c r="P559" s="513"/>
      <c r="Q559" s="512" t="s">
        <v>2086</v>
      </c>
    </row>
    <row r="560" spans="4:17" x14ac:dyDescent="0.2">
      <c r="D560" s="513" t="s">
        <v>3854</v>
      </c>
      <c r="E560" s="512" t="s">
        <v>3850</v>
      </c>
      <c r="F560" s="513"/>
      <c r="G560" s="512"/>
      <c r="H560" s="513"/>
      <c r="I560" s="513"/>
      <c r="J560" s="512" t="str">
        <f t="shared" si="9"/>
        <v/>
      </c>
      <c r="K560" s="523"/>
      <c r="L560" s="524"/>
      <c r="M560" s="525"/>
      <c r="N560" s="513"/>
      <c r="O560" s="513"/>
      <c r="P560" s="513"/>
      <c r="Q560" s="512" t="s">
        <v>2087</v>
      </c>
    </row>
    <row r="561" spans="4:17" x14ac:dyDescent="0.2">
      <c r="D561" s="513" t="s">
        <v>3855</v>
      </c>
      <c r="E561" s="512" t="s">
        <v>3850</v>
      </c>
      <c r="F561" s="513"/>
      <c r="G561" s="512"/>
      <c r="H561" s="513"/>
      <c r="I561" s="513"/>
      <c r="J561" s="512" t="str">
        <f t="shared" si="9"/>
        <v/>
      </c>
      <c r="K561" s="523"/>
      <c r="L561" s="524"/>
      <c r="M561" s="525"/>
      <c r="N561" s="513"/>
      <c r="O561" s="513"/>
      <c r="P561" s="513"/>
      <c r="Q561" s="512" t="s">
        <v>2088</v>
      </c>
    </row>
    <row r="562" spans="4:17" x14ac:dyDescent="0.2">
      <c r="D562" s="513" t="s">
        <v>3856</v>
      </c>
      <c r="E562" s="512" t="s">
        <v>3850</v>
      </c>
      <c r="F562" s="513"/>
      <c r="G562" s="512"/>
      <c r="H562" s="513"/>
      <c r="I562" s="513"/>
      <c r="J562" s="512" t="str">
        <f t="shared" si="9"/>
        <v/>
      </c>
      <c r="K562" s="523"/>
      <c r="L562" s="524"/>
      <c r="M562" s="525"/>
      <c r="N562" s="513"/>
      <c r="O562" s="513"/>
      <c r="P562" s="513"/>
      <c r="Q562" s="512" t="s">
        <v>2089</v>
      </c>
    </row>
    <row r="563" spans="4:17" x14ac:dyDescent="0.2">
      <c r="D563" s="513" t="s">
        <v>3857</v>
      </c>
      <c r="E563" s="512" t="s">
        <v>3850</v>
      </c>
      <c r="F563" s="513"/>
      <c r="G563" s="512"/>
      <c r="H563" s="513"/>
      <c r="I563" s="513"/>
      <c r="J563" s="512" t="str">
        <f t="shared" si="9"/>
        <v/>
      </c>
      <c r="K563" s="523"/>
      <c r="L563" s="524"/>
      <c r="M563" s="525"/>
      <c r="N563" s="513"/>
      <c r="O563" s="513"/>
      <c r="P563" s="513"/>
      <c r="Q563" s="512" t="s">
        <v>2090</v>
      </c>
    </row>
    <row r="564" spans="4:17" x14ac:dyDescent="0.2">
      <c r="D564" s="513" t="s">
        <v>3858</v>
      </c>
      <c r="E564" s="512" t="s">
        <v>3850</v>
      </c>
      <c r="F564" s="513"/>
      <c r="G564" s="512"/>
      <c r="H564" s="513"/>
      <c r="I564" s="513"/>
      <c r="J564" s="512" t="str">
        <f t="shared" si="9"/>
        <v/>
      </c>
      <c r="K564" s="523"/>
      <c r="L564" s="524"/>
      <c r="M564" s="525"/>
      <c r="N564" s="513"/>
      <c r="O564" s="513"/>
      <c r="P564" s="513"/>
      <c r="Q564" s="512" t="s">
        <v>2091</v>
      </c>
    </row>
    <row r="565" spans="4:17" x14ac:dyDescent="0.2">
      <c r="D565" s="513" t="s">
        <v>3859</v>
      </c>
      <c r="E565" s="512" t="s">
        <v>3850</v>
      </c>
      <c r="F565" s="513"/>
      <c r="G565" s="512"/>
      <c r="H565" s="513"/>
      <c r="I565" s="513"/>
      <c r="J565" s="512" t="str">
        <f t="shared" si="9"/>
        <v/>
      </c>
      <c r="K565" s="523"/>
      <c r="L565" s="524"/>
      <c r="M565" s="525"/>
      <c r="N565" s="513"/>
      <c r="O565" s="513"/>
      <c r="P565" s="513"/>
      <c r="Q565" s="512" t="s">
        <v>2092</v>
      </c>
    </row>
    <row r="566" spans="4:17" x14ac:dyDescent="0.2">
      <c r="D566" s="513" t="s">
        <v>3860</v>
      </c>
      <c r="E566" s="512" t="s">
        <v>3861</v>
      </c>
      <c r="F566" s="513"/>
      <c r="G566" s="512"/>
      <c r="H566" s="513"/>
      <c r="I566" s="513"/>
      <c r="J566" s="512" t="str">
        <f t="shared" si="9"/>
        <v/>
      </c>
      <c r="K566" s="523"/>
      <c r="L566" s="524"/>
      <c r="M566" s="525"/>
      <c r="N566" s="513"/>
      <c r="O566" s="513"/>
      <c r="P566" s="513"/>
      <c r="Q566" s="512" t="s">
        <v>2093</v>
      </c>
    </row>
    <row r="567" spans="4:17" x14ac:dyDescent="0.2">
      <c r="D567" s="513" t="s">
        <v>3862</v>
      </c>
      <c r="E567" s="512" t="s">
        <v>3861</v>
      </c>
      <c r="F567" s="513"/>
      <c r="G567" s="512"/>
      <c r="H567" s="513"/>
      <c r="I567" s="513"/>
      <c r="J567" s="512" t="str">
        <f t="shared" si="9"/>
        <v/>
      </c>
      <c r="K567" s="523"/>
      <c r="L567" s="524"/>
      <c r="M567" s="525"/>
      <c r="N567" s="513"/>
      <c r="O567" s="513"/>
      <c r="P567" s="513"/>
      <c r="Q567" s="512" t="s">
        <v>2094</v>
      </c>
    </row>
    <row r="568" spans="4:17" x14ac:dyDescent="0.2">
      <c r="D568" s="513" t="s">
        <v>3863</v>
      </c>
      <c r="E568" s="512" t="s">
        <v>3861</v>
      </c>
      <c r="F568" s="513"/>
      <c r="G568" s="512"/>
      <c r="H568" s="513"/>
      <c r="I568" s="513"/>
      <c r="J568" s="512" t="str">
        <f t="shared" si="9"/>
        <v/>
      </c>
      <c r="K568" s="523"/>
      <c r="L568" s="524"/>
      <c r="M568" s="525"/>
      <c r="N568" s="513"/>
      <c r="O568" s="513"/>
      <c r="P568" s="513"/>
      <c r="Q568" s="512" t="s">
        <v>2095</v>
      </c>
    </row>
    <row r="569" spans="4:17" x14ac:dyDescent="0.2">
      <c r="D569" s="513" t="s">
        <v>3864</v>
      </c>
      <c r="E569" s="512" t="s">
        <v>3861</v>
      </c>
      <c r="F569" s="513"/>
      <c r="G569" s="512"/>
      <c r="H569" s="513"/>
      <c r="I569" s="513"/>
      <c r="J569" s="512" t="str">
        <f t="shared" si="9"/>
        <v/>
      </c>
      <c r="K569" s="523"/>
      <c r="L569" s="524"/>
      <c r="M569" s="525"/>
      <c r="N569" s="513"/>
      <c r="O569" s="513"/>
      <c r="P569" s="513"/>
      <c r="Q569" s="512" t="s">
        <v>2096</v>
      </c>
    </row>
    <row r="570" spans="4:17" x14ac:dyDescent="0.2">
      <c r="D570" s="513" t="s">
        <v>3865</v>
      </c>
      <c r="E570" s="512" t="s">
        <v>3861</v>
      </c>
      <c r="F570" s="513"/>
      <c r="G570" s="512"/>
      <c r="H570" s="513"/>
      <c r="I570" s="513"/>
      <c r="J570" s="512" t="str">
        <f t="shared" si="9"/>
        <v/>
      </c>
      <c r="K570" s="523"/>
      <c r="L570" s="524"/>
      <c r="M570" s="525"/>
      <c r="N570" s="513"/>
      <c r="O570" s="513"/>
      <c r="P570" s="513"/>
      <c r="Q570" s="512" t="s">
        <v>2097</v>
      </c>
    </row>
    <row r="571" spans="4:17" x14ac:dyDescent="0.2">
      <c r="D571" s="513" t="s">
        <v>3866</v>
      </c>
      <c r="E571" s="512" t="s">
        <v>3861</v>
      </c>
      <c r="F571" s="513"/>
      <c r="G571" s="512"/>
      <c r="H571" s="513"/>
      <c r="I571" s="513"/>
      <c r="J571" s="512" t="str">
        <f t="shared" si="9"/>
        <v/>
      </c>
      <c r="K571" s="523"/>
      <c r="L571" s="524"/>
      <c r="M571" s="525"/>
      <c r="N571" s="513"/>
      <c r="O571" s="513"/>
      <c r="P571" s="513"/>
      <c r="Q571" s="512" t="s">
        <v>2098</v>
      </c>
    </row>
    <row r="572" spans="4:17" x14ac:dyDescent="0.2">
      <c r="D572" s="513" t="s">
        <v>3867</v>
      </c>
      <c r="E572" s="512" t="s">
        <v>3861</v>
      </c>
      <c r="F572" s="513"/>
      <c r="G572" s="512"/>
      <c r="H572" s="513"/>
      <c r="I572" s="513"/>
      <c r="J572" s="512" t="str">
        <f t="shared" ref="J572:J615" si="10">F572&amp;H572&amp;I572</f>
        <v/>
      </c>
      <c r="K572" s="523"/>
      <c r="L572" s="524"/>
      <c r="M572" s="525"/>
      <c r="N572" s="513"/>
      <c r="O572" s="513"/>
      <c r="P572" s="513"/>
      <c r="Q572" s="512" t="s">
        <v>2099</v>
      </c>
    </row>
    <row r="573" spans="4:17" x14ac:dyDescent="0.2">
      <c r="D573" s="513" t="s">
        <v>3868</v>
      </c>
      <c r="E573" s="512" t="s">
        <v>3861</v>
      </c>
      <c r="F573" s="513"/>
      <c r="G573" s="512"/>
      <c r="H573" s="513"/>
      <c r="I573" s="513"/>
      <c r="J573" s="512" t="str">
        <f t="shared" si="10"/>
        <v/>
      </c>
      <c r="K573" s="523"/>
      <c r="L573" s="524"/>
      <c r="M573" s="525"/>
      <c r="N573" s="513"/>
      <c r="O573" s="513"/>
      <c r="P573" s="513"/>
      <c r="Q573" s="512" t="s">
        <v>2100</v>
      </c>
    </row>
    <row r="574" spans="4:17" x14ac:dyDescent="0.2">
      <c r="D574" s="513" t="s">
        <v>3869</v>
      </c>
      <c r="E574" s="512" t="s">
        <v>3861</v>
      </c>
      <c r="F574" s="513"/>
      <c r="G574" s="512"/>
      <c r="H574" s="513"/>
      <c r="I574" s="513"/>
      <c r="J574" s="512" t="str">
        <f t="shared" si="10"/>
        <v/>
      </c>
      <c r="K574" s="523"/>
      <c r="L574" s="524"/>
      <c r="M574" s="525"/>
      <c r="N574" s="513"/>
      <c r="O574" s="513"/>
      <c r="P574" s="513"/>
      <c r="Q574" s="512" t="s">
        <v>2101</v>
      </c>
    </row>
    <row r="575" spans="4:17" x14ac:dyDescent="0.2">
      <c r="D575" s="513" t="s">
        <v>3870</v>
      </c>
      <c r="E575" s="512" t="s">
        <v>3861</v>
      </c>
      <c r="F575" s="513"/>
      <c r="G575" s="512"/>
      <c r="H575" s="513"/>
      <c r="I575" s="513"/>
      <c r="J575" s="512" t="str">
        <f t="shared" si="10"/>
        <v/>
      </c>
      <c r="K575" s="523"/>
      <c r="L575" s="524"/>
      <c r="M575" s="525"/>
      <c r="N575" s="513"/>
      <c r="O575" s="513"/>
      <c r="P575" s="513"/>
      <c r="Q575" s="512" t="s">
        <v>2102</v>
      </c>
    </row>
    <row r="576" spans="4:17" x14ac:dyDescent="0.2">
      <c r="D576" s="513" t="s">
        <v>3871</v>
      </c>
      <c r="E576" s="512" t="s">
        <v>3872</v>
      </c>
      <c r="F576" s="513"/>
      <c r="G576" s="512"/>
      <c r="H576" s="513"/>
      <c r="I576" s="513"/>
      <c r="J576" s="512" t="str">
        <f t="shared" si="10"/>
        <v/>
      </c>
      <c r="K576" s="523"/>
      <c r="L576" s="524"/>
      <c r="M576" s="525"/>
      <c r="N576" s="513"/>
      <c r="O576" s="513"/>
      <c r="P576" s="513"/>
      <c r="Q576" s="512" t="s">
        <v>2103</v>
      </c>
    </row>
    <row r="577" spans="4:17" x14ac:dyDescent="0.2">
      <c r="D577" s="513" t="s">
        <v>3873</v>
      </c>
      <c r="E577" s="512" t="s">
        <v>3872</v>
      </c>
      <c r="F577" s="513"/>
      <c r="G577" s="512"/>
      <c r="H577" s="513"/>
      <c r="I577" s="513"/>
      <c r="J577" s="512" t="str">
        <f t="shared" si="10"/>
        <v/>
      </c>
      <c r="K577" s="523"/>
      <c r="L577" s="524"/>
      <c r="M577" s="525"/>
      <c r="N577" s="513"/>
      <c r="O577" s="513"/>
      <c r="P577" s="513"/>
      <c r="Q577" s="512" t="s">
        <v>2104</v>
      </c>
    </row>
    <row r="578" spans="4:17" x14ac:dyDescent="0.2">
      <c r="D578" s="513" t="s">
        <v>3874</v>
      </c>
      <c r="E578" s="512" t="s">
        <v>3872</v>
      </c>
      <c r="F578" s="513"/>
      <c r="G578" s="512"/>
      <c r="H578" s="513"/>
      <c r="I578" s="513"/>
      <c r="J578" s="512" t="str">
        <f t="shared" si="10"/>
        <v/>
      </c>
      <c r="K578" s="523"/>
      <c r="L578" s="524"/>
      <c r="M578" s="525"/>
      <c r="N578" s="513"/>
      <c r="O578" s="513"/>
      <c r="P578" s="513"/>
      <c r="Q578" s="512" t="s">
        <v>2105</v>
      </c>
    </row>
    <row r="579" spans="4:17" x14ac:dyDescent="0.2">
      <c r="D579" s="513" t="s">
        <v>3875</v>
      </c>
      <c r="E579" s="512" t="s">
        <v>3872</v>
      </c>
      <c r="F579" s="513"/>
      <c r="G579" s="512"/>
      <c r="H579" s="513"/>
      <c r="I579" s="513"/>
      <c r="J579" s="512" t="str">
        <f t="shared" si="10"/>
        <v/>
      </c>
      <c r="K579" s="523"/>
      <c r="L579" s="524"/>
      <c r="M579" s="525"/>
      <c r="N579" s="513"/>
      <c r="O579" s="513"/>
      <c r="P579" s="513"/>
      <c r="Q579" s="512" t="s">
        <v>2106</v>
      </c>
    </row>
    <row r="580" spans="4:17" x14ac:dyDescent="0.2">
      <c r="D580" s="513" t="s">
        <v>3876</v>
      </c>
      <c r="E580" s="512" t="s">
        <v>3872</v>
      </c>
      <c r="F580" s="513"/>
      <c r="G580" s="512"/>
      <c r="H580" s="513"/>
      <c r="I580" s="513"/>
      <c r="J580" s="512" t="str">
        <f t="shared" si="10"/>
        <v/>
      </c>
      <c r="K580" s="523"/>
      <c r="L580" s="524"/>
      <c r="M580" s="525"/>
      <c r="N580" s="513"/>
      <c r="O580" s="513"/>
      <c r="P580" s="513"/>
      <c r="Q580" s="512" t="s">
        <v>2107</v>
      </c>
    </row>
    <row r="581" spans="4:17" x14ac:dyDescent="0.2">
      <c r="D581" s="513" t="s">
        <v>3877</v>
      </c>
      <c r="E581" s="512" t="s">
        <v>3872</v>
      </c>
      <c r="F581" s="513"/>
      <c r="G581" s="512"/>
      <c r="H581" s="513"/>
      <c r="I581" s="513"/>
      <c r="J581" s="512" t="str">
        <f t="shared" si="10"/>
        <v/>
      </c>
      <c r="K581" s="523"/>
      <c r="L581" s="524"/>
      <c r="M581" s="525"/>
      <c r="N581" s="513"/>
      <c r="O581" s="513"/>
      <c r="P581" s="513"/>
      <c r="Q581" s="512" t="s">
        <v>2108</v>
      </c>
    </row>
    <row r="582" spans="4:17" x14ac:dyDescent="0.2">
      <c r="D582" s="513" t="s">
        <v>3878</v>
      </c>
      <c r="E582" s="512" t="s">
        <v>3872</v>
      </c>
      <c r="F582" s="513"/>
      <c r="G582" s="512"/>
      <c r="H582" s="513"/>
      <c r="I582" s="513"/>
      <c r="J582" s="512" t="str">
        <f t="shared" si="10"/>
        <v/>
      </c>
      <c r="K582" s="523"/>
      <c r="L582" s="524"/>
      <c r="M582" s="525"/>
      <c r="N582" s="513"/>
      <c r="O582" s="513"/>
      <c r="P582" s="513"/>
      <c r="Q582" s="512" t="s">
        <v>2109</v>
      </c>
    </row>
    <row r="583" spans="4:17" x14ac:dyDescent="0.2">
      <c r="D583" s="513" t="s">
        <v>3879</v>
      </c>
      <c r="E583" s="512" t="s">
        <v>3872</v>
      </c>
      <c r="F583" s="513"/>
      <c r="G583" s="512"/>
      <c r="H583" s="513"/>
      <c r="I583" s="513"/>
      <c r="J583" s="512" t="str">
        <f t="shared" si="10"/>
        <v/>
      </c>
      <c r="K583" s="523"/>
      <c r="L583" s="524"/>
      <c r="M583" s="525"/>
      <c r="N583" s="513"/>
      <c r="O583" s="513"/>
      <c r="P583" s="513"/>
      <c r="Q583" s="512" t="s">
        <v>2110</v>
      </c>
    </row>
    <row r="584" spans="4:17" x14ac:dyDescent="0.2">
      <c r="D584" s="513" t="s">
        <v>3880</v>
      </c>
      <c r="E584" s="512" t="s">
        <v>3872</v>
      </c>
      <c r="F584" s="513"/>
      <c r="G584" s="512"/>
      <c r="H584" s="513"/>
      <c r="I584" s="513"/>
      <c r="J584" s="512" t="str">
        <f t="shared" si="10"/>
        <v/>
      </c>
      <c r="K584" s="523"/>
      <c r="L584" s="524"/>
      <c r="M584" s="525"/>
      <c r="N584" s="513"/>
      <c r="O584" s="513"/>
      <c r="P584" s="513"/>
      <c r="Q584" s="512" t="s">
        <v>2111</v>
      </c>
    </row>
    <row r="585" spans="4:17" x14ac:dyDescent="0.2">
      <c r="D585" s="513" t="s">
        <v>3881</v>
      </c>
      <c r="E585" s="512" t="s">
        <v>3872</v>
      </c>
      <c r="F585" s="513"/>
      <c r="G585" s="512"/>
      <c r="H585" s="513"/>
      <c r="I585" s="513"/>
      <c r="J585" s="512" t="str">
        <f t="shared" si="10"/>
        <v/>
      </c>
      <c r="K585" s="523"/>
      <c r="L585" s="524"/>
      <c r="M585" s="525"/>
      <c r="N585" s="513"/>
      <c r="O585" s="513"/>
      <c r="P585" s="513"/>
      <c r="Q585" s="512" t="s">
        <v>2112</v>
      </c>
    </row>
    <row r="586" spans="4:17" x14ac:dyDescent="0.2">
      <c r="D586" s="513" t="s">
        <v>3882</v>
      </c>
      <c r="E586" s="512" t="s">
        <v>3883</v>
      </c>
      <c r="F586" s="513"/>
      <c r="G586" s="512"/>
      <c r="H586" s="513"/>
      <c r="I586" s="513"/>
      <c r="J586" s="512" t="str">
        <f t="shared" si="10"/>
        <v/>
      </c>
      <c r="K586" s="523"/>
      <c r="L586" s="524"/>
      <c r="M586" s="525"/>
      <c r="N586" s="513"/>
      <c r="O586" s="513"/>
      <c r="P586" s="513"/>
      <c r="Q586" s="512" t="s">
        <v>2113</v>
      </c>
    </row>
    <row r="587" spans="4:17" x14ac:dyDescent="0.2">
      <c r="D587" s="513" t="s">
        <v>3884</v>
      </c>
      <c r="E587" s="512" t="s">
        <v>3883</v>
      </c>
      <c r="F587" s="513"/>
      <c r="G587" s="512"/>
      <c r="H587" s="513"/>
      <c r="I587" s="513"/>
      <c r="J587" s="512" t="str">
        <f t="shared" si="10"/>
        <v/>
      </c>
      <c r="K587" s="523"/>
      <c r="L587" s="524"/>
      <c r="M587" s="525"/>
      <c r="N587" s="513"/>
      <c r="O587" s="513"/>
      <c r="P587" s="513"/>
      <c r="Q587" s="512" t="s">
        <v>2114</v>
      </c>
    </row>
    <row r="588" spans="4:17" x14ac:dyDescent="0.2">
      <c r="D588" s="513" t="s">
        <v>3885</v>
      </c>
      <c r="E588" s="512" t="s">
        <v>3883</v>
      </c>
      <c r="F588" s="513"/>
      <c r="G588" s="512"/>
      <c r="H588" s="513"/>
      <c r="I588" s="513"/>
      <c r="J588" s="512" t="str">
        <f t="shared" si="10"/>
        <v/>
      </c>
      <c r="K588" s="523"/>
      <c r="L588" s="524"/>
      <c r="M588" s="525"/>
      <c r="N588" s="513"/>
      <c r="O588" s="513"/>
      <c r="P588" s="513"/>
      <c r="Q588" s="512" t="s">
        <v>2115</v>
      </c>
    </row>
    <row r="589" spans="4:17" x14ac:dyDescent="0.2">
      <c r="D589" s="513" t="s">
        <v>3886</v>
      </c>
      <c r="E589" s="512" t="s">
        <v>3883</v>
      </c>
      <c r="F589" s="513"/>
      <c r="G589" s="512"/>
      <c r="H589" s="513"/>
      <c r="I589" s="513"/>
      <c r="J589" s="512" t="str">
        <f t="shared" si="10"/>
        <v/>
      </c>
      <c r="K589" s="523"/>
      <c r="L589" s="524"/>
      <c r="M589" s="525"/>
      <c r="N589" s="513"/>
      <c r="O589" s="513"/>
      <c r="P589" s="513"/>
      <c r="Q589" s="512" t="s">
        <v>2116</v>
      </c>
    </row>
    <row r="590" spans="4:17" x14ac:dyDescent="0.2">
      <c r="D590" s="513" t="s">
        <v>3887</v>
      </c>
      <c r="E590" s="512" t="s">
        <v>3883</v>
      </c>
      <c r="F590" s="513"/>
      <c r="G590" s="512"/>
      <c r="H590" s="513"/>
      <c r="I590" s="513"/>
      <c r="J590" s="512" t="str">
        <f t="shared" si="10"/>
        <v/>
      </c>
      <c r="K590" s="523"/>
      <c r="L590" s="524"/>
      <c r="M590" s="525"/>
      <c r="N590" s="513"/>
      <c r="O590" s="513"/>
      <c r="P590" s="513"/>
      <c r="Q590" s="512" t="s">
        <v>2117</v>
      </c>
    </row>
    <row r="591" spans="4:17" x14ac:dyDescent="0.2">
      <c r="D591" s="513" t="s">
        <v>3888</v>
      </c>
      <c r="E591" s="512" t="s">
        <v>3883</v>
      </c>
      <c r="F591" s="513"/>
      <c r="G591" s="512"/>
      <c r="H591" s="513"/>
      <c r="I591" s="513"/>
      <c r="J591" s="512" t="str">
        <f t="shared" si="10"/>
        <v/>
      </c>
      <c r="K591" s="523"/>
      <c r="L591" s="524"/>
      <c r="M591" s="525"/>
      <c r="N591" s="513"/>
      <c r="O591" s="513"/>
      <c r="P591" s="513"/>
      <c r="Q591" s="512" t="s">
        <v>2118</v>
      </c>
    </row>
    <row r="592" spans="4:17" x14ac:dyDescent="0.2">
      <c r="D592" s="513" t="s">
        <v>3889</v>
      </c>
      <c r="E592" s="512" t="s">
        <v>3883</v>
      </c>
      <c r="F592" s="513"/>
      <c r="G592" s="512"/>
      <c r="H592" s="513"/>
      <c r="I592" s="513"/>
      <c r="J592" s="512" t="str">
        <f t="shared" si="10"/>
        <v/>
      </c>
      <c r="K592" s="523"/>
      <c r="L592" s="524"/>
      <c r="M592" s="525"/>
      <c r="N592" s="513"/>
      <c r="O592" s="513"/>
      <c r="P592" s="513"/>
      <c r="Q592" s="512" t="s">
        <v>2119</v>
      </c>
    </row>
    <row r="593" spans="4:17" x14ac:dyDescent="0.2">
      <c r="D593" s="513" t="s">
        <v>3890</v>
      </c>
      <c r="E593" s="512" t="s">
        <v>3883</v>
      </c>
      <c r="F593" s="513"/>
      <c r="G593" s="512"/>
      <c r="H593" s="513"/>
      <c r="I593" s="513"/>
      <c r="J593" s="512" t="str">
        <f t="shared" si="10"/>
        <v/>
      </c>
      <c r="K593" s="523"/>
      <c r="L593" s="524"/>
      <c r="M593" s="525"/>
      <c r="N593" s="513"/>
      <c r="O593" s="513"/>
      <c r="P593" s="513"/>
      <c r="Q593" s="512" t="s">
        <v>2120</v>
      </c>
    </row>
    <row r="594" spans="4:17" x14ac:dyDescent="0.2">
      <c r="D594" s="513" t="s">
        <v>3891</v>
      </c>
      <c r="E594" s="512" t="s">
        <v>3883</v>
      </c>
      <c r="F594" s="513"/>
      <c r="G594" s="512"/>
      <c r="H594" s="513"/>
      <c r="I594" s="513"/>
      <c r="J594" s="512" t="str">
        <f t="shared" si="10"/>
        <v/>
      </c>
      <c r="K594" s="523"/>
      <c r="L594" s="524"/>
      <c r="M594" s="525"/>
      <c r="N594" s="513"/>
      <c r="O594" s="513"/>
      <c r="P594" s="513"/>
      <c r="Q594" s="512" t="s">
        <v>2121</v>
      </c>
    </row>
    <row r="595" spans="4:17" x14ac:dyDescent="0.2">
      <c r="D595" s="513" t="s">
        <v>3892</v>
      </c>
      <c r="E595" s="512" t="s">
        <v>3883</v>
      </c>
      <c r="F595" s="513"/>
      <c r="G595" s="512"/>
      <c r="H595" s="513"/>
      <c r="I595" s="513"/>
      <c r="J595" s="512" t="str">
        <f t="shared" si="10"/>
        <v/>
      </c>
      <c r="K595" s="523"/>
      <c r="L595" s="524"/>
      <c r="M595" s="525"/>
      <c r="N595" s="513"/>
      <c r="O595" s="513"/>
      <c r="P595" s="513"/>
      <c r="Q595" s="512" t="s">
        <v>2122</v>
      </c>
    </row>
    <row r="596" spans="4:17" x14ac:dyDescent="0.2">
      <c r="D596" s="513" t="s">
        <v>3893</v>
      </c>
      <c r="E596" s="512" t="s">
        <v>3894</v>
      </c>
      <c r="F596" s="513"/>
      <c r="G596" s="512"/>
      <c r="H596" s="513"/>
      <c r="I596" s="513"/>
      <c r="J596" s="512" t="str">
        <f t="shared" si="10"/>
        <v/>
      </c>
      <c r="K596" s="523"/>
      <c r="L596" s="524"/>
      <c r="M596" s="525"/>
      <c r="N596" s="513"/>
      <c r="O596" s="513"/>
      <c r="P596" s="513"/>
      <c r="Q596" s="512" t="s">
        <v>2123</v>
      </c>
    </row>
    <row r="597" spans="4:17" x14ac:dyDescent="0.2">
      <c r="D597" s="513" t="s">
        <v>3895</v>
      </c>
      <c r="E597" s="512" t="s">
        <v>3894</v>
      </c>
      <c r="F597" s="513"/>
      <c r="G597" s="512"/>
      <c r="H597" s="513"/>
      <c r="I597" s="513"/>
      <c r="J597" s="512" t="str">
        <f t="shared" si="10"/>
        <v/>
      </c>
      <c r="K597" s="523"/>
      <c r="L597" s="524"/>
      <c r="M597" s="525"/>
      <c r="N597" s="513"/>
      <c r="O597" s="513"/>
      <c r="P597" s="513"/>
      <c r="Q597" s="512" t="s">
        <v>2124</v>
      </c>
    </row>
    <row r="598" spans="4:17" x14ac:dyDescent="0.2">
      <c r="D598" s="513" t="s">
        <v>3896</v>
      </c>
      <c r="E598" s="512" t="s">
        <v>3894</v>
      </c>
      <c r="F598" s="513"/>
      <c r="G598" s="512"/>
      <c r="H598" s="513"/>
      <c r="I598" s="513"/>
      <c r="J598" s="512" t="str">
        <f t="shared" si="10"/>
        <v/>
      </c>
      <c r="K598" s="523"/>
      <c r="L598" s="524"/>
      <c r="M598" s="525"/>
      <c r="N598" s="513"/>
      <c r="O598" s="513"/>
      <c r="P598" s="513"/>
      <c r="Q598" s="512" t="s">
        <v>2125</v>
      </c>
    </row>
    <row r="599" spans="4:17" x14ac:dyDescent="0.2">
      <c r="D599" s="513" t="s">
        <v>3897</v>
      </c>
      <c r="E599" s="512" t="s">
        <v>3894</v>
      </c>
      <c r="F599" s="513"/>
      <c r="G599" s="512"/>
      <c r="H599" s="513"/>
      <c r="I599" s="513"/>
      <c r="J599" s="512" t="str">
        <f t="shared" si="10"/>
        <v/>
      </c>
      <c r="K599" s="523"/>
      <c r="L599" s="524"/>
      <c r="M599" s="525"/>
      <c r="N599" s="513"/>
      <c r="O599" s="513"/>
      <c r="P599" s="513"/>
      <c r="Q599" s="512" t="s">
        <v>2126</v>
      </c>
    </row>
    <row r="600" spans="4:17" x14ac:dyDescent="0.2">
      <c r="D600" s="513" t="s">
        <v>3898</v>
      </c>
      <c r="E600" s="512" t="s">
        <v>3894</v>
      </c>
      <c r="F600" s="513"/>
      <c r="G600" s="512"/>
      <c r="H600" s="513"/>
      <c r="I600" s="513"/>
      <c r="J600" s="512" t="str">
        <f t="shared" si="10"/>
        <v/>
      </c>
      <c r="K600" s="523"/>
      <c r="L600" s="524"/>
      <c r="M600" s="525"/>
      <c r="N600" s="513"/>
      <c r="O600" s="513"/>
      <c r="P600" s="513"/>
      <c r="Q600" s="512" t="s">
        <v>2127</v>
      </c>
    </row>
    <row r="601" spans="4:17" x14ac:dyDescent="0.2">
      <c r="D601" s="513" t="s">
        <v>3899</v>
      </c>
      <c r="E601" s="512" t="s">
        <v>3894</v>
      </c>
      <c r="F601" s="513"/>
      <c r="G601" s="512"/>
      <c r="H601" s="513"/>
      <c r="I601" s="513"/>
      <c r="J601" s="512" t="str">
        <f t="shared" si="10"/>
        <v/>
      </c>
      <c r="K601" s="523"/>
      <c r="L601" s="524"/>
      <c r="M601" s="525"/>
      <c r="N601" s="513"/>
      <c r="O601" s="513"/>
      <c r="P601" s="513"/>
      <c r="Q601" s="512" t="s">
        <v>2128</v>
      </c>
    </row>
    <row r="602" spans="4:17" x14ac:dyDescent="0.2">
      <c r="D602" s="513" t="s">
        <v>3900</v>
      </c>
      <c r="E602" s="512" t="s">
        <v>3894</v>
      </c>
      <c r="F602" s="513"/>
      <c r="G602" s="512"/>
      <c r="H602" s="513"/>
      <c r="I602" s="513"/>
      <c r="J602" s="512" t="str">
        <f t="shared" si="10"/>
        <v/>
      </c>
      <c r="K602" s="523"/>
      <c r="L602" s="524"/>
      <c r="M602" s="525"/>
      <c r="N602" s="513"/>
      <c r="O602" s="513"/>
      <c r="P602" s="513"/>
      <c r="Q602" s="512" t="s">
        <v>2129</v>
      </c>
    </row>
    <row r="603" spans="4:17" x14ac:dyDescent="0.2">
      <c r="D603" s="513" t="s">
        <v>3901</v>
      </c>
      <c r="E603" s="512" t="s">
        <v>3894</v>
      </c>
      <c r="F603" s="513"/>
      <c r="G603" s="512"/>
      <c r="H603" s="513"/>
      <c r="I603" s="513"/>
      <c r="J603" s="512" t="str">
        <f t="shared" si="10"/>
        <v/>
      </c>
      <c r="K603" s="523"/>
      <c r="L603" s="524"/>
      <c r="M603" s="525"/>
      <c r="N603" s="513"/>
      <c r="O603" s="513"/>
      <c r="P603" s="513"/>
      <c r="Q603" s="512" t="s">
        <v>2130</v>
      </c>
    </row>
    <row r="604" spans="4:17" x14ac:dyDescent="0.2">
      <c r="D604" s="513" t="s">
        <v>3902</v>
      </c>
      <c r="E604" s="512" t="s">
        <v>3894</v>
      </c>
      <c r="F604" s="513"/>
      <c r="G604" s="512"/>
      <c r="H604" s="513"/>
      <c r="I604" s="513"/>
      <c r="J604" s="512" t="str">
        <f t="shared" si="10"/>
        <v/>
      </c>
      <c r="K604" s="523"/>
      <c r="L604" s="524"/>
      <c r="M604" s="525"/>
      <c r="N604" s="513"/>
      <c r="O604" s="513"/>
      <c r="P604" s="513"/>
      <c r="Q604" s="512" t="s">
        <v>2131</v>
      </c>
    </row>
    <row r="605" spans="4:17" x14ac:dyDescent="0.2">
      <c r="D605" s="513" t="s">
        <v>3903</v>
      </c>
      <c r="E605" s="512" t="s">
        <v>3894</v>
      </c>
      <c r="F605" s="513"/>
      <c r="G605" s="512"/>
      <c r="H605" s="513"/>
      <c r="I605" s="513"/>
      <c r="J605" s="512" t="str">
        <f t="shared" si="10"/>
        <v/>
      </c>
      <c r="K605" s="523"/>
      <c r="L605" s="524"/>
      <c r="M605" s="525"/>
      <c r="N605" s="513"/>
      <c r="O605" s="513"/>
      <c r="P605" s="513"/>
      <c r="Q605" s="512" t="s">
        <v>2132</v>
      </c>
    </row>
    <row r="606" spans="4:17" x14ac:dyDescent="0.2">
      <c r="D606" s="513" t="s">
        <v>3904</v>
      </c>
      <c r="E606" s="512" t="s">
        <v>3905</v>
      </c>
      <c r="F606" s="513"/>
      <c r="G606" s="512"/>
      <c r="H606" s="513"/>
      <c r="I606" s="513"/>
      <c r="J606" s="512" t="str">
        <f t="shared" si="10"/>
        <v/>
      </c>
      <c r="K606" s="523"/>
      <c r="L606" s="524"/>
      <c r="M606" s="525"/>
      <c r="N606" s="513"/>
      <c r="O606" s="513"/>
      <c r="P606" s="513"/>
      <c r="Q606" s="512" t="s">
        <v>2133</v>
      </c>
    </row>
    <row r="607" spans="4:17" x14ac:dyDescent="0.2">
      <c r="D607" s="513" t="s">
        <v>3906</v>
      </c>
      <c r="E607" s="512" t="s">
        <v>3905</v>
      </c>
      <c r="F607" s="513"/>
      <c r="G607" s="512"/>
      <c r="H607" s="513"/>
      <c r="I607" s="513"/>
      <c r="J607" s="512" t="str">
        <f t="shared" si="10"/>
        <v/>
      </c>
      <c r="K607" s="523"/>
      <c r="L607" s="524"/>
      <c r="M607" s="525"/>
      <c r="N607" s="513"/>
      <c r="O607" s="513"/>
      <c r="P607" s="513"/>
      <c r="Q607" s="512" t="s">
        <v>2134</v>
      </c>
    </row>
    <row r="608" spans="4:17" x14ac:dyDescent="0.2">
      <c r="D608" s="513" t="s">
        <v>3907</v>
      </c>
      <c r="E608" s="512" t="s">
        <v>3905</v>
      </c>
      <c r="F608" s="513"/>
      <c r="G608" s="512"/>
      <c r="H608" s="513"/>
      <c r="I608" s="513"/>
      <c r="J608" s="512" t="str">
        <f t="shared" si="10"/>
        <v/>
      </c>
      <c r="K608" s="523"/>
      <c r="L608" s="524"/>
      <c r="M608" s="525"/>
      <c r="N608" s="513"/>
      <c r="O608" s="513"/>
      <c r="P608" s="513"/>
      <c r="Q608" s="512" t="s">
        <v>2135</v>
      </c>
    </row>
    <row r="609" spans="4:17" x14ac:dyDescent="0.2">
      <c r="D609" s="513" t="s">
        <v>3908</v>
      </c>
      <c r="E609" s="512" t="s">
        <v>3905</v>
      </c>
      <c r="F609" s="513"/>
      <c r="G609" s="512"/>
      <c r="H609" s="513"/>
      <c r="I609" s="513"/>
      <c r="J609" s="512" t="str">
        <f t="shared" si="10"/>
        <v/>
      </c>
      <c r="K609" s="523"/>
      <c r="L609" s="524"/>
      <c r="M609" s="525"/>
      <c r="N609" s="513"/>
      <c r="O609" s="513"/>
      <c r="P609" s="513"/>
      <c r="Q609" s="512" t="s">
        <v>2136</v>
      </c>
    </row>
    <row r="610" spans="4:17" x14ac:dyDescent="0.2">
      <c r="D610" s="513" t="s">
        <v>3909</v>
      </c>
      <c r="E610" s="512" t="s">
        <v>3905</v>
      </c>
      <c r="F610" s="513"/>
      <c r="G610" s="512"/>
      <c r="H610" s="513"/>
      <c r="I610" s="513"/>
      <c r="J610" s="512" t="str">
        <f t="shared" si="10"/>
        <v/>
      </c>
      <c r="K610" s="523"/>
      <c r="L610" s="524"/>
      <c r="M610" s="525"/>
      <c r="N610" s="513"/>
      <c r="O610" s="513"/>
      <c r="P610" s="513"/>
      <c r="Q610" s="512" t="s">
        <v>2137</v>
      </c>
    </row>
    <row r="611" spans="4:17" x14ac:dyDescent="0.2">
      <c r="D611" s="513" t="s">
        <v>3910</v>
      </c>
      <c r="E611" s="512" t="s">
        <v>3905</v>
      </c>
      <c r="F611" s="513"/>
      <c r="G611" s="512"/>
      <c r="H611" s="513"/>
      <c r="I611" s="513"/>
      <c r="J611" s="512" t="str">
        <f t="shared" si="10"/>
        <v/>
      </c>
      <c r="K611" s="523"/>
      <c r="L611" s="524"/>
      <c r="M611" s="525"/>
      <c r="N611" s="513"/>
      <c r="O611" s="513"/>
      <c r="P611" s="513"/>
      <c r="Q611" s="512" t="s">
        <v>2138</v>
      </c>
    </row>
    <row r="612" spans="4:17" x14ac:dyDescent="0.2">
      <c r="D612" s="513" t="s">
        <v>3911</v>
      </c>
      <c r="E612" s="512" t="s">
        <v>3905</v>
      </c>
      <c r="F612" s="513"/>
      <c r="G612" s="512"/>
      <c r="H612" s="513"/>
      <c r="I612" s="513"/>
      <c r="J612" s="512" t="str">
        <f t="shared" si="10"/>
        <v/>
      </c>
      <c r="K612" s="523"/>
      <c r="L612" s="524"/>
      <c r="M612" s="525"/>
      <c r="N612" s="513"/>
      <c r="O612" s="513"/>
      <c r="P612" s="513"/>
      <c r="Q612" s="512" t="s">
        <v>2139</v>
      </c>
    </row>
    <row r="613" spans="4:17" x14ac:dyDescent="0.2">
      <c r="D613" s="513" t="s">
        <v>3912</v>
      </c>
      <c r="E613" s="512" t="s">
        <v>3905</v>
      </c>
      <c r="F613" s="513"/>
      <c r="G613" s="512"/>
      <c r="H613" s="513"/>
      <c r="I613" s="513"/>
      <c r="J613" s="512" t="str">
        <f t="shared" si="10"/>
        <v/>
      </c>
      <c r="K613" s="523"/>
      <c r="L613" s="524"/>
      <c r="M613" s="525"/>
      <c r="N613" s="513"/>
      <c r="O613" s="513"/>
      <c r="P613" s="513"/>
      <c r="Q613" s="512" t="s">
        <v>2140</v>
      </c>
    </row>
    <row r="614" spans="4:17" x14ac:dyDescent="0.2">
      <c r="D614" s="513" t="s">
        <v>3913</v>
      </c>
      <c r="E614" s="512" t="s">
        <v>3905</v>
      </c>
      <c r="F614" s="513"/>
      <c r="G614" s="512"/>
      <c r="H614" s="513"/>
      <c r="I614" s="513"/>
      <c r="J614" s="512" t="str">
        <f t="shared" si="10"/>
        <v/>
      </c>
      <c r="K614" s="523"/>
      <c r="L614" s="524"/>
      <c r="M614" s="525"/>
      <c r="N614" s="513"/>
      <c r="O614" s="513"/>
      <c r="P614" s="513"/>
      <c r="Q614" s="512" t="s">
        <v>2141</v>
      </c>
    </row>
    <row r="615" spans="4:17" x14ac:dyDescent="0.2">
      <c r="D615" s="513" t="s">
        <v>3914</v>
      </c>
      <c r="E615" s="512" t="s">
        <v>3905</v>
      </c>
      <c r="F615" s="513"/>
      <c r="G615" s="512"/>
      <c r="H615" s="513"/>
      <c r="I615" s="513"/>
      <c r="J615" s="512" t="str">
        <f t="shared" si="10"/>
        <v/>
      </c>
      <c r="K615" s="523"/>
      <c r="L615" s="524"/>
      <c r="M615" s="525"/>
      <c r="N615" s="513"/>
      <c r="O615" s="513"/>
      <c r="P615" s="513"/>
      <c r="Q615" s="512" t="s">
        <v>2142</v>
      </c>
    </row>
  </sheetData>
  <dataValidations count="7">
    <dataValidation type="list" allowBlank="1" showInputMessage="1" showErrorMessage="1" errorTitle="X-Author for Excel" error="Please select a value from the drop-down." promptTitle="X-Author for Excel" sqref="L3:L153">
      <formula1>IF(IFERROR(ROWS(INDIRECT(SUBSTITUTE("AIM_Impact_Disaggregation__c.AIM_Baseline_Year__c"," ","_"))),-1) &lt; 0, XAuthorInvalidPicklistData,INDIRECT(SUBSTITUTE("AIM_Impact_Disaggregation__c.AIM_Baseline_Year__c"," ","_")))</formula1>
    </dataValidation>
    <dataValidation type="custom" allowBlank="1" showInputMessage="1" showErrorMessage="1" errorTitle="X-Author for Excel" error="Id and Lookup fields are not editable." promptTitle="X-Author for Excel" sqref="O3:O153 O159:O309 Q315:Q615">
      <formula1>""</formula1>
    </dataValidation>
    <dataValidation type="list" allowBlank="1" showInputMessage="1" showErrorMessage="1" errorTitle="X-Author for Excel" error="Please select a value from the drop-down." promptTitle="X-Author for Excel" sqref="L159:L309">
      <formula1>IF(IFERROR(ROWS(INDIRECT(SUBSTITUTE("AIM_Outcome_Disaggregation__c.AIM_Baseline_Year__c"," ","_"))),-1) &lt; 0, XAuthorInvalidPicklistData,INDIRECT(SUBSTITUTE("AIM_Outcome_Disaggregation__c.AIM_Baseline_Year__c"," ","_")))</formula1>
    </dataValidation>
    <dataValidation type="decimal" allowBlank="1" showInputMessage="1" showErrorMessage="1" errorTitle="X-Author for Excel" error="Please enter a valid numeric value. Valid range for Baseline N# is -1E+16 to 1E+16." promptTitle="X-Author for Excel" sqref="K315:K615">
      <formula1>-10000000000000000</formula1>
      <formula2>10000000000000000</formula2>
    </dataValidation>
    <dataValidation type="decimal" allowBlank="1" showInputMessage="1" showErrorMessage="1" errorTitle="X-Author for Excel" error="Please enter a valid numeric value. Valid range for Baseline D# is -1E+16 to 1E+16." promptTitle="X-Author for Excel" sqref="L315:L615">
      <formula1>-10000000000000000</formula1>
      <formula2>10000000000000000</formula2>
    </dataValidation>
    <dataValidation type="decimal" allowBlank="1" showInputMessage="1" showErrorMessage="1" errorTitle="X-Author for Excel" error="Please enter a valid numeric value. Valid range for Baseline % is -999.9 to 999.9." promptTitle="X-Author for Excel" sqref="M315:M615">
      <formula1>-999.9</formula1>
      <formula2>999.9</formula2>
    </dataValidation>
    <dataValidation type="list" allowBlank="1" showInputMessage="1" showErrorMessage="1" errorTitle="X-Author for Excel" error="Please select a value from the drop-down." promptTitle="X-Author for Excel" sqref="N315:N615">
      <formula1>IF(IFERROR(ROWS(INDIRECT(SUBSTITUTE("AIM_Coverage_Disaggregation__c.AIM_Year__c"," ","_"))),-1) &lt; 0, XAuthorInvalidPicklistData,INDIRECT(SUBSTITUTE("AIM_Coverage_Disaggregation__c.AIM_Year__c"," ","_")))</formula1>
    </dataValidation>
  </dataValidations>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1031"/>
  <sheetViews>
    <sheetView workbookViewId="0">
      <selection activeCell="E26" sqref="E26"/>
    </sheetView>
  </sheetViews>
  <sheetFormatPr defaultColWidth="8.625" defaultRowHeight="12.75" x14ac:dyDescent="0.2"/>
  <cols>
    <col min="1" max="1" width="13.625" style="1" bestFit="1" customWidth="1"/>
    <col min="2" max="2" width="24.125" style="1" customWidth="1"/>
    <col min="3" max="3" width="12.625" style="11" customWidth="1"/>
    <col min="4" max="4" width="13.625" style="1" bestFit="1" customWidth="1"/>
    <col min="5" max="5" width="11.625" style="1" bestFit="1" customWidth="1"/>
    <col min="6" max="16384" width="8.625" style="1"/>
  </cols>
  <sheetData>
    <row r="1" spans="1:4" x14ac:dyDescent="0.2">
      <c r="A1" s="710" t="s">
        <v>160</v>
      </c>
      <c r="B1" s="710"/>
      <c r="C1" s="710"/>
      <c r="D1" s="710"/>
    </row>
    <row r="2" spans="1:4" x14ac:dyDescent="0.2">
      <c r="A2" s="512" t="s">
        <v>66</v>
      </c>
      <c r="B2" s="522" t="s">
        <v>64</v>
      </c>
      <c r="C2" s="516"/>
      <c r="D2" s="512" t="s">
        <v>108</v>
      </c>
    </row>
    <row r="3" spans="1:4" hidden="1" x14ac:dyDescent="0.2">
      <c r="A3" s="513" t="s">
        <v>65</v>
      </c>
      <c r="B3" s="512" t="s">
        <v>161</v>
      </c>
      <c r="C3" s="512" t="str">
        <f t="array" ref="C3">IFERROR(INDEX($B$3:$B$7, MATCH(0, COUNTIF($C$2:C2, $B$3:$B$7&amp;"") + IF($B$3:$B$7="",1,0), 0)), "")</f>
        <v>[Account (Name)]</v>
      </c>
      <c r="D3" s="512" t="s">
        <v>107</v>
      </c>
    </row>
    <row r="4" spans="1:4" s="11" customFormat="1" x14ac:dyDescent="0.2">
      <c r="A4" s="513" t="s">
        <v>3251</v>
      </c>
      <c r="B4" s="512" t="s">
        <v>527</v>
      </c>
      <c r="C4" s="512" t="str">
        <f t="array" ref="C4">IFERROR(INDEX($B$3:$B$7, MATCH(0, COUNTIF($C$2:C3, $B$3:$B$7&amp;"") + IF($B$3:$B$7="",1,0), 0)), "")</f>
        <v>National Center For Disease Control and Public Health</v>
      </c>
      <c r="D4" s="512" t="s">
        <v>3252</v>
      </c>
    </row>
    <row r="5" spans="1:4" s="11" customFormat="1" x14ac:dyDescent="0.2">
      <c r="A5" s="513" t="s">
        <v>3253</v>
      </c>
      <c r="B5" s="512" t="s">
        <v>527</v>
      </c>
      <c r="C5" s="512" t="str">
        <f t="array" ref="C5">IFERROR(INDEX($B$3:$B$7, MATCH(0, COUNTIF($C$2:C4, $B$3:$B$7&amp;"") + IF($B$3:$B$7="",1,0), 0)), "")</f>
        <v/>
      </c>
      <c r="D5" s="512" t="s">
        <v>3252</v>
      </c>
    </row>
    <row r="6" spans="1:4" s="11" customFormat="1" x14ac:dyDescent="0.2">
      <c r="A6" s="513" t="s">
        <v>3254</v>
      </c>
      <c r="B6" s="512" t="s">
        <v>527</v>
      </c>
      <c r="C6" s="512" t="str">
        <f t="array" ref="C6">IFERROR(INDEX($B$3:$B$7, MATCH(0, COUNTIF($C$2:C5, $B$3:$B$7&amp;"") + IF($B$3:$B$7="",1,0), 0)), "")</f>
        <v/>
      </c>
      <c r="D6" s="512" t="s">
        <v>3252</v>
      </c>
    </row>
    <row r="7" spans="1:4" s="11" customFormat="1" x14ac:dyDescent="0.2"/>
    <row r="8" spans="1:4" s="11" customFormat="1" hidden="1" x14ac:dyDescent="0.2"/>
    <row r="9" spans="1:4" s="11" customFormat="1" hidden="1" x14ac:dyDescent="0.2"/>
    <row r="10" spans="1:4" s="11" customFormat="1" hidden="1" x14ac:dyDescent="0.2"/>
    <row r="11" spans="1:4" s="11" customFormat="1" hidden="1" x14ac:dyDescent="0.2"/>
    <row r="13" spans="1:4" x14ac:dyDescent="0.2">
      <c r="A13" s="710" t="s">
        <v>159</v>
      </c>
      <c r="B13" s="710"/>
      <c r="C13" s="710"/>
      <c r="D13" s="710"/>
    </row>
    <row r="14" spans="1:4" x14ac:dyDescent="0.2">
      <c r="A14" s="512" t="s">
        <v>66</v>
      </c>
      <c r="B14" s="512" t="s">
        <v>64</v>
      </c>
      <c r="C14" s="512"/>
      <c r="D14" s="512" t="s">
        <v>108</v>
      </c>
    </row>
    <row r="15" spans="1:4" hidden="1" x14ac:dyDescent="0.2">
      <c r="A15" s="513" t="s">
        <v>65</v>
      </c>
      <c r="B15" s="512" t="s">
        <v>161</v>
      </c>
      <c r="C15" s="512" t="str">
        <f t="array" ref="C15">IFERROR(INDEX($B$15:$B$215, MATCH(0, COUNTIF($C$14:C14, $B$15:$B$215&amp;"") + IF($B$15:$B$215="",1,0), 0)), "")</f>
        <v>[Account (Name)]</v>
      </c>
      <c r="D15" s="512" t="s">
        <v>107</v>
      </c>
    </row>
    <row r="16" spans="1:4" s="11" customFormat="1" x14ac:dyDescent="0.2">
      <c r="A16" s="513" t="s">
        <v>3964</v>
      </c>
      <c r="B16" s="512" t="s">
        <v>3965</v>
      </c>
      <c r="C16" s="512" t="str">
        <f t="array" ref="C16">IFERROR(INDEX($B$15:$B$215, MATCH(0, COUNTIF($C$14:C15, $B$15:$B$215&amp;"") + IF($B$15:$B$215="",1,0), 0)), "")</f>
        <v>Project HOPE  - the People to People Health Foundation</v>
      </c>
      <c r="D16" s="512" t="s">
        <v>3966</v>
      </c>
    </row>
    <row r="17" spans="1:4" s="11" customFormat="1" x14ac:dyDescent="0.2">
      <c r="A17" s="513" t="s">
        <v>3967</v>
      </c>
      <c r="B17" s="512" t="s">
        <v>3968</v>
      </c>
      <c r="C17" s="512" t="str">
        <f t="array" ref="C17">IFERROR(INDEX($B$15:$B$215, MATCH(0, COUNTIF($C$14:C16, $B$15:$B$215&amp;"") + IF($B$15:$B$215="",1,0), 0)), "")</f>
        <v>National Center of Tuberculosis Problems of the Ministry of Healthcare and Social Development of the Republic of Kazakhstan</v>
      </c>
      <c r="D17" s="512" t="s">
        <v>3969</v>
      </c>
    </row>
    <row r="18" spans="1:4" s="11" customFormat="1" x14ac:dyDescent="0.2">
      <c r="A18" s="513" t="s">
        <v>3970</v>
      </c>
      <c r="B18" s="512" t="s">
        <v>3971</v>
      </c>
      <c r="C18" s="512" t="str">
        <f t="array" ref="C18">IFERROR(INDEX($B$15:$B$215, MATCH(0, COUNTIF($C$14:C17, $B$15:$B$215&amp;"") + IF($B$15:$B$215="",1,0), 0)), "")</f>
        <v>Republican Center on Prevention and Control of AIDS of the Ministry of Healthcare of the Republic of Kazakhstan</v>
      </c>
      <c r="D18" s="512" t="s">
        <v>3972</v>
      </c>
    </row>
    <row r="19" spans="1:4" s="11" customFormat="1" x14ac:dyDescent="0.2">
      <c r="A19" s="513" t="s">
        <v>3973</v>
      </c>
      <c r="B19" s="512" t="s">
        <v>3968</v>
      </c>
      <c r="C19" s="512" t="str">
        <f t="array" ref="C19">IFERROR(INDEX($B$15:$B$215, MATCH(0, COUNTIF($C$14:C18, $B$15:$B$215&amp;"") + IF($B$15:$B$215="",1,0), 0)), "")</f>
        <v>United Nations Development Programme</v>
      </c>
      <c r="D19" s="512" t="s">
        <v>3969</v>
      </c>
    </row>
    <row r="20" spans="1:4" s="11" customFormat="1" x14ac:dyDescent="0.2">
      <c r="A20" s="513" t="s">
        <v>3974</v>
      </c>
      <c r="B20" s="512" t="s">
        <v>3971</v>
      </c>
      <c r="C20" s="512" t="str">
        <f t="array" ref="C20">IFERROR(INDEX($B$15:$B$215, MATCH(0, COUNTIF($C$14:C19, $B$15:$B$215&amp;"") + IF($B$15:$B$215="",1,0), 0)), "")</f>
        <v>Republican Center of Tuberculosis Control - Tajikistan</v>
      </c>
      <c r="D20" s="512" t="s">
        <v>3972</v>
      </c>
    </row>
    <row r="21" spans="1:4" s="11" customFormat="1" x14ac:dyDescent="0.2">
      <c r="A21" s="513" t="s">
        <v>3975</v>
      </c>
      <c r="B21" s="512" t="s">
        <v>3976</v>
      </c>
      <c r="C21" s="512" t="str">
        <f t="array" ref="C21">IFERROR(INDEX($B$15:$B$215, MATCH(0, COUNTIF($C$14:C20, $B$15:$B$215&amp;"") + IF($B$15:$B$215="",1,0), 0)), "")</f>
        <v>Republican Center of State Sanitary-Epidemiological Surveillance of the Republic of Uzbekistan</v>
      </c>
      <c r="D21" s="512" t="s">
        <v>3977</v>
      </c>
    </row>
    <row r="22" spans="1:4" s="11" customFormat="1" x14ac:dyDescent="0.2">
      <c r="A22" s="513" t="s">
        <v>3978</v>
      </c>
      <c r="B22" s="512" t="s">
        <v>3976</v>
      </c>
      <c r="C22" s="512" t="str">
        <f t="array" ref="C22">IFERROR(INDEX($B$15:$B$215, MATCH(0, COUNTIF($C$14:C21, $B$15:$B$215&amp;"") + IF($B$15:$B$215="",1,0), 0)), "")</f>
        <v>Republican DOTS Centre  Ministry of Health of the Republic of Uzbekistan</v>
      </c>
      <c r="D22" s="512" t="s">
        <v>3977</v>
      </c>
    </row>
    <row r="23" spans="1:4" s="11" customFormat="1" x14ac:dyDescent="0.2">
      <c r="A23" s="513" t="s">
        <v>3979</v>
      </c>
      <c r="B23" s="512" t="s">
        <v>3976</v>
      </c>
      <c r="C23" s="512" t="str">
        <f t="array" ref="C23">IFERROR(INDEX($B$15:$B$215, MATCH(0, COUNTIF($C$14:C22, $B$15:$B$215&amp;"") + IF($B$15:$B$215="",1,0), 0)), "")</f>
        <v>Republican Center to Fight AIDS</v>
      </c>
      <c r="D23" s="512" t="s">
        <v>3977</v>
      </c>
    </row>
    <row r="24" spans="1:4" s="11" customFormat="1" x14ac:dyDescent="0.2">
      <c r="A24" s="513" t="s">
        <v>3980</v>
      </c>
      <c r="B24" s="512" t="s">
        <v>3965</v>
      </c>
      <c r="C24" s="512" t="str">
        <f t="array" ref="C24">IFERROR(INDEX($B$15:$B$215, MATCH(0, COUNTIF($C$14:C23, $B$15:$B$215&amp;"") + IF($B$15:$B$215="",1,0), 0)), "")</f>
        <v>Ministry of Health of Mongolia</v>
      </c>
      <c r="D24" s="512" t="s">
        <v>3981</v>
      </c>
    </row>
    <row r="25" spans="1:4" s="11" customFormat="1" x14ac:dyDescent="0.2">
      <c r="A25" s="513" t="s">
        <v>3982</v>
      </c>
      <c r="B25" s="512" t="s">
        <v>3976</v>
      </c>
      <c r="C25" s="512" t="str">
        <f t="array" ref="C25">IFERROR(INDEX($B$15:$B$215, MATCH(0, COUNTIF($C$14:C24, $B$15:$B$215&amp;"") + IF($B$15:$B$215="",1,0), 0)), "")</f>
        <v>Ministry of Health of the Lao People's Democratic Republic</v>
      </c>
      <c r="D25" s="512" t="s">
        <v>3977</v>
      </c>
    </row>
    <row r="26" spans="1:4" s="11" customFormat="1" x14ac:dyDescent="0.2">
      <c r="A26" s="513" t="s">
        <v>3983</v>
      </c>
      <c r="B26" s="512" t="s">
        <v>3976</v>
      </c>
      <c r="C26" s="512" t="str">
        <f t="array" ref="C26">IFERROR(INDEX($B$15:$B$215, MATCH(0, COUNTIF($C$14:C25, $B$15:$B$215&amp;"") + IF($B$15:$B$215="",1,0), 0)), "")</f>
        <v>Malaysian AIDS Council</v>
      </c>
      <c r="D26" s="512" t="s">
        <v>3977</v>
      </c>
    </row>
    <row r="27" spans="1:4" s="11" customFormat="1" x14ac:dyDescent="0.2">
      <c r="A27" s="513" t="s">
        <v>3984</v>
      </c>
      <c r="B27" s="512" t="s">
        <v>3965</v>
      </c>
      <c r="C27" s="512" t="str">
        <f t="array" ref="C27">IFERROR(INDEX($B$15:$B$215, MATCH(0, COUNTIF($C$14:C26, $B$15:$B$215&amp;"") + IF($B$15:$B$215="",1,0), 0)), "")</f>
        <v>Ministry of Health of the Democratic Republic of Timor-Leste</v>
      </c>
      <c r="D27" s="512" t="s">
        <v>3981</v>
      </c>
    </row>
    <row r="28" spans="1:4" s="11" customFormat="1" x14ac:dyDescent="0.2">
      <c r="A28" s="513" t="s">
        <v>3985</v>
      </c>
      <c r="B28" s="512" t="s">
        <v>3986</v>
      </c>
      <c r="C28" s="512" t="str">
        <f t="array" ref="C28">IFERROR(INDEX($B$15:$B$215, MATCH(0, COUNTIF($C$14:C27, $B$15:$B$215&amp;"") + IF($B$15:$B$215="",1,0), 0)), "")</f>
        <v>Ministry of Health of the Royal Government of Bhutan</v>
      </c>
      <c r="D28" s="512" t="s">
        <v>3987</v>
      </c>
    </row>
    <row r="29" spans="1:4" s="11" customFormat="1" x14ac:dyDescent="0.2">
      <c r="A29" s="513" t="s">
        <v>3988</v>
      </c>
      <c r="B29" s="512" t="s">
        <v>3976</v>
      </c>
      <c r="C29" s="512" t="str">
        <f t="array" ref="C29">IFERROR(INDEX($B$15:$B$215, MATCH(0, COUNTIF($C$14:C28, $B$15:$B$215&amp;"") + IF($B$15:$B$215="",1,0), 0)), "")</f>
        <v>Ministry of Health of the Republic of Armenia</v>
      </c>
      <c r="D29" s="512" t="s">
        <v>3989</v>
      </c>
    </row>
    <row r="30" spans="1:4" s="11" customFormat="1" x14ac:dyDescent="0.2">
      <c r="A30" s="513" t="s">
        <v>3990</v>
      </c>
      <c r="B30" s="512" t="s">
        <v>3976</v>
      </c>
      <c r="C30" s="512" t="str">
        <f t="array" ref="C30">IFERROR(INDEX($B$15:$B$215, MATCH(0, COUNTIF($C$14:C29, $B$15:$B$215&amp;"") + IF($B$15:$B$215="",1,0), 0)), "")</f>
        <v>Mission East</v>
      </c>
      <c r="D30" s="512" t="s">
        <v>3989</v>
      </c>
    </row>
    <row r="31" spans="1:4" s="11" customFormat="1" x14ac:dyDescent="0.2">
      <c r="A31" s="513" t="s">
        <v>3991</v>
      </c>
      <c r="B31" s="512" t="s">
        <v>3965</v>
      </c>
      <c r="C31" s="512" t="str">
        <f t="array" ref="C31">IFERROR(INDEX($B$15:$B$215, MATCH(0, COUNTIF($C$14:C30, $B$15:$B$215&amp;"") + IF($B$15:$B$215="",1,0), 0)), "")</f>
        <v>Ministry of Health of the Republic of Azerbaijan</v>
      </c>
      <c r="D31" s="512" t="s">
        <v>3981</v>
      </c>
    </row>
    <row r="32" spans="1:4" s="11" customFormat="1" x14ac:dyDescent="0.2">
      <c r="A32" s="513" t="s">
        <v>3992</v>
      </c>
      <c r="B32" s="512" t="s">
        <v>3976</v>
      </c>
      <c r="C32" s="512" t="str">
        <f t="array" ref="C32">IFERROR(INDEX($B$15:$B$215, MATCH(0, COUNTIF($C$14:C31, $B$15:$B$215&amp;"") + IF($B$15:$B$215="",1,0), 0)), "")</f>
        <v>Main Medical Department of the Ministry of Justice of the Republic of Azerbaijan</v>
      </c>
      <c r="D32" s="512" t="s">
        <v>3989</v>
      </c>
    </row>
    <row r="33" spans="1:4" s="11" customFormat="1" x14ac:dyDescent="0.2">
      <c r="A33" s="513" t="s">
        <v>3993</v>
      </c>
      <c r="B33" s="512" t="s">
        <v>3976</v>
      </c>
      <c r="C33" s="512" t="str">
        <f t="array" ref="C33">IFERROR(INDEX($B$15:$B$215, MATCH(0, COUNTIF($C$14:C32, $B$15:$B$215&amp;"") + IF($B$15:$B$215="",1,0), 0)), "")</f>
        <v>National Center For Disease Control and Public Health</v>
      </c>
      <c r="D33" s="512" t="s">
        <v>3989</v>
      </c>
    </row>
    <row r="34" spans="1:4" s="11" customFormat="1" x14ac:dyDescent="0.2">
      <c r="A34" s="513" t="s">
        <v>3994</v>
      </c>
      <c r="B34" s="512" t="s">
        <v>3976</v>
      </c>
      <c r="C34" s="512" t="str">
        <f t="array" ref="C34">IFERROR(INDEX($B$15:$B$215, MATCH(0, COUNTIF($C$14:C33, $B$15:$B$215&amp;"") + IF($B$15:$B$215="",1,0), 0)), "")</f>
        <v>Republican Scientific and Practical Center for Medical Technologies, Informatization, Administration and Management of Health</v>
      </c>
      <c r="D34" s="512" t="s">
        <v>3989</v>
      </c>
    </row>
    <row r="35" spans="1:4" s="11" customFormat="1" x14ac:dyDescent="0.2">
      <c r="A35" s="513" t="s">
        <v>3995</v>
      </c>
      <c r="B35" s="512" t="s">
        <v>3976</v>
      </c>
      <c r="C35" s="512" t="str">
        <f t="array" ref="C35">IFERROR(INDEX($B$15:$B$215, MATCH(0, COUNTIF($C$14:C34, $B$15:$B$215&amp;"") + IF($B$15:$B$215="",1,0), 0)), "")</f>
        <v>Public Institution - Coordination, Implementation and Monitoring Unit of the Health  System Projects</v>
      </c>
      <c r="D35" s="512" t="s">
        <v>3996</v>
      </c>
    </row>
    <row r="36" spans="1:4" s="11" customFormat="1" x14ac:dyDescent="0.2">
      <c r="A36" s="513" t="s">
        <v>3997</v>
      </c>
      <c r="B36" s="512" t="s">
        <v>3976</v>
      </c>
      <c r="C36" s="512" t="str">
        <f t="array" ref="C36">IFERROR(INDEX($B$15:$B$215, MATCH(0, COUNTIF($C$14:C35, $B$15:$B$215&amp;"") + IF($B$15:$B$215="",1,0), 0)), "")</f>
        <v>Center for Health Policies and Studies</v>
      </c>
      <c r="D36" s="512" t="s">
        <v>3996</v>
      </c>
    </row>
    <row r="37" spans="1:4" s="11" customFormat="1" x14ac:dyDescent="0.2">
      <c r="A37" s="513" t="s">
        <v>3998</v>
      </c>
      <c r="B37" s="512" t="s">
        <v>3999</v>
      </c>
      <c r="C37" s="512" t="str">
        <f t="array" ref="C37">IFERROR(INDEX($B$15:$B$215, MATCH(0, COUNTIF($C$14:C36, $B$15:$B$215&amp;"") + IF($B$15:$B$215="",1,0), 0)), "")</f>
        <v>United Nations Children's Fund</v>
      </c>
      <c r="D37" s="512" t="s">
        <v>4000</v>
      </c>
    </row>
    <row r="38" spans="1:4" s="11" customFormat="1" x14ac:dyDescent="0.2">
      <c r="A38" s="513" t="s">
        <v>4001</v>
      </c>
      <c r="B38" s="512" t="s">
        <v>4002</v>
      </c>
      <c r="C38" s="512" t="str">
        <f t="array" ref="C38">IFERROR(INDEX($B$15:$B$215, MATCH(0, COUNTIF($C$14:C37, $B$15:$B$215&amp;"") + IF($B$15:$B$215="",1,0), 0)), "")</f>
        <v>International Charitable Foundation “Alliance for Public Health”</v>
      </c>
      <c r="D38" s="512" t="s">
        <v>4003</v>
      </c>
    </row>
    <row r="39" spans="1:4" s="11" customFormat="1" x14ac:dyDescent="0.2">
      <c r="A39" s="513" t="s">
        <v>4004</v>
      </c>
      <c r="B39" s="512" t="s">
        <v>3999</v>
      </c>
      <c r="C39" s="512" t="str">
        <f t="array" ref="C39">IFERROR(INDEX($B$15:$B$215, MATCH(0, COUNTIF($C$14:C38, $B$15:$B$215&amp;"") + IF($B$15:$B$215="",1,0), 0)), "")</f>
        <v>Charitable Organization "All-Ukrainian Network of People Living with HIV/AIDS"</v>
      </c>
      <c r="D39" s="512" t="s">
        <v>4000</v>
      </c>
    </row>
    <row r="40" spans="1:4" s="11" customFormat="1" x14ac:dyDescent="0.2">
      <c r="A40" s="513" t="s">
        <v>4005</v>
      </c>
      <c r="B40" s="512" t="s">
        <v>3976</v>
      </c>
      <c r="C40" s="512" t="str">
        <f t="array" ref="C40">IFERROR(INDEX($B$15:$B$215, MATCH(0, COUNTIF($C$14:C39, $B$15:$B$215&amp;"") + IF($B$15:$B$215="",1,0), 0)), "")</f>
        <v>State Institution "Public Health Center of the Ministry of Health of Ukraine"</v>
      </c>
      <c r="D40" s="512" t="s">
        <v>4006</v>
      </c>
    </row>
    <row r="41" spans="1:4" s="11" customFormat="1" x14ac:dyDescent="0.2">
      <c r="A41" s="513" t="s">
        <v>4007</v>
      </c>
      <c r="B41" s="512" t="s">
        <v>4008</v>
      </c>
      <c r="C41" s="512" t="str">
        <f t="array" ref="C41">IFERROR(INDEX($B$15:$B$215, MATCH(0, COUNTIF($C$14:C40, $B$15:$B$215&amp;"") + IF($B$15:$B$215="",1,0), 0)), "")</f>
        <v>Oil Search Foundation</v>
      </c>
      <c r="D41" s="512" t="s">
        <v>4009</v>
      </c>
    </row>
    <row r="42" spans="1:4" s="11" customFormat="1" x14ac:dyDescent="0.2">
      <c r="A42" s="513" t="s">
        <v>4010</v>
      </c>
      <c r="B42" s="512" t="s">
        <v>4002</v>
      </c>
      <c r="C42" s="512" t="str">
        <f t="array" ref="C42">IFERROR(INDEX($B$15:$B$215, MATCH(0, COUNTIF($C$14:C41, $B$15:$B$215&amp;"") + IF($B$15:$B$215="",1,0), 0)), "")</f>
        <v>Population Services International</v>
      </c>
      <c r="D42" s="512" t="s">
        <v>4003</v>
      </c>
    </row>
    <row r="43" spans="1:4" s="11" customFormat="1" x14ac:dyDescent="0.2">
      <c r="A43" s="513" t="s">
        <v>4011</v>
      </c>
      <c r="B43" s="512" t="s">
        <v>4012</v>
      </c>
      <c r="C43" s="512" t="str">
        <f t="array" ref="C43">IFERROR(INDEX($B$15:$B$215, MATCH(0, COUNTIF($C$14:C42, $B$15:$B$215&amp;"") + IF($B$15:$B$215="",1,0), 0)), "")</f>
        <v>The Rotary Club of Port Moresby Inc.</v>
      </c>
      <c r="D43" s="512" t="s">
        <v>4013</v>
      </c>
    </row>
    <row r="44" spans="1:4" s="11" customFormat="1" x14ac:dyDescent="0.2">
      <c r="A44" s="513" t="s">
        <v>4014</v>
      </c>
      <c r="B44" s="512" t="s">
        <v>4012</v>
      </c>
      <c r="C44" s="512" t="str">
        <f t="array" ref="C44">IFERROR(INDEX($B$15:$B$215, MATCH(0, COUNTIF($C$14:C43, $B$15:$B$215&amp;"") + IF($B$15:$B$215="",1,0), 0)), "")</f>
        <v>World Vision (PNG) Trust</v>
      </c>
      <c r="D44" s="512" t="s">
        <v>4013</v>
      </c>
    </row>
    <row r="45" spans="1:4" s="11" customFormat="1" x14ac:dyDescent="0.2">
      <c r="A45" s="513" t="s">
        <v>4015</v>
      </c>
      <c r="B45" s="512" t="s">
        <v>4016</v>
      </c>
      <c r="C45" s="512" t="str">
        <f t="array" ref="C45">IFERROR(INDEX($B$15:$B$215, MATCH(0, COUNTIF($C$14:C44, $B$15:$B$215&amp;"") + IF($B$15:$B$215="",1,0), 0)), "")</f>
        <v>Federal Ministry of Health of the Federal Democratic Republic of Ethiopia</v>
      </c>
      <c r="D45" s="512" t="s">
        <v>4017</v>
      </c>
    </row>
    <row r="46" spans="1:4" s="11" customFormat="1" x14ac:dyDescent="0.2">
      <c r="A46" s="513" t="s">
        <v>4018</v>
      </c>
      <c r="B46" s="512" t="s">
        <v>4016</v>
      </c>
      <c r="C46" s="512" t="str">
        <f t="array" ref="C46">IFERROR(INDEX($B$15:$B$215, MATCH(0, COUNTIF($C$14:C45, $B$15:$B$215&amp;"") + IF($B$15:$B$215="",1,0), 0)), "")</f>
        <v>HIV/AIDS Prevention and Control Office</v>
      </c>
      <c r="D46" s="512" t="s">
        <v>4017</v>
      </c>
    </row>
    <row r="47" spans="1:4" s="11" customFormat="1" x14ac:dyDescent="0.2">
      <c r="A47" s="513" t="s">
        <v>4019</v>
      </c>
      <c r="B47" s="512" t="s">
        <v>4016</v>
      </c>
      <c r="C47" s="512" t="str">
        <f t="array" ref="C47">IFERROR(INDEX($B$15:$B$215, MATCH(0, COUNTIF($C$14:C46, $B$15:$B$215&amp;"") + IF($B$15:$B$215="",1,0), 0)), "")</f>
        <v>Amref Health Africa in Kenya</v>
      </c>
      <c r="D47" s="512" t="s">
        <v>4017</v>
      </c>
    </row>
    <row r="48" spans="1:4" s="11" customFormat="1" x14ac:dyDescent="0.2">
      <c r="A48" s="513" t="s">
        <v>4020</v>
      </c>
      <c r="B48" s="512" t="s">
        <v>4016</v>
      </c>
      <c r="C48" s="512" t="str">
        <f t="array" ref="C48">IFERROR(INDEX($B$15:$B$215, MATCH(0, COUNTIF($C$14:C47, $B$15:$B$215&amp;"") + IF($B$15:$B$215="",1,0), 0)), "")</f>
        <v>National Treasury of the Republic of Kenya</v>
      </c>
      <c r="D48" s="512" t="s">
        <v>4017</v>
      </c>
    </row>
    <row r="49" spans="1:4" s="11" customFormat="1" x14ac:dyDescent="0.2">
      <c r="A49" s="513" t="s">
        <v>4021</v>
      </c>
      <c r="B49" s="512" t="s">
        <v>4016</v>
      </c>
      <c r="C49" s="512" t="str">
        <f t="array" ref="C49">IFERROR(INDEX($B$15:$B$215, MATCH(0, COUNTIF($C$14:C48, $B$15:$B$215&amp;"") + IF($B$15:$B$215="",1,0), 0)), "")</f>
        <v>Kenya Red Cross Society</v>
      </c>
      <c r="D49" s="512" t="s">
        <v>4017</v>
      </c>
    </row>
    <row r="50" spans="1:4" s="11" customFormat="1" x14ac:dyDescent="0.2">
      <c r="A50" s="513" t="s">
        <v>4022</v>
      </c>
      <c r="B50" s="512" t="s">
        <v>4023</v>
      </c>
      <c r="C50" s="512" t="str">
        <f t="array" ref="C50">IFERROR(INDEX($B$15:$B$215, MATCH(0, COUNTIF($C$14:C49, $B$15:$B$215&amp;"") + IF($B$15:$B$215="",1,0), 0)), "")</f>
        <v>World Vision Somalia</v>
      </c>
      <c r="D50" s="512" t="s">
        <v>4024</v>
      </c>
    </row>
    <row r="51" spans="1:4" s="11" customFormat="1" x14ac:dyDescent="0.2">
      <c r="A51" s="513" t="s">
        <v>4025</v>
      </c>
      <c r="B51" s="512" t="s">
        <v>4023</v>
      </c>
      <c r="C51" s="512" t="str">
        <f t="array" ref="C51">IFERROR(INDEX($B$15:$B$215, MATCH(0, COUNTIF($C$14:C50, $B$15:$B$215&amp;"") + IF($B$15:$B$215="",1,0), 0)), "")</f>
        <v>Ministry of Finance, Planning and Economic Development of the Republic of Uganda</v>
      </c>
      <c r="D51" s="512" t="s">
        <v>4024</v>
      </c>
    </row>
    <row r="52" spans="1:4" s="11" customFormat="1" x14ac:dyDescent="0.2">
      <c r="A52" s="513" t="s">
        <v>4026</v>
      </c>
      <c r="B52" s="512" t="s">
        <v>4027</v>
      </c>
      <c r="C52" s="512" t="str">
        <f t="array" ref="C52">IFERROR(INDEX($B$15:$B$215, MATCH(0, COUNTIF($C$14:C51, $B$15:$B$215&amp;"") + IF($B$15:$B$215="",1,0), 0)), "")</f>
        <v>The AIDS Support Organisation (Uganda) Limited</v>
      </c>
      <c r="D52" s="512" t="s">
        <v>4028</v>
      </c>
    </row>
    <row r="53" spans="1:4" s="11" customFormat="1" x14ac:dyDescent="0.2">
      <c r="A53" s="513" t="s">
        <v>4029</v>
      </c>
      <c r="B53" s="512" t="s">
        <v>4027</v>
      </c>
      <c r="C53" s="512" t="str">
        <f t="array" ref="C53">IFERROR(INDEX($B$15:$B$215, MATCH(0, COUNTIF($C$14:C52, $B$15:$B$215&amp;"") + IF($B$15:$B$215="",1,0), 0)), "")</f>
        <v>Federal Ministry of Health of the Republic of Sudan</v>
      </c>
      <c r="D53" s="512" t="s">
        <v>4028</v>
      </c>
    </row>
    <row r="54" spans="1:4" s="11" customFormat="1" x14ac:dyDescent="0.2">
      <c r="A54" s="513" t="s">
        <v>4030</v>
      </c>
      <c r="B54" s="512" t="s">
        <v>4027</v>
      </c>
      <c r="C54" s="512" t="str">
        <f t="array" ref="C54">IFERROR(INDEX($B$15:$B$215, MATCH(0, COUNTIF($C$14:C53, $B$15:$B$215&amp;"") + IF($B$15:$B$215="",1,0), 0)), "")</f>
        <v>Programme santé de lutte contre le Sida</v>
      </c>
      <c r="D54" s="512" t="s">
        <v>4028</v>
      </c>
    </row>
    <row r="55" spans="1:4" s="11" customFormat="1" x14ac:dyDescent="0.2">
      <c r="A55" s="513" t="s">
        <v>4031</v>
      </c>
      <c r="B55" s="512" t="s">
        <v>4027</v>
      </c>
      <c r="C55" s="512" t="str">
        <f t="array" ref="C55">IFERROR(INDEX($B$15:$B$215, MATCH(0, COUNTIF($C$14:C54, $B$15:$B$215&amp;"") + IF($B$15:$B$215="",1,0), 0)), "")</f>
        <v>Africare</v>
      </c>
      <c r="D55" s="512" t="s">
        <v>4028</v>
      </c>
    </row>
    <row r="56" spans="1:4" s="11" customFormat="1" x14ac:dyDescent="0.2">
      <c r="A56" s="513" t="s">
        <v>4032</v>
      </c>
      <c r="B56" s="512" t="s">
        <v>4027</v>
      </c>
      <c r="C56" s="512" t="str">
        <f t="array" ref="C56">IFERROR(INDEX($B$15:$B$215, MATCH(0, COUNTIF($C$14:C55, $B$15:$B$215&amp;"") + IF($B$15:$B$215="",1,0), 0)), "")</f>
        <v>Catholic Relief Services - United States Conference of Catholic Bishops</v>
      </c>
      <c r="D56" s="512" t="s">
        <v>4028</v>
      </c>
    </row>
    <row r="57" spans="1:4" s="11" customFormat="1" x14ac:dyDescent="0.2">
      <c r="A57" s="513" t="s">
        <v>4033</v>
      </c>
      <c r="B57" s="512" t="s">
        <v>4034</v>
      </c>
      <c r="C57" s="512" t="str">
        <f t="array" ref="C57">IFERROR(INDEX($B$15:$B$215, MATCH(0, COUNTIF($C$14:C56, $B$15:$B$215&amp;"") + IF($B$15:$B$215="",1,0), 0)), "")</f>
        <v>Programme National contre la Tuberculose de la République du Bénin</v>
      </c>
      <c r="D57" s="512" t="s">
        <v>4035</v>
      </c>
    </row>
    <row r="58" spans="1:4" s="11" customFormat="1" x14ac:dyDescent="0.2">
      <c r="A58" s="513" t="s">
        <v>4036</v>
      </c>
      <c r="B58" s="512" t="s">
        <v>4034</v>
      </c>
      <c r="C58" s="512" t="str">
        <f t="array" ref="C58">IFERROR(INDEX($B$15:$B$215, MATCH(0, COUNTIF($C$14:C57, $B$15:$B$215&amp;"") + IF($B$15:$B$215="",1,0), 0)), "")</f>
        <v>Plan International, Inc.</v>
      </c>
      <c r="D58" s="512" t="s">
        <v>4035</v>
      </c>
    </row>
    <row r="59" spans="1:4" s="11" customFormat="1" x14ac:dyDescent="0.2">
      <c r="A59" s="513" t="s">
        <v>4037</v>
      </c>
      <c r="B59" s="512" t="s">
        <v>4034</v>
      </c>
      <c r="C59" s="512" t="str">
        <f t="array" ref="C59">IFERROR(INDEX($B$15:$B$215, MATCH(0, COUNTIF($C$14:C58, $B$15:$B$215&amp;"") + IF($B$15:$B$215="",1,0), 0)), "")</f>
        <v>Health System Performance Program</v>
      </c>
      <c r="D59" s="512" t="s">
        <v>4035</v>
      </c>
    </row>
    <row r="60" spans="1:4" s="11" customFormat="1" x14ac:dyDescent="0.2">
      <c r="A60" s="513" t="s">
        <v>4038</v>
      </c>
      <c r="B60" s="512" t="s">
        <v>4034</v>
      </c>
      <c r="C60" s="512" t="str">
        <f t="array" ref="C60">IFERROR(INDEX($B$15:$B$215, MATCH(0, COUNTIF($C$14:C59, $B$15:$B$215&amp;"") + IF($B$15:$B$215="",1,0), 0)), "")</f>
        <v>Programme National de Lutte contre le Paludisme de la République du Bénin</v>
      </c>
      <c r="D60" s="512" t="s">
        <v>4035</v>
      </c>
    </row>
    <row r="61" spans="1:4" s="11" customFormat="1" x14ac:dyDescent="0.2">
      <c r="A61" s="513" t="s">
        <v>4039</v>
      </c>
      <c r="B61" s="512" t="s">
        <v>4034</v>
      </c>
      <c r="C61" s="512" t="str">
        <f t="array" ref="C61">IFERROR(INDEX($B$15:$B$215, MATCH(0, COUNTIF($C$14:C60, $B$15:$B$215&amp;"") + IF($B$15:$B$215="",1,0), 0)), "")</f>
        <v>Conseil National de Lutte contre le VIH/SIDA, la Tuberculose, le Paludisme, les Hépatites, les Infections sexuellement transmissibles et les Epidémies</v>
      </c>
      <c r="D61" s="512" t="s">
        <v>4035</v>
      </c>
    </row>
    <row r="62" spans="1:4" s="11" customFormat="1" x14ac:dyDescent="0.2">
      <c r="A62" s="513" t="s">
        <v>4040</v>
      </c>
      <c r="B62" s="512" t="s">
        <v>4034</v>
      </c>
      <c r="C62" s="512" t="str">
        <f t="array" ref="C62">IFERROR(INDEX($B$15:$B$215, MATCH(0, COUNTIF($C$14:C61, $B$15:$B$215&amp;"") + IF($B$15:$B$215="",1,0), 0)), "")</f>
        <v/>
      </c>
      <c r="D62" s="512" t="s">
        <v>4035</v>
      </c>
    </row>
    <row r="63" spans="1:4" s="11" customFormat="1" x14ac:dyDescent="0.2">
      <c r="A63" s="513" t="s">
        <v>4041</v>
      </c>
      <c r="B63" s="512" t="s">
        <v>4042</v>
      </c>
      <c r="C63" s="512" t="str">
        <f t="array" ref="C63">IFERROR(INDEX($B$15:$B$215, MATCH(0, COUNTIF($C$14:C62, $B$15:$B$215&amp;"") + IF($B$15:$B$215="",1,0), 0)), "")</f>
        <v/>
      </c>
      <c r="D63" s="512" t="s">
        <v>4043</v>
      </c>
    </row>
    <row r="64" spans="1:4" s="11" customFormat="1" x14ac:dyDescent="0.2">
      <c r="A64" s="513" t="s">
        <v>4044</v>
      </c>
      <c r="B64" s="512" t="s">
        <v>4045</v>
      </c>
      <c r="C64" s="512" t="str">
        <f t="array" ref="C64">IFERROR(INDEX($B$15:$B$215, MATCH(0, COUNTIF($C$14:C63, $B$15:$B$215&amp;"") + IF($B$15:$B$215="",1,0), 0)), "")</f>
        <v/>
      </c>
      <c r="D64" s="512" t="s">
        <v>4046</v>
      </c>
    </row>
    <row r="65" spans="1:4" s="11" customFormat="1" x14ac:dyDescent="0.2">
      <c r="A65" s="513" t="s">
        <v>4047</v>
      </c>
      <c r="B65" s="512" t="s">
        <v>4042</v>
      </c>
      <c r="C65" s="512" t="str">
        <f t="array" ref="C65">IFERROR(INDEX($B$15:$B$215, MATCH(0, COUNTIF($C$14:C64, $B$15:$B$215&amp;"") + IF($B$15:$B$215="",1,0), 0)), "")</f>
        <v/>
      </c>
      <c r="D65" s="512" t="s">
        <v>4043</v>
      </c>
    </row>
    <row r="66" spans="1:4" s="11" customFormat="1" x14ac:dyDescent="0.2">
      <c r="A66" s="513" t="s">
        <v>4048</v>
      </c>
      <c r="B66" s="512" t="s">
        <v>4042</v>
      </c>
      <c r="C66" s="512" t="str">
        <f t="array" ref="C66">IFERROR(INDEX($B$15:$B$215, MATCH(0, COUNTIF($C$14:C65, $B$15:$B$215&amp;"") + IF($B$15:$B$215="",1,0), 0)), "")</f>
        <v/>
      </c>
      <c r="D66" s="512" t="s">
        <v>4043</v>
      </c>
    </row>
    <row r="67" spans="1:4" s="11" customFormat="1" x14ac:dyDescent="0.2">
      <c r="A67" s="513" t="s">
        <v>4049</v>
      </c>
      <c r="B67" s="512" t="s">
        <v>4042</v>
      </c>
      <c r="C67" s="512" t="str">
        <f t="array" ref="C67">IFERROR(INDEX($B$15:$B$215, MATCH(0, COUNTIF($C$14:C66, $B$15:$B$215&amp;"") + IF($B$15:$B$215="",1,0), 0)), "")</f>
        <v/>
      </c>
      <c r="D67" s="512" t="s">
        <v>4043</v>
      </c>
    </row>
    <row r="68" spans="1:4" s="11" customFormat="1" x14ac:dyDescent="0.2">
      <c r="A68" s="513" t="s">
        <v>4050</v>
      </c>
      <c r="B68" s="512" t="s">
        <v>4042</v>
      </c>
      <c r="C68" s="512" t="str">
        <f t="array" ref="C68">IFERROR(INDEX($B$15:$B$215, MATCH(0, COUNTIF($C$14:C67, $B$15:$B$215&amp;"") + IF($B$15:$B$215="",1,0), 0)), "")</f>
        <v/>
      </c>
      <c r="D68" s="512" t="s">
        <v>4043</v>
      </c>
    </row>
    <row r="69" spans="1:4" s="11" customFormat="1" x14ac:dyDescent="0.2">
      <c r="A69" s="513" t="s">
        <v>4051</v>
      </c>
      <c r="B69" s="512" t="s">
        <v>4052</v>
      </c>
      <c r="C69" s="512" t="str">
        <f t="array" ref="C69">IFERROR(INDEX($B$15:$B$215, MATCH(0, COUNTIF($C$14:C68, $B$15:$B$215&amp;"") + IF($B$15:$B$215="",1,0), 0)), "")</f>
        <v/>
      </c>
      <c r="D69" s="512" t="s">
        <v>4053</v>
      </c>
    </row>
    <row r="70" spans="1:4" s="11" customFormat="1" x14ac:dyDescent="0.2">
      <c r="A70" s="513" t="s">
        <v>4054</v>
      </c>
      <c r="B70" s="512" t="s">
        <v>4052</v>
      </c>
      <c r="C70" s="512" t="str">
        <f t="array" ref="C70">IFERROR(INDEX($B$15:$B$215, MATCH(0, COUNTIF($C$14:C69, $B$15:$B$215&amp;"") + IF($B$15:$B$215="",1,0), 0)), "")</f>
        <v/>
      </c>
      <c r="D70" s="512" t="s">
        <v>4053</v>
      </c>
    </row>
    <row r="71" spans="1:4" s="11" customFormat="1" x14ac:dyDescent="0.2">
      <c r="A71" s="513" t="s">
        <v>4055</v>
      </c>
      <c r="B71" s="512" t="s">
        <v>4052</v>
      </c>
      <c r="C71" s="512" t="str">
        <f t="array" ref="C71">IFERROR(INDEX($B$15:$B$215, MATCH(0, COUNTIF($C$14:C70, $B$15:$B$215&amp;"") + IF($B$15:$B$215="",1,0), 0)), "")</f>
        <v/>
      </c>
      <c r="D71" s="512" t="s">
        <v>4053</v>
      </c>
    </row>
    <row r="72" spans="1:4" s="11" customFormat="1" x14ac:dyDescent="0.2">
      <c r="A72" s="513" t="s">
        <v>4056</v>
      </c>
      <c r="B72" s="512" t="s">
        <v>4057</v>
      </c>
      <c r="C72" s="512" t="str">
        <f t="array" ref="C72">IFERROR(INDEX($B$15:$B$215, MATCH(0, COUNTIF($C$14:C71, $B$15:$B$215&amp;"") + IF($B$15:$B$215="",1,0), 0)), "")</f>
        <v/>
      </c>
      <c r="D72" s="512" t="s">
        <v>4058</v>
      </c>
    </row>
    <row r="73" spans="1:4" s="11" customFormat="1" x14ac:dyDescent="0.2">
      <c r="A73" s="513" t="s">
        <v>4059</v>
      </c>
      <c r="B73" s="512" t="s">
        <v>4052</v>
      </c>
      <c r="C73" s="512" t="str">
        <f t="array" ref="C73">IFERROR(INDEX($B$15:$B$215, MATCH(0, COUNTIF($C$14:C72, $B$15:$B$215&amp;"") + IF($B$15:$B$215="",1,0), 0)), "")</f>
        <v/>
      </c>
      <c r="D73" s="512" t="s">
        <v>4053</v>
      </c>
    </row>
    <row r="74" spans="1:4" s="11" customFormat="1" x14ac:dyDescent="0.2">
      <c r="A74" s="513" t="s">
        <v>4060</v>
      </c>
      <c r="B74" s="512" t="s">
        <v>4052</v>
      </c>
      <c r="C74" s="512" t="str">
        <f t="array" ref="C74">IFERROR(INDEX($B$15:$B$215, MATCH(0, COUNTIF($C$14:C73, $B$15:$B$215&amp;"") + IF($B$15:$B$215="",1,0), 0)), "")</f>
        <v/>
      </c>
      <c r="D74" s="512" t="s">
        <v>4053</v>
      </c>
    </row>
    <row r="75" spans="1:4" s="11" customFormat="1" x14ac:dyDescent="0.2">
      <c r="A75" s="513" t="s">
        <v>3251</v>
      </c>
      <c r="B75" s="512" t="s">
        <v>527</v>
      </c>
      <c r="C75" s="512" t="str">
        <f t="array" ref="C75">IFERROR(INDEX($B$15:$B$215, MATCH(0, COUNTIF($C$14:C74, $B$15:$B$215&amp;"") + IF($B$15:$B$215="",1,0), 0)), "")</f>
        <v/>
      </c>
      <c r="D75" s="512" t="s">
        <v>3252</v>
      </c>
    </row>
    <row r="76" spans="1:4" s="11" customFormat="1" x14ac:dyDescent="0.2">
      <c r="A76" s="513" t="s">
        <v>3253</v>
      </c>
      <c r="B76" s="512" t="s">
        <v>527</v>
      </c>
      <c r="C76" s="512" t="str">
        <f t="array" ref="C76">IFERROR(INDEX($B$15:$B$215, MATCH(0, COUNTIF($C$14:C75, $B$15:$B$215&amp;"") + IF($B$15:$B$215="",1,0), 0)), "")</f>
        <v/>
      </c>
      <c r="D76" s="512" t="s">
        <v>3252</v>
      </c>
    </row>
    <row r="77" spans="1:4" s="11" customFormat="1" x14ac:dyDescent="0.2">
      <c r="A77" s="513" t="s">
        <v>3254</v>
      </c>
      <c r="B77" s="512" t="s">
        <v>527</v>
      </c>
      <c r="C77" s="512" t="str">
        <f t="array" ref="C77">IFERROR(INDEX($B$15:$B$215, MATCH(0, COUNTIF($C$14:C76, $B$15:$B$215&amp;"") + IF($B$15:$B$215="",1,0), 0)), "")</f>
        <v/>
      </c>
      <c r="D77" s="512" t="s">
        <v>3252</v>
      </c>
    </row>
    <row r="78" spans="1:4" s="11" customFormat="1" x14ac:dyDescent="0.2">
      <c r="A78" s="513" t="s">
        <v>4061</v>
      </c>
      <c r="B78" s="512" t="s">
        <v>4062</v>
      </c>
      <c r="C78" s="512" t="str">
        <f t="array" ref="C78">IFERROR(INDEX($B$15:$B$215, MATCH(0, COUNTIF($C$14:C77, $B$15:$B$215&amp;"") + IF($B$15:$B$215="",1,0), 0)), "")</f>
        <v/>
      </c>
      <c r="D78" s="512" t="s">
        <v>4063</v>
      </c>
    </row>
    <row r="79" spans="1:4" s="11" customFormat="1" x14ac:dyDescent="0.2">
      <c r="A79" s="513" t="s">
        <v>4064</v>
      </c>
      <c r="B79" s="512" t="s">
        <v>4062</v>
      </c>
      <c r="C79" s="512" t="str">
        <f t="array" ref="C79">IFERROR(INDEX($B$15:$B$215, MATCH(0, COUNTIF($C$14:C78, $B$15:$B$215&amp;"") + IF($B$15:$B$215="",1,0), 0)), "")</f>
        <v/>
      </c>
      <c r="D79" s="512" t="s">
        <v>4063</v>
      </c>
    </row>
    <row r="80" spans="1:4" s="11" customFormat="1" x14ac:dyDescent="0.2">
      <c r="A80" s="513" t="s">
        <v>4065</v>
      </c>
      <c r="B80" s="512" t="s">
        <v>3976</v>
      </c>
      <c r="C80" s="512" t="str">
        <f t="array" ref="C80">IFERROR(INDEX($B$15:$B$215, MATCH(0, COUNTIF($C$14:C79, $B$15:$B$215&amp;"") + IF($B$15:$B$215="",1,0), 0)), "")</f>
        <v/>
      </c>
      <c r="D80" s="512" t="s">
        <v>4066</v>
      </c>
    </row>
    <row r="81" spans="1:4" s="11" customFormat="1" x14ac:dyDescent="0.2">
      <c r="A81" s="513" t="s">
        <v>4067</v>
      </c>
      <c r="B81" s="512" t="s">
        <v>3976</v>
      </c>
      <c r="C81" s="512" t="str">
        <f t="array" ref="C81">IFERROR(INDEX($B$15:$B$215, MATCH(0, COUNTIF($C$14:C80, $B$15:$B$215&amp;"") + IF($B$15:$B$215="",1,0), 0)), "")</f>
        <v/>
      </c>
      <c r="D81" s="512" t="s">
        <v>4066</v>
      </c>
    </row>
    <row r="82" spans="1:4" s="11" customFormat="1" x14ac:dyDescent="0.2">
      <c r="A82" s="513" t="s">
        <v>4068</v>
      </c>
      <c r="B82" s="512" t="s">
        <v>3986</v>
      </c>
      <c r="C82" s="512" t="str">
        <f t="array" ref="C82">IFERROR(INDEX($B$15:$B$215, MATCH(0, COUNTIF($C$14:C81, $B$15:$B$215&amp;"") + IF($B$15:$B$215="",1,0), 0)), "")</f>
        <v/>
      </c>
      <c r="D82" s="512" t="s">
        <v>3987</v>
      </c>
    </row>
    <row r="83" spans="1:4" s="11" customFormat="1" x14ac:dyDescent="0.2">
      <c r="A83" s="513" t="s">
        <v>4069</v>
      </c>
      <c r="B83" s="512" t="s">
        <v>3965</v>
      </c>
      <c r="C83" s="512" t="str">
        <f t="array" ref="C83">IFERROR(INDEX($B$15:$B$215, MATCH(0, COUNTIF($C$14:C82, $B$15:$B$215&amp;"") + IF($B$15:$B$215="",1,0), 0)), "")</f>
        <v/>
      </c>
      <c r="D83" s="512" t="s">
        <v>3981</v>
      </c>
    </row>
    <row r="84" spans="1:4" s="11" customFormat="1" x14ac:dyDescent="0.2">
      <c r="A84" s="513" t="s">
        <v>4070</v>
      </c>
      <c r="B84" s="512" t="s">
        <v>4012</v>
      </c>
      <c r="C84" s="512" t="str">
        <f t="array" ref="C84">IFERROR(INDEX($B$15:$B$215, MATCH(0, COUNTIF($C$14:C83, $B$15:$B$215&amp;"") + IF($B$15:$B$215="",1,0), 0)), "")</f>
        <v/>
      </c>
      <c r="D84" s="512" t="s">
        <v>4013</v>
      </c>
    </row>
    <row r="85" spans="1:4" s="11" customFormat="1" x14ac:dyDescent="0.2">
      <c r="A85" s="513" t="s">
        <v>4071</v>
      </c>
      <c r="B85" s="512" t="s">
        <v>3976</v>
      </c>
      <c r="C85" s="512" t="str">
        <f t="array" ref="C85">IFERROR(INDEX($B$15:$B$215, MATCH(0, COUNTIF($C$14:C84, $B$15:$B$215&amp;"") + IF($B$15:$B$215="",1,0), 0)), "")</f>
        <v/>
      </c>
      <c r="D85" s="512" t="s">
        <v>3996</v>
      </c>
    </row>
    <row r="86" spans="1:4" s="11" customFormat="1" x14ac:dyDescent="0.2">
      <c r="A86" s="513" t="s">
        <v>4072</v>
      </c>
      <c r="B86" s="512" t="s">
        <v>4002</v>
      </c>
      <c r="C86" s="512" t="str">
        <f t="array" ref="C86">IFERROR(INDEX($B$15:$B$215, MATCH(0, COUNTIF($C$14:C85, $B$15:$B$215&amp;"") + IF($B$15:$B$215="",1,0), 0)), "")</f>
        <v/>
      </c>
      <c r="D86" s="512" t="s">
        <v>4003</v>
      </c>
    </row>
    <row r="87" spans="1:4" s="11" customFormat="1" x14ac:dyDescent="0.2">
      <c r="A87" s="513" t="s">
        <v>4073</v>
      </c>
      <c r="B87" s="512" t="s">
        <v>4008</v>
      </c>
      <c r="C87" s="512" t="str">
        <f t="array" ref="C87">IFERROR(INDEX($B$15:$B$215, MATCH(0, COUNTIF($C$14:C86, $B$15:$B$215&amp;"") + IF($B$15:$B$215="",1,0), 0)), "")</f>
        <v/>
      </c>
      <c r="D87" s="512" t="s">
        <v>4009</v>
      </c>
    </row>
    <row r="88" spans="1:4" s="11" customFormat="1" x14ac:dyDescent="0.2">
      <c r="A88" s="513" t="s">
        <v>4074</v>
      </c>
      <c r="B88" s="512" t="s">
        <v>4002</v>
      </c>
      <c r="C88" s="512" t="str">
        <f t="array" ref="C88">IFERROR(INDEX($B$15:$B$215, MATCH(0, COUNTIF($C$14:C87, $B$15:$B$215&amp;"") + IF($B$15:$B$215="",1,0), 0)), "")</f>
        <v/>
      </c>
      <c r="D88" s="512" t="s">
        <v>4003</v>
      </c>
    </row>
    <row r="89" spans="1:4" s="11" customFormat="1" x14ac:dyDescent="0.2">
      <c r="A89" s="513" t="s">
        <v>4075</v>
      </c>
      <c r="B89" s="512" t="s">
        <v>4012</v>
      </c>
      <c r="C89" s="512" t="str">
        <f t="array" ref="C89">IFERROR(INDEX($B$15:$B$215, MATCH(0, COUNTIF($C$14:C88, $B$15:$B$215&amp;"") + IF($B$15:$B$215="",1,0), 0)), "")</f>
        <v/>
      </c>
      <c r="D89" s="512" t="s">
        <v>4013</v>
      </c>
    </row>
    <row r="90" spans="1:4" s="11" customFormat="1" x14ac:dyDescent="0.2">
      <c r="A90" s="513" t="s">
        <v>4076</v>
      </c>
      <c r="B90" s="512" t="s">
        <v>4052</v>
      </c>
      <c r="C90" s="512" t="str">
        <f t="array" ref="C90">IFERROR(INDEX($B$15:$B$215, MATCH(0, COUNTIF($C$14:C89, $B$15:$B$215&amp;"") + IF($B$15:$B$215="",1,0), 0)), "")</f>
        <v/>
      </c>
      <c r="D90" s="512" t="s">
        <v>4053</v>
      </c>
    </row>
    <row r="91" spans="1:4" s="11" customFormat="1" x14ac:dyDescent="0.2">
      <c r="A91" s="513" t="s">
        <v>4077</v>
      </c>
      <c r="B91" s="512" t="s">
        <v>4016</v>
      </c>
      <c r="C91" s="512" t="str">
        <f t="array" ref="C91">IFERROR(INDEX($B$15:$B$215, MATCH(0, COUNTIF($C$14:C90, $B$15:$B$215&amp;"") + IF($B$15:$B$215="",1,0), 0)), "")</f>
        <v/>
      </c>
      <c r="D91" s="512" t="s">
        <v>4017</v>
      </c>
    </row>
    <row r="92" spans="1:4" s="11" customFormat="1" x14ac:dyDescent="0.2">
      <c r="A92" s="513" t="s">
        <v>4078</v>
      </c>
      <c r="B92" s="512" t="s">
        <v>4016</v>
      </c>
      <c r="C92" s="512" t="str">
        <f t="array" ref="C92">IFERROR(INDEX($B$15:$B$215, MATCH(0, COUNTIF($C$14:C91, $B$15:$B$215&amp;"") + IF($B$15:$B$215="",1,0), 0)), "")</f>
        <v/>
      </c>
      <c r="D92" s="512" t="s">
        <v>4017</v>
      </c>
    </row>
    <row r="93" spans="1:4" s="11" customFormat="1" x14ac:dyDescent="0.2">
      <c r="A93" s="513" t="s">
        <v>4079</v>
      </c>
      <c r="B93" s="512" t="s">
        <v>4062</v>
      </c>
      <c r="C93" s="512" t="str">
        <f t="array" ref="C93">IFERROR(INDEX($B$15:$B$215, MATCH(0, COUNTIF($C$14:C92, $B$15:$B$215&amp;"") + IF($B$15:$B$215="",1,0), 0)), "")</f>
        <v/>
      </c>
      <c r="D93" s="512" t="s">
        <v>4063</v>
      </c>
    </row>
    <row r="94" spans="1:4" s="11" customFormat="1" x14ac:dyDescent="0.2">
      <c r="A94" s="513" t="s">
        <v>4080</v>
      </c>
      <c r="B94" s="512" t="s">
        <v>4042</v>
      </c>
      <c r="C94" s="512" t="str">
        <f t="array" ref="C94">IFERROR(INDEX($B$15:$B$215, MATCH(0, COUNTIF($C$14:C93, $B$15:$B$215&amp;"") + IF($B$15:$B$215="",1,0), 0)), "")</f>
        <v/>
      </c>
      <c r="D94" s="512" t="s">
        <v>4043</v>
      </c>
    </row>
    <row r="95" spans="1:4" s="11" customFormat="1" x14ac:dyDescent="0.2">
      <c r="A95" s="513" t="s">
        <v>4081</v>
      </c>
      <c r="B95" s="512" t="s">
        <v>4042</v>
      </c>
      <c r="C95" s="512" t="str">
        <f t="array" ref="C95">IFERROR(INDEX($B$15:$B$215, MATCH(0, COUNTIF($C$14:C94, $B$15:$B$215&amp;"") + IF($B$15:$B$215="",1,0), 0)), "")</f>
        <v/>
      </c>
      <c r="D95" s="512" t="s">
        <v>4043</v>
      </c>
    </row>
    <row r="96" spans="1:4" s="11" customFormat="1" x14ac:dyDescent="0.2">
      <c r="A96" s="513" t="s">
        <v>4082</v>
      </c>
      <c r="B96" s="512" t="s">
        <v>4062</v>
      </c>
      <c r="C96" s="512" t="str">
        <f t="array" ref="C96">IFERROR(INDEX($B$15:$B$215, MATCH(0, COUNTIF($C$14:C95, $B$15:$B$215&amp;"") + IF($B$15:$B$215="",1,0), 0)), "")</f>
        <v/>
      </c>
      <c r="D96" s="512" t="s">
        <v>4063</v>
      </c>
    </row>
    <row r="97" spans="1:4" s="11" customFormat="1" x14ac:dyDescent="0.2">
      <c r="A97" s="513" t="s">
        <v>4083</v>
      </c>
      <c r="B97" s="512" t="s">
        <v>4062</v>
      </c>
      <c r="C97" s="512" t="str">
        <f t="array" ref="C97">IFERROR(INDEX($B$15:$B$215, MATCH(0, COUNTIF($C$14:C96, $B$15:$B$215&amp;"") + IF($B$15:$B$215="",1,0), 0)), "")</f>
        <v/>
      </c>
      <c r="D97" s="512" t="s">
        <v>4063</v>
      </c>
    </row>
    <row r="98" spans="1:4" s="11" customFormat="1" x14ac:dyDescent="0.2">
      <c r="A98" s="513" t="s">
        <v>4084</v>
      </c>
      <c r="B98" s="512" t="s">
        <v>4062</v>
      </c>
      <c r="C98" s="512" t="str">
        <f t="array" ref="C98">IFERROR(INDEX($B$15:$B$215, MATCH(0, COUNTIF($C$14:C97, $B$15:$B$215&amp;"") + IF($B$15:$B$215="",1,0), 0)), "")</f>
        <v/>
      </c>
      <c r="D98" s="512" t="s">
        <v>4063</v>
      </c>
    </row>
    <row r="99" spans="1:4" s="11" customFormat="1" x14ac:dyDescent="0.2">
      <c r="A99" s="513" t="s">
        <v>4085</v>
      </c>
      <c r="B99" s="512" t="s">
        <v>4086</v>
      </c>
      <c r="C99" s="512" t="str">
        <f t="array" ref="C99">IFERROR(INDEX($B$15:$B$215, MATCH(0, COUNTIF($C$14:C98, $B$15:$B$215&amp;"") + IF($B$15:$B$215="",1,0), 0)), "")</f>
        <v/>
      </c>
      <c r="D99" s="512" t="s">
        <v>4087</v>
      </c>
    </row>
    <row r="100" spans="1:4" s="11" customFormat="1" x14ac:dyDescent="0.2">
      <c r="A100" s="513" t="s">
        <v>4088</v>
      </c>
      <c r="B100" s="512" t="s">
        <v>4086</v>
      </c>
      <c r="C100" s="512" t="str">
        <f t="array" ref="C100">IFERROR(INDEX($B$15:$B$215, MATCH(0, COUNTIF($C$14:C99, $B$15:$B$215&amp;"") + IF($B$15:$B$215="",1,0), 0)), "")</f>
        <v/>
      </c>
      <c r="D100" s="512" t="s">
        <v>4087</v>
      </c>
    </row>
    <row r="101" spans="1:4" s="11" customFormat="1" x14ac:dyDescent="0.2">
      <c r="A101" s="513" t="s">
        <v>4089</v>
      </c>
      <c r="B101" s="512" t="s">
        <v>4090</v>
      </c>
      <c r="C101" s="512" t="str">
        <f t="array" ref="C101">IFERROR(INDEX($B$15:$B$215, MATCH(0, COUNTIF($C$14:C100, $B$15:$B$215&amp;"") + IF($B$15:$B$215="",1,0), 0)), "")</f>
        <v/>
      </c>
      <c r="D101" s="512" t="s">
        <v>4091</v>
      </c>
    </row>
    <row r="102" spans="1:4" s="11" customFormat="1" x14ac:dyDescent="0.2">
      <c r="A102" s="513" t="s">
        <v>4092</v>
      </c>
      <c r="B102" s="512" t="s">
        <v>4090</v>
      </c>
      <c r="C102" s="512" t="str">
        <f t="array" ref="C102">IFERROR(INDEX($B$15:$B$215, MATCH(0, COUNTIF($C$14:C101, $B$15:$B$215&amp;"") + IF($B$15:$B$215="",1,0), 0)), "")</f>
        <v/>
      </c>
      <c r="D102" s="512" t="s">
        <v>4091</v>
      </c>
    </row>
    <row r="103" spans="1:4" s="11" customFormat="1" x14ac:dyDescent="0.2">
      <c r="A103" s="513" t="s">
        <v>4093</v>
      </c>
      <c r="B103" s="512" t="s">
        <v>4090</v>
      </c>
      <c r="C103" s="512" t="str">
        <f t="array" ref="C103">IFERROR(INDEX($B$15:$B$215, MATCH(0, COUNTIF($C$14:C102, $B$15:$B$215&amp;"") + IF($B$15:$B$215="",1,0), 0)), "")</f>
        <v/>
      </c>
      <c r="D103" s="512" t="s">
        <v>4091</v>
      </c>
    </row>
    <row r="104" spans="1:4" s="11" customFormat="1" x14ac:dyDescent="0.2">
      <c r="A104" s="513" t="s">
        <v>4094</v>
      </c>
      <c r="B104" s="512" t="s">
        <v>4090</v>
      </c>
      <c r="C104" s="512" t="str">
        <f t="array" ref="C104">IFERROR(INDEX($B$15:$B$215, MATCH(0, COUNTIF($C$14:C103, $B$15:$B$215&amp;"") + IF($B$15:$B$215="",1,0), 0)), "")</f>
        <v/>
      </c>
      <c r="D104" s="512" t="s">
        <v>4091</v>
      </c>
    </row>
    <row r="105" spans="1:4" s="11" customFormat="1" x14ac:dyDescent="0.2">
      <c r="A105" s="513" t="s">
        <v>4095</v>
      </c>
      <c r="B105" s="512" t="s">
        <v>4086</v>
      </c>
      <c r="C105" s="512" t="str">
        <f t="array" ref="C105">IFERROR(INDEX($B$15:$B$215, MATCH(0, COUNTIF($C$14:C104, $B$15:$B$215&amp;"") + IF($B$15:$B$215="",1,0), 0)), "")</f>
        <v/>
      </c>
      <c r="D105" s="512" t="s">
        <v>4087</v>
      </c>
    </row>
    <row r="106" spans="1:4" s="11" customFormat="1" x14ac:dyDescent="0.2">
      <c r="A106" s="513" t="s">
        <v>4096</v>
      </c>
      <c r="B106" s="512" t="s">
        <v>4090</v>
      </c>
      <c r="C106" s="512" t="str">
        <f t="array" ref="C106">IFERROR(INDEX($B$15:$B$215, MATCH(0, COUNTIF($C$14:C105, $B$15:$B$215&amp;"") + IF($B$15:$B$215="",1,0), 0)), "")</f>
        <v/>
      </c>
      <c r="D106" s="512" t="s">
        <v>4091</v>
      </c>
    </row>
    <row r="107" spans="1:4" s="11" customFormat="1" x14ac:dyDescent="0.2">
      <c r="A107" s="513" t="s">
        <v>4097</v>
      </c>
      <c r="B107" s="512" t="s">
        <v>4086</v>
      </c>
      <c r="C107" s="512" t="str">
        <f t="array" ref="C107">IFERROR(INDEX($B$15:$B$215, MATCH(0, COUNTIF($C$14:C106, $B$15:$B$215&amp;"") + IF($B$15:$B$215="",1,0), 0)), "")</f>
        <v/>
      </c>
      <c r="D107" s="512" t="s">
        <v>4087</v>
      </c>
    </row>
    <row r="108" spans="1:4" s="11" customFormat="1" x14ac:dyDescent="0.2">
      <c r="A108" s="513" t="s">
        <v>4098</v>
      </c>
      <c r="B108" s="512" t="s">
        <v>4086</v>
      </c>
      <c r="C108" s="512" t="str">
        <f t="array" ref="C108">IFERROR(INDEX($B$15:$B$215, MATCH(0, COUNTIF($C$14:C107, $B$15:$B$215&amp;"") + IF($B$15:$B$215="",1,0), 0)), "")</f>
        <v/>
      </c>
      <c r="D108" s="512" t="s">
        <v>4087</v>
      </c>
    </row>
    <row r="109" spans="1:4" s="11" customFormat="1" x14ac:dyDescent="0.2">
      <c r="A109" s="513" t="s">
        <v>4099</v>
      </c>
      <c r="B109" s="512" t="s">
        <v>4100</v>
      </c>
      <c r="C109" s="512" t="str">
        <f t="array" ref="C109">IFERROR(INDEX($B$15:$B$215, MATCH(0, COUNTIF($C$14:C108, $B$15:$B$215&amp;"") + IF($B$15:$B$215="",1,0), 0)), "")</f>
        <v/>
      </c>
      <c r="D109" s="512" t="s">
        <v>4101</v>
      </c>
    </row>
    <row r="110" spans="1:4" s="11" customFormat="1" x14ac:dyDescent="0.2">
      <c r="A110" s="513" t="s">
        <v>4102</v>
      </c>
      <c r="B110" s="512" t="s">
        <v>4103</v>
      </c>
      <c r="C110" s="512" t="str">
        <f t="array" ref="C110">IFERROR(INDEX($B$15:$B$215, MATCH(0, COUNTIF($C$14:C109, $B$15:$B$215&amp;"") + IF($B$15:$B$215="",1,0), 0)), "")</f>
        <v/>
      </c>
      <c r="D110" s="512" t="s">
        <v>4104</v>
      </c>
    </row>
    <row r="111" spans="1:4" s="11" customFormat="1" x14ac:dyDescent="0.2">
      <c r="A111" s="513" t="s">
        <v>4105</v>
      </c>
      <c r="B111" s="512" t="s">
        <v>4106</v>
      </c>
      <c r="C111" s="512" t="str">
        <f t="array" ref="C111">IFERROR(INDEX($B$15:$B$215, MATCH(0, COUNTIF($C$14:C110, $B$15:$B$215&amp;"") + IF($B$15:$B$215="",1,0), 0)), "")</f>
        <v/>
      </c>
      <c r="D111" s="512" t="s">
        <v>4107</v>
      </c>
    </row>
    <row r="112" spans="1:4" s="11" customFormat="1" x14ac:dyDescent="0.2">
      <c r="A112" s="513" t="s">
        <v>4108</v>
      </c>
      <c r="B112" s="512" t="s">
        <v>4109</v>
      </c>
      <c r="C112" s="512" t="str">
        <f t="array" ref="C112">IFERROR(INDEX($B$15:$B$215, MATCH(0, COUNTIF($C$14:C111, $B$15:$B$215&amp;"") + IF($B$15:$B$215="",1,0), 0)), "")</f>
        <v/>
      </c>
      <c r="D112" s="512" t="s">
        <v>4110</v>
      </c>
    </row>
    <row r="113" spans="1:4" s="11" customFormat="1" x14ac:dyDescent="0.2">
      <c r="A113" s="513" t="s">
        <v>4111</v>
      </c>
      <c r="B113" s="512" t="s">
        <v>4109</v>
      </c>
      <c r="C113" s="512" t="str">
        <f t="array" ref="C113">IFERROR(INDEX($B$15:$B$215, MATCH(0, COUNTIF($C$14:C112, $B$15:$B$215&amp;"") + IF($B$15:$B$215="",1,0), 0)), "")</f>
        <v/>
      </c>
      <c r="D113" s="512" t="s">
        <v>4110</v>
      </c>
    </row>
    <row r="114" spans="1:4" s="11" customFormat="1" x14ac:dyDescent="0.2">
      <c r="A114" s="513" t="s">
        <v>4112</v>
      </c>
      <c r="B114" s="512" t="s">
        <v>4103</v>
      </c>
      <c r="C114" s="512" t="str">
        <f t="array" ref="C114">IFERROR(INDEX($B$15:$B$215, MATCH(0, COUNTIF($C$14:C113, $B$15:$B$215&amp;"") + IF($B$15:$B$215="",1,0), 0)), "")</f>
        <v/>
      </c>
      <c r="D114" s="512" t="s">
        <v>4104</v>
      </c>
    </row>
    <row r="115" spans="1:4" s="11" customFormat="1" x14ac:dyDescent="0.2">
      <c r="A115" s="513" t="s">
        <v>4113</v>
      </c>
      <c r="B115" s="512" t="s">
        <v>4106</v>
      </c>
      <c r="C115" s="512" t="str">
        <f t="array" ref="C115">IFERROR(INDEX($B$15:$B$215, MATCH(0, COUNTIF($C$14:C114, $B$15:$B$215&amp;"") + IF($B$15:$B$215="",1,0), 0)), "")</f>
        <v/>
      </c>
      <c r="D115" s="512" t="s">
        <v>4107</v>
      </c>
    </row>
    <row r="116" spans="1:4" s="11" customFormat="1" x14ac:dyDescent="0.2">
      <c r="A116" s="513" t="s">
        <v>4114</v>
      </c>
      <c r="B116" s="512" t="s">
        <v>4109</v>
      </c>
      <c r="C116" s="512" t="str">
        <f t="array" ref="C116">IFERROR(INDEX($B$15:$B$215, MATCH(0, COUNTIF($C$14:C115, $B$15:$B$215&amp;"") + IF($B$15:$B$215="",1,0), 0)), "")</f>
        <v/>
      </c>
      <c r="D116" s="512" t="s">
        <v>4110</v>
      </c>
    </row>
    <row r="117" spans="1:4" s="11" customFormat="1" x14ac:dyDescent="0.2">
      <c r="A117" s="513" t="s">
        <v>4115</v>
      </c>
      <c r="B117" s="512" t="s">
        <v>4116</v>
      </c>
      <c r="C117" s="512" t="str">
        <f t="array" ref="C117">IFERROR(INDEX($B$15:$B$215, MATCH(0, COUNTIF($C$14:C116, $B$15:$B$215&amp;"") + IF($B$15:$B$215="",1,0), 0)), "")</f>
        <v/>
      </c>
      <c r="D117" s="512" t="s">
        <v>4117</v>
      </c>
    </row>
    <row r="118" spans="1:4" s="11" customFormat="1" x14ac:dyDescent="0.2">
      <c r="A118" s="513" t="s">
        <v>4118</v>
      </c>
      <c r="B118" s="512" t="s">
        <v>4119</v>
      </c>
      <c r="C118" s="512" t="str">
        <f t="array" ref="C118">IFERROR(INDEX($B$15:$B$215, MATCH(0, COUNTIF($C$14:C117, $B$15:$B$215&amp;"") + IF($B$15:$B$215="",1,0), 0)), "")</f>
        <v/>
      </c>
      <c r="D118" s="512" t="s">
        <v>4120</v>
      </c>
    </row>
    <row r="119" spans="1:4" s="11" customFormat="1" x14ac:dyDescent="0.2">
      <c r="A119" s="513" t="s">
        <v>4121</v>
      </c>
      <c r="B119" s="512" t="s">
        <v>4122</v>
      </c>
      <c r="C119" s="512" t="str">
        <f t="array" ref="C119">IFERROR(INDEX($B$15:$B$215, MATCH(0, COUNTIF($C$14:C118, $B$15:$B$215&amp;"") + IF($B$15:$B$215="",1,0), 0)), "")</f>
        <v/>
      </c>
      <c r="D119" s="512" t="s">
        <v>4123</v>
      </c>
    </row>
    <row r="120" spans="1:4" s="11" customFormat="1" x14ac:dyDescent="0.2">
      <c r="A120" s="513" t="s">
        <v>4124</v>
      </c>
      <c r="B120" s="512" t="s">
        <v>4125</v>
      </c>
      <c r="C120" s="512" t="str">
        <f t="array" ref="C120">IFERROR(INDEX($B$15:$B$215, MATCH(0, COUNTIF($C$14:C119, $B$15:$B$215&amp;"") + IF($B$15:$B$215="",1,0), 0)), "")</f>
        <v/>
      </c>
      <c r="D120" s="512" t="s">
        <v>4126</v>
      </c>
    </row>
    <row r="121" spans="1:4" s="11" customFormat="1" x14ac:dyDescent="0.2">
      <c r="A121" s="513" t="s">
        <v>4127</v>
      </c>
      <c r="B121" s="512" t="s">
        <v>4125</v>
      </c>
      <c r="C121" s="512" t="str">
        <f t="array" ref="C121">IFERROR(INDEX($B$15:$B$215, MATCH(0, COUNTIF($C$14:C120, $B$15:$B$215&amp;"") + IF($B$15:$B$215="",1,0), 0)), "")</f>
        <v/>
      </c>
      <c r="D121" s="512" t="s">
        <v>4126</v>
      </c>
    </row>
    <row r="122" spans="1:4" s="11" customFormat="1" x14ac:dyDescent="0.2">
      <c r="A122" s="513" t="s">
        <v>4128</v>
      </c>
      <c r="B122" s="512" t="s">
        <v>4116</v>
      </c>
      <c r="C122" s="512" t="str">
        <f t="array" ref="C122">IFERROR(INDEX($B$15:$B$215, MATCH(0, COUNTIF($C$14:C121, $B$15:$B$215&amp;"") + IF($B$15:$B$215="",1,0), 0)), "")</f>
        <v/>
      </c>
      <c r="D122" s="512" t="s">
        <v>4117</v>
      </c>
    </row>
    <row r="123" spans="1:4" s="11" customFormat="1" x14ac:dyDescent="0.2">
      <c r="A123" s="513" t="s">
        <v>4129</v>
      </c>
      <c r="B123" s="512" t="s">
        <v>4122</v>
      </c>
      <c r="C123" s="512" t="str">
        <f t="array" ref="C123">IFERROR(INDEX($B$15:$B$215, MATCH(0, COUNTIF($C$14:C122, $B$15:$B$215&amp;"") + IF($B$15:$B$215="",1,0), 0)), "")</f>
        <v/>
      </c>
      <c r="D123" s="512" t="s">
        <v>4123</v>
      </c>
    </row>
    <row r="124" spans="1:4" s="11" customFormat="1" x14ac:dyDescent="0.2">
      <c r="A124" s="513" t="s">
        <v>4130</v>
      </c>
      <c r="B124" s="512" t="s">
        <v>4125</v>
      </c>
      <c r="C124" s="512" t="str">
        <f t="array" ref="C124">IFERROR(INDEX($B$15:$B$215, MATCH(0, COUNTIF($C$14:C123, $B$15:$B$215&amp;"") + IF($B$15:$B$215="",1,0), 0)), "")</f>
        <v/>
      </c>
      <c r="D124" s="512" t="s">
        <v>4126</v>
      </c>
    </row>
    <row r="125" spans="1:4" s="11" customFormat="1" x14ac:dyDescent="0.2">
      <c r="A125" s="513" t="s">
        <v>4131</v>
      </c>
      <c r="B125" s="512" t="s">
        <v>3976</v>
      </c>
      <c r="C125" s="512" t="str">
        <f t="array" ref="C125">IFERROR(INDEX($B$15:$B$215, MATCH(0, COUNTIF($C$14:C124, $B$15:$B$215&amp;"") + IF($B$15:$B$215="",1,0), 0)), "")</f>
        <v/>
      </c>
      <c r="D125" s="512" t="s">
        <v>4132</v>
      </c>
    </row>
    <row r="126" spans="1:4" s="11" customFormat="1" x14ac:dyDescent="0.2">
      <c r="A126" s="513" t="s">
        <v>4133</v>
      </c>
      <c r="B126" s="512" t="s">
        <v>3976</v>
      </c>
      <c r="C126" s="512" t="str">
        <f t="array" ref="C126">IFERROR(INDEX($B$15:$B$215, MATCH(0, COUNTIF($C$14:C125, $B$15:$B$215&amp;"") + IF($B$15:$B$215="",1,0), 0)), "")</f>
        <v/>
      </c>
      <c r="D126" s="512" t="s">
        <v>4132</v>
      </c>
    </row>
    <row r="127" spans="1:4" s="11" customFormat="1" x14ac:dyDescent="0.2">
      <c r="A127" s="513" t="s">
        <v>4134</v>
      </c>
      <c r="B127" s="512" t="s">
        <v>4119</v>
      </c>
      <c r="C127" s="512" t="str">
        <f t="array" ref="C127">IFERROR(INDEX($B$15:$B$215, MATCH(0, COUNTIF($C$14:C126, $B$15:$B$215&amp;"") + IF($B$15:$B$215="",1,0), 0)), "")</f>
        <v/>
      </c>
      <c r="D127" s="512" t="s">
        <v>4120</v>
      </c>
    </row>
    <row r="128" spans="1:4" s="11" customFormat="1" x14ac:dyDescent="0.2">
      <c r="A128" s="513" t="s">
        <v>4135</v>
      </c>
      <c r="B128" s="512" t="s">
        <v>3976</v>
      </c>
      <c r="C128" s="512" t="str">
        <f t="array" ref="C128">IFERROR(INDEX($B$15:$B$215, MATCH(0, COUNTIF($C$14:C127, $B$15:$B$215&amp;"") + IF($B$15:$B$215="",1,0), 0)), "")</f>
        <v/>
      </c>
      <c r="D128" s="512" t="s">
        <v>4132</v>
      </c>
    </row>
    <row r="129" spans="1:4" s="11" customFormat="1" x14ac:dyDescent="0.2">
      <c r="A129" s="513" t="s">
        <v>4136</v>
      </c>
      <c r="B129" s="512" t="s">
        <v>3976</v>
      </c>
      <c r="C129" s="512" t="str">
        <f t="array" ref="C129">IFERROR(INDEX($B$15:$B$215, MATCH(0, COUNTIF($C$14:C128, $B$15:$B$215&amp;"") + IF($B$15:$B$215="",1,0), 0)), "")</f>
        <v/>
      </c>
      <c r="D129" s="512" t="s">
        <v>4132</v>
      </c>
    </row>
    <row r="130" spans="1:4" s="11" customFormat="1" x14ac:dyDescent="0.2">
      <c r="A130" s="513" t="s">
        <v>4137</v>
      </c>
      <c r="B130" s="512" t="s">
        <v>3976</v>
      </c>
      <c r="C130" s="512" t="str">
        <f t="array" ref="C130">IFERROR(INDEX($B$15:$B$215, MATCH(0, COUNTIF($C$14:C129, $B$15:$B$215&amp;"") + IF($B$15:$B$215="",1,0), 0)), "")</f>
        <v/>
      </c>
      <c r="D130" s="512" t="s">
        <v>4132</v>
      </c>
    </row>
    <row r="131" spans="1:4" s="11" customFormat="1" x14ac:dyDescent="0.2">
      <c r="A131" s="513" t="s">
        <v>4138</v>
      </c>
      <c r="B131" s="512" t="s">
        <v>3976</v>
      </c>
      <c r="C131" s="512" t="str">
        <f t="array" ref="C131">IFERROR(INDEX($B$15:$B$215, MATCH(0, COUNTIF($C$14:C130, $B$15:$B$215&amp;"") + IF($B$15:$B$215="",1,0), 0)), "")</f>
        <v/>
      </c>
      <c r="D131" s="512" t="s">
        <v>4132</v>
      </c>
    </row>
    <row r="132" spans="1:4" s="11" customFormat="1" x14ac:dyDescent="0.2">
      <c r="A132" s="513" t="s">
        <v>4139</v>
      </c>
      <c r="B132" s="512" t="s">
        <v>3976</v>
      </c>
      <c r="C132" s="512" t="str">
        <f t="array" ref="C132">IFERROR(INDEX($B$15:$B$215, MATCH(0, COUNTIF($C$14:C131, $B$15:$B$215&amp;"") + IF($B$15:$B$215="",1,0), 0)), "")</f>
        <v/>
      </c>
      <c r="D132" s="512" t="s">
        <v>4132</v>
      </c>
    </row>
    <row r="133" spans="1:4" s="11" customFormat="1" x14ac:dyDescent="0.2">
      <c r="A133" s="513" t="s">
        <v>4140</v>
      </c>
      <c r="B133" s="512" t="s">
        <v>4119</v>
      </c>
      <c r="C133" s="512" t="str">
        <f t="array" ref="C133">IFERROR(INDEX($B$15:$B$215, MATCH(0, COUNTIF($C$14:C132, $B$15:$B$215&amp;"") + IF($B$15:$B$215="",1,0), 0)), "")</f>
        <v/>
      </c>
      <c r="D133" s="512" t="s">
        <v>4120</v>
      </c>
    </row>
    <row r="134" spans="1:4" s="11" customFormat="1" x14ac:dyDescent="0.2">
      <c r="A134" s="513" t="s">
        <v>4141</v>
      </c>
      <c r="B134" s="512" t="s">
        <v>4119</v>
      </c>
      <c r="C134" s="512" t="str">
        <f t="array" ref="C134">IFERROR(INDEX($B$15:$B$215, MATCH(0, COUNTIF($C$14:C133, $B$15:$B$215&amp;"") + IF($B$15:$B$215="",1,0), 0)), "")</f>
        <v/>
      </c>
      <c r="D134" s="512" t="s">
        <v>4120</v>
      </c>
    </row>
    <row r="135" spans="1:4" s="11" customFormat="1" x14ac:dyDescent="0.2">
      <c r="A135" s="513" t="s">
        <v>4142</v>
      </c>
      <c r="B135" s="512" t="s">
        <v>3976</v>
      </c>
      <c r="C135" s="512" t="str">
        <f t="array" ref="C135">IFERROR(INDEX($B$15:$B$215, MATCH(0, COUNTIF($C$14:C134, $B$15:$B$215&amp;"") + IF($B$15:$B$215="",1,0), 0)), "")</f>
        <v/>
      </c>
      <c r="D135" s="512" t="s">
        <v>4132</v>
      </c>
    </row>
    <row r="136" spans="1:4" s="11" customFormat="1" x14ac:dyDescent="0.2">
      <c r="A136" s="513" t="s">
        <v>4143</v>
      </c>
      <c r="B136" s="512" t="s">
        <v>3976</v>
      </c>
      <c r="C136" s="512" t="str">
        <f t="array" ref="C136">IFERROR(INDEX($B$15:$B$215, MATCH(0, COUNTIF($C$14:C135, $B$15:$B$215&amp;"") + IF($B$15:$B$215="",1,0), 0)), "")</f>
        <v/>
      </c>
      <c r="D136" s="512" t="s">
        <v>4144</v>
      </c>
    </row>
    <row r="137" spans="1:4" s="11" customFormat="1" x14ac:dyDescent="0.2">
      <c r="A137" s="513" t="s">
        <v>4145</v>
      </c>
      <c r="B137" s="512" t="s">
        <v>3976</v>
      </c>
      <c r="C137" s="512" t="str">
        <f t="array" ref="C137">IFERROR(INDEX($B$15:$B$215, MATCH(0, COUNTIF($C$14:C136, $B$15:$B$215&amp;"") + IF($B$15:$B$215="",1,0), 0)), "")</f>
        <v/>
      </c>
      <c r="D137" s="512" t="s">
        <v>4144</v>
      </c>
    </row>
    <row r="138" spans="1:4" s="11" customFormat="1" x14ac:dyDescent="0.2">
      <c r="A138" s="513" t="s">
        <v>4146</v>
      </c>
      <c r="B138" s="512" t="s">
        <v>3976</v>
      </c>
      <c r="C138" s="512" t="str">
        <f t="array" ref="C138">IFERROR(INDEX($B$15:$B$215, MATCH(0, COUNTIF($C$14:C137, $B$15:$B$215&amp;"") + IF($B$15:$B$215="",1,0), 0)), "")</f>
        <v/>
      </c>
      <c r="D138" s="512" t="s">
        <v>4144</v>
      </c>
    </row>
    <row r="139" spans="1:4" s="11" customFormat="1" x14ac:dyDescent="0.2">
      <c r="A139" s="513" t="s">
        <v>4147</v>
      </c>
      <c r="B139" s="512" t="s">
        <v>3976</v>
      </c>
      <c r="C139" s="512" t="str">
        <f t="array" ref="C139">IFERROR(INDEX($B$15:$B$215, MATCH(0, COUNTIF($C$14:C138, $B$15:$B$215&amp;"") + IF($B$15:$B$215="",1,0), 0)), "")</f>
        <v/>
      </c>
      <c r="D139" s="512" t="s">
        <v>4144</v>
      </c>
    </row>
    <row r="140" spans="1:4" s="11" customFormat="1" x14ac:dyDescent="0.2">
      <c r="A140" s="513" t="s">
        <v>4148</v>
      </c>
      <c r="B140" s="512" t="s">
        <v>4149</v>
      </c>
      <c r="C140" s="512" t="str">
        <f t="array" ref="C140">IFERROR(INDEX($B$15:$B$215, MATCH(0, COUNTIF($C$14:C139, $B$15:$B$215&amp;"") + IF($B$15:$B$215="",1,0), 0)), "")</f>
        <v/>
      </c>
      <c r="D140" s="512" t="s">
        <v>4150</v>
      </c>
    </row>
    <row r="141" spans="1:4" s="11" customFormat="1" x14ac:dyDescent="0.2">
      <c r="A141" s="513" t="s">
        <v>4151</v>
      </c>
      <c r="B141" s="512" t="s">
        <v>4149</v>
      </c>
      <c r="C141" s="512" t="str">
        <f t="array" ref="C141">IFERROR(INDEX($B$15:$B$215, MATCH(0, COUNTIF($C$14:C140, $B$15:$B$215&amp;"") + IF($B$15:$B$215="",1,0), 0)), "")</f>
        <v/>
      </c>
      <c r="D141" s="512" t="s">
        <v>4150</v>
      </c>
    </row>
    <row r="142" spans="1:4" s="11" customFormat="1" x14ac:dyDescent="0.2">
      <c r="A142" s="513" t="s">
        <v>4152</v>
      </c>
      <c r="B142" s="512" t="s">
        <v>4149</v>
      </c>
      <c r="C142" s="512" t="str">
        <f t="array" ref="C142">IFERROR(INDEX($B$15:$B$215, MATCH(0, COUNTIF($C$14:C141, $B$15:$B$215&amp;"") + IF($B$15:$B$215="",1,0), 0)), "")</f>
        <v/>
      </c>
      <c r="D142" s="512" t="s">
        <v>4150</v>
      </c>
    </row>
    <row r="143" spans="1:4" s="11" customFormat="1" x14ac:dyDescent="0.2">
      <c r="A143" s="513" t="s">
        <v>4153</v>
      </c>
      <c r="B143" s="512" t="s">
        <v>4154</v>
      </c>
      <c r="C143" s="512" t="str">
        <f t="array" ref="C143">IFERROR(INDEX($B$15:$B$215, MATCH(0, COUNTIF($C$14:C142, $B$15:$B$215&amp;"") + IF($B$15:$B$215="",1,0), 0)), "")</f>
        <v/>
      </c>
      <c r="D143" s="512" t="s">
        <v>4155</v>
      </c>
    </row>
    <row r="144" spans="1:4" s="11" customFormat="1" x14ac:dyDescent="0.2">
      <c r="A144" s="513" t="s">
        <v>4156</v>
      </c>
      <c r="B144" s="512" t="s">
        <v>4154</v>
      </c>
      <c r="C144" s="512" t="str">
        <f t="array" ref="C144">IFERROR(INDEX($B$15:$B$215, MATCH(0, COUNTIF($C$14:C143, $B$15:$B$215&amp;"") + IF($B$15:$B$215="",1,0), 0)), "")</f>
        <v/>
      </c>
      <c r="D144" s="512" t="s">
        <v>4155</v>
      </c>
    </row>
    <row r="145" spans="1:4" s="11" customFormat="1" x14ac:dyDescent="0.2">
      <c r="A145" s="513" t="s">
        <v>4157</v>
      </c>
      <c r="B145" s="512" t="s">
        <v>4149</v>
      </c>
      <c r="C145" s="512" t="str">
        <f t="array" ref="C145">IFERROR(INDEX($B$15:$B$215, MATCH(0, COUNTIF($C$14:C144, $B$15:$B$215&amp;"") + IF($B$15:$B$215="",1,0), 0)), "")</f>
        <v/>
      </c>
      <c r="D145" s="512" t="s">
        <v>4150</v>
      </c>
    </row>
    <row r="146" spans="1:4" s="11" customFormat="1" x14ac:dyDescent="0.2">
      <c r="A146" s="513" t="s">
        <v>4158</v>
      </c>
      <c r="B146" s="512" t="s">
        <v>4149</v>
      </c>
      <c r="C146" s="512" t="str">
        <f t="array" ref="C146">IFERROR(INDEX($B$15:$B$215, MATCH(0, COUNTIF($C$14:C145, $B$15:$B$215&amp;"") + IF($B$15:$B$215="",1,0), 0)), "")</f>
        <v/>
      </c>
      <c r="D146" s="512" t="s">
        <v>4150</v>
      </c>
    </row>
    <row r="147" spans="1:4" s="11" customFormat="1" x14ac:dyDescent="0.2">
      <c r="A147" s="513" t="s">
        <v>4159</v>
      </c>
      <c r="B147" s="512" t="s">
        <v>4109</v>
      </c>
      <c r="C147" s="512" t="str">
        <f t="array" ref="C147">IFERROR(INDEX($B$15:$B$215, MATCH(0, COUNTIF($C$14:C146, $B$15:$B$215&amp;"") + IF($B$15:$B$215="",1,0), 0)), "")</f>
        <v/>
      </c>
      <c r="D147" s="512" t="s">
        <v>4110</v>
      </c>
    </row>
    <row r="148" spans="1:4" s="11" customFormat="1" x14ac:dyDescent="0.2">
      <c r="A148" s="513" t="s">
        <v>4160</v>
      </c>
      <c r="B148" s="512" t="s">
        <v>4103</v>
      </c>
      <c r="C148" s="512" t="str">
        <f t="array" ref="C148">IFERROR(INDEX($B$15:$B$215, MATCH(0, COUNTIF($C$14:C147, $B$15:$B$215&amp;"") + IF($B$15:$B$215="",1,0), 0)), "")</f>
        <v/>
      </c>
      <c r="D148" s="512" t="s">
        <v>4104</v>
      </c>
    </row>
    <row r="149" spans="1:4" s="11" customFormat="1" x14ac:dyDescent="0.2">
      <c r="A149" s="513" t="s">
        <v>4161</v>
      </c>
      <c r="B149" s="512" t="s">
        <v>4106</v>
      </c>
      <c r="C149" s="512" t="str">
        <f t="array" ref="C149">IFERROR(INDEX($B$15:$B$215, MATCH(0, COUNTIF($C$14:C148, $B$15:$B$215&amp;"") + IF($B$15:$B$215="",1,0), 0)), "")</f>
        <v/>
      </c>
      <c r="D149" s="512" t="s">
        <v>4107</v>
      </c>
    </row>
    <row r="150" spans="1:4" s="11" customFormat="1" x14ac:dyDescent="0.2">
      <c r="A150" s="513" t="s">
        <v>4162</v>
      </c>
      <c r="B150" s="512" t="s">
        <v>4149</v>
      </c>
      <c r="C150" s="512" t="str">
        <f t="array" ref="C150">IFERROR(INDEX($B$15:$B$215, MATCH(0, COUNTIF($C$14:C149, $B$15:$B$215&amp;"") + IF($B$15:$B$215="",1,0), 0)), "")</f>
        <v/>
      </c>
      <c r="D150" s="512" t="s">
        <v>4150</v>
      </c>
    </row>
    <row r="151" spans="1:4" s="11" customFormat="1" x14ac:dyDescent="0.2">
      <c r="A151" s="513" t="s">
        <v>4163</v>
      </c>
      <c r="B151" s="512" t="s">
        <v>3976</v>
      </c>
      <c r="C151" s="512" t="str">
        <f t="array" ref="C151">IFERROR(INDEX($B$15:$B$215, MATCH(0, COUNTIF($C$14:C150, $B$15:$B$215&amp;"") + IF($B$15:$B$215="",1,0), 0)), "")</f>
        <v/>
      </c>
      <c r="D151" s="512" t="s">
        <v>4144</v>
      </c>
    </row>
    <row r="152" spans="1:4" s="11" customFormat="1" x14ac:dyDescent="0.2">
      <c r="A152" s="513" t="s">
        <v>4164</v>
      </c>
      <c r="B152" s="512" t="s">
        <v>3976</v>
      </c>
      <c r="C152" s="512" t="str">
        <f t="array" ref="C152">IFERROR(INDEX($B$15:$B$215, MATCH(0, COUNTIF($C$14:C151, $B$15:$B$215&amp;"") + IF($B$15:$B$215="",1,0), 0)), "")</f>
        <v/>
      </c>
      <c r="D152" s="512" t="s">
        <v>4144</v>
      </c>
    </row>
    <row r="153" spans="1:4" s="11" customFormat="1" x14ac:dyDescent="0.2">
      <c r="A153" s="513" t="s">
        <v>4165</v>
      </c>
      <c r="B153" s="512" t="s">
        <v>3976</v>
      </c>
      <c r="C153" s="512" t="str">
        <f t="array" ref="C153">IFERROR(INDEX($B$15:$B$215, MATCH(0, COUNTIF($C$14:C152, $B$15:$B$215&amp;"") + IF($B$15:$B$215="",1,0), 0)), "")</f>
        <v/>
      </c>
      <c r="D153" s="512" t="s">
        <v>4144</v>
      </c>
    </row>
    <row r="154" spans="1:4" s="11" customFormat="1" x14ac:dyDescent="0.2">
      <c r="A154" s="513" t="s">
        <v>4166</v>
      </c>
      <c r="B154" s="512" t="s">
        <v>3976</v>
      </c>
      <c r="C154" s="512" t="str">
        <f t="array" ref="C154">IFERROR(INDEX($B$15:$B$215, MATCH(0, COUNTIF($C$14:C153, $B$15:$B$215&amp;"") + IF($B$15:$B$215="",1,0), 0)), "")</f>
        <v/>
      </c>
      <c r="D154" s="512" t="s">
        <v>4144</v>
      </c>
    </row>
    <row r="155" spans="1:4" s="11" customFormat="1" x14ac:dyDescent="0.2">
      <c r="A155" s="513" t="s">
        <v>4167</v>
      </c>
      <c r="B155" s="512" t="s">
        <v>4149</v>
      </c>
      <c r="C155" s="512" t="str">
        <f t="array" ref="C155">IFERROR(INDEX($B$15:$B$215, MATCH(0, COUNTIF($C$14:C154, $B$15:$B$215&amp;"") + IF($B$15:$B$215="",1,0), 0)), "")</f>
        <v/>
      </c>
      <c r="D155" s="512" t="s">
        <v>4150</v>
      </c>
    </row>
    <row r="156" spans="1:4" s="11" customFormat="1" x14ac:dyDescent="0.2">
      <c r="A156" s="513" t="s">
        <v>4168</v>
      </c>
      <c r="B156" s="512" t="s">
        <v>4154</v>
      </c>
      <c r="C156" s="512" t="str">
        <f t="array" ref="C156">IFERROR(INDEX($B$15:$B$215, MATCH(0, COUNTIF($C$14:C155, $B$15:$B$215&amp;"") + IF($B$15:$B$215="",1,0), 0)), "")</f>
        <v/>
      </c>
      <c r="D156" s="512" t="s">
        <v>4155</v>
      </c>
    </row>
    <row r="157" spans="1:4" s="11" customFormat="1" x14ac:dyDescent="0.2">
      <c r="A157" s="513" t="s">
        <v>4169</v>
      </c>
      <c r="B157" s="512" t="s">
        <v>4149</v>
      </c>
      <c r="C157" s="512" t="str">
        <f t="array" ref="C157">IFERROR(INDEX($B$15:$B$215, MATCH(0, COUNTIF($C$14:C156, $B$15:$B$215&amp;"") + IF($B$15:$B$215="",1,0), 0)), "")</f>
        <v/>
      </c>
      <c r="D157" s="512" t="s">
        <v>4150</v>
      </c>
    </row>
    <row r="158" spans="1:4" s="11" customFormat="1" x14ac:dyDescent="0.2">
      <c r="A158" s="513" t="s">
        <v>4170</v>
      </c>
      <c r="B158" s="512" t="s">
        <v>4171</v>
      </c>
      <c r="C158" s="512" t="str">
        <f t="array" ref="C158">IFERROR(INDEX($B$15:$B$215, MATCH(0, COUNTIF($C$14:C157, $B$15:$B$215&amp;"") + IF($B$15:$B$215="",1,0), 0)), "")</f>
        <v/>
      </c>
      <c r="D158" s="512" t="s">
        <v>4172</v>
      </c>
    </row>
    <row r="159" spans="1:4" s="11" customFormat="1" x14ac:dyDescent="0.2">
      <c r="A159" s="513" t="s">
        <v>4173</v>
      </c>
      <c r="B159" s="512" t="s">
        <v>4174</v>
      </c>
      <c r="C159" s="512" t="str">
        <f t="array" ref="C159">IFERROR(INDEX($B$15:$B$215, MATCH(0, COUNTIF($C$14:C158, $B$15:$B$215&amp;"") + IF($B$15:$B$215="",1,0), 0)), "")</f>
        <v/>
      </c>
      <c r="D159" s="512" t="s">
        <v>4175</v>
      </c>
    </row>
    <row r="160" spans="1:4" s="11" customFormat="1" x14ac:dyDescent="0.2">
      <c r="A160" s="513" t="s">
        <v>4176</v>
      </c>
      <c r="B160" s="512" t="s">
        <v>4177</v>
      </c>
      <c r="C160" s="512" t="str">
        <f t="array" ref="C160">IFERROR(INDEX($B$15:$B$215, MATCH(0, COUNTIF($C$14:C159, $B$15:$B$215&amp;"") + IF($B$15:$B$215="",1,0), 0)), "")</f>
        <v/>
      </c>
      <c r="D160" s="512" t="s">
        <v>4178</v>
      </c>
    </row>
    <row r="161" spans="1:4" s="11" customFormat="1" x14ac:dyDescent="0.2">
      <c r="A161" s="513" t="s">
        <v>4179</v>
      </c>
      <c r="B161" s="512" t="s">
        <v>4174</v>
      </c>
      <c r="C161" s="512" t="str">
        <f t="array" ref="C161">IFERROR(INDEX($B$15:$B$215, MATCH(0, COUNTIF($C$14:C160, $B$15:$B$215&amp;"") + IF($B$15:$B$215="",1,0), 0)), "")</f>
        <v/>
      </c>
      <c r="D161" s="512" t="s">
        <v>4175</v>
      </c>
    </row>
    <row r="162" spans="1:4" s="11" customFormat="1" x14ac:dyDescent="0.2">
      <c r="A162" s="513" t="s">
        <v>4180</v>
      </c>
      <c r="B162" s="512" t="s">
        <v>4171</v>
      </c>
      <c r="C162" s="512" t="str">
        <f t="array" ref="C162">IFERROR(INDEX($B$15:$B$215, MATCH(0, COUNTIF($C$14:C161, $B$15:$B$215&amp;"") + IF($B$15:$B$215="",1,0), 0)), "")</f>
        <v/>
      </c>
      <c r="D162" s="512" t="s">
        <v>4172</v>
      </c>
    </row>
    <row r="163" spans="1:4" s="11" customFormat="1" x14ac:dyDescent="0.2">
      <c r="A163" s="513" t="s">
        <v>4181</v>
      </c>
      <c r="B163" s="512" t="s">
        <v>4174</v>
      </c>
      <c r="C163" s="512" t="str">
        <f t="array" ref="C163">IFERROR(INDEX($B$15:$B$215, MATCH(0, COUNTIF($C$14:C162, $B$15:$B$215&amp;"") + IF($B$15:$B$215="",1,0), 0)), "")</f>
        <v/>
      </c>
      <c r="D163" s="512" t="s">
        <v>4175</v>
      </c>
    </row>
    <row r="164" spans="1:4" s="11" customFormat="1" x14ac:dyDescent="0.2">
      <c r="A164" s="513" t="s">
        <v>4182</v>
      </c>
      <c r="B164" s="512" t="s">
        <v>4174</v>
      </c>
      <c r="C164" s="512" t="str">
        <f t="array" ref="C164">IFERROR(INDEX($B$15:$B$215, MATCH(0, COUNTIF($C$14:C163, $B$15:$B$215&amp;"") + IF($B$15:$B$215="",1,0), 0)), "")</f>
        <v/>
      </c>
      <c r="D164" s="512" t="s">
        <v>4175</v>
      </c>
    </row>
    <row r="165" spans="1:4" s="11" customFormat="1" x14ac:dyDescent="0.2">
      <c r="A165" s="513" t="s">
        <v>4183</v>
      </c>
      <c r="B165" s="512" t="s">
        <v>4171</v>
      </c>
      <c r="C165" s="512" t="str">
        <f t="array" ref="C165">IFERROR(INDEX($B$15:$B$215, MATCH(0, COUNTIF($C$14:C164, $B$15:$B$215&amp;"") + IF($B$15:$B$215="",1,0), 0)), "")</f>
        <v/>
      </c>
      <c r="D165" s="512" t="s">
        <v>4172</v>
      </c>
    </row>
    <row r="166" spans="1:4" s="11" customFormat="1" x14ac:dyDescent="0.2">
      <c r="A166" s="513" t="s">
        <v>4184</v>
      </c>
      <c r="B166" s="512" t="s">
        <v>4174</v>
      </c>
      <c r="C166" s="512" t="str">
        <f t="array" ref="C166">IFERROR(INDEX($B$15:$B$215, MATCH(0, COUNTIF($C$14:C165, $B$15:$B$215&amp;"") + IF($B$15:$B$215="",1,0), 0)), "")</f>
        <v/>
      </c>
      <c r="D166" s="512" t="s">
        <v>4175</v>
      </c>
    </row>
    <row r="167" spans="1:4" s="11" customFormat="1" x14ac:dyDescent="0.2">
      <c r="A167" s="513" t="s">
        <v>4185</v>
      </c>
      <c r="B167" s="512" t="s">
        <v>4177</v>
      </c>
      <c r="C167" s="512" t="str">
        <f t="array" ref="C167">IFERROR(INDEX($B$15:$B$215, MATCH(0, COUNTIF($C$14:C166, $B$15:$B$215&amp;"") + IF($B$15:$B$215="",1,0), 0)), "")</f>
        <v/>
      </c>
      <c r="D167" s="512" t="s">
        <v>4178</v>
      </c>
    </row>
    <row r="168" spans="1:4" s="11" customFormat="1" x14ac:dyDescent="0.2">
      <c r="A168" s="513" t="s">
        <v>4186</v>
      </c>
      <c r="B168" s="512" t="s">
        <v>4171</v>
      </c>
      <c r="C168" s="512" t="str">
        <f t="array" ref="C168">IFERROR(INDEX($B$15:$B$215, MATCH(0, COUNTIF($C$14:C167, $B$15:$B$215&amp;"") + IF($B$15:$B$215="",1,0), 0)), "")</f>
        <v/>
      </c>
      <c r="D168" s="512" t="s">
        <v>4172</v>
      </c>
    </row>
    <row r="169" spans="1:4" s="11" customFormat="1" x14ac:dyDescent="0.2">
      <c r="A169" s="513" t="s">
        <v>4187</v>
      </c>
      <c r="B169" s="512" t="s">
        <v>4100</v>
      </c>
      <c r="C169" s="512" t="str">
        <f t="array" ref="C169">IFERROR(INDEX($B$15:$B$215, MATCH(0, COUNTIF($C$14:C168, $B$15:$B$215&amp;"") + IF($B$15:$B$215="",1,0), 0)), "")</f>
        <v/>
      </c>
      <c r="D169" s="512" t="s">
        <v>4101</v>
      </c>
    </row>
    <row r="170" spans="1:4" s="11" customFormat="1" x14ac:dyDescent="0.2">
      <c r="A170" s="513" t="s">
        <v>4188</v>
      </c>
      <c r="B170" s="512" t="s">
        <v>4100</v>
      </c>
      <c r="C170" s="512" t="str">
        <f t="array" ref="C170">IFERROR(INDEX($B$15:$B$215, MATCH(0, COUNTIF($C$14:C169, $B$15:$B$215&amp;"") + IF($B$15:$B$215="",1,0), 0)), "")</f>
        <v/>
      </c>
      <c r="D170" s="512" t="s">
        <v>4101</v>
      </c>
    </row>
    <row r="171" spans="1:4" s="11" customFormat="1" x14ac:dyDescent="0.2">
      <c r="A171" s="513" t="s">
        <v>4189</v>
      </c>
      <c r="B171" s="512" t="s">
        <v>4190</v>
      </c>
      <c r="C171" s="512" t="str">
        <f t="array" ref="C171">IFERROR(INDEX($B$15:$B$215, MATCH(0, COUNTIF($C$14:C170, $B$15:$B$215&amp;"") + IF($B$15:$B$215="",1,0), 0)), "")</f>
        <v/>
      </c>
      <c r="D171" s="512" t="s">
        <v>4191</v>
      </c>
    </row>
    <row r="172" spans="1:4" s="11" customFormat="1" x14ac:dyDescent="0.2">
      <c r="A172" s="513" t="s">
        <v>4192</v>
      </c>
      <c r="B172" s="512" t="s">
        <v>4100</v>
      </c>
      <c r="C172" s="512" t="str">
        <f t="array" ref="C172">IFERROR(INDEX($B$15:$B$215, MATCH(0, COUNTIF($C$14:C171, $B$15:$B$215&amp;"") + IF($B$15:$B$215="",1,0), 0)), "")</f>
        <v/>
      </c>
      <c r="D172" s="512" t="s">
        <v>4101</v>
      </c>
    </row>
    <row r="173" spans="1:4" s="11" customFormat="1" x14ac:dyDescent="0.2">
      <c r="A173" s="513" t="s">
        <v>4193</v>
      </c>
      <c r="B173" s="512" t="s">
        <v>4100</v>
      </c>
      <c r="C173" s="512" t="str">
        <f t="array" ref="C173">IFERROR(INDEX($B$15:$B$215, MATCH(0, COUNTIF($C$14:C172, $B$15:$B$215&amp;"") + IF($B$15:$B$215="",1,0), 0)), "")</f>
        <v/>
      </c>
      <c r="D173" s="512" t="s">
        <v>4101</v>
      </c>
    </row>
    <row r="174" spans="1:4" s="11" customFormat="1" x14ac:dyDescent="0.2">
      <c r="A174" s="513" t="s">
        <v>4194</v>
      </c>
      <c r="B174" s="512" t="s">
        <v>4190</v>
      </c>
      <c r="C174" s="512" t="str">
        <f t="array" ref="C174">IFERROR(INDEX($B$15:$B$215, MATCH(0, COUNTIF($C$14:C173, $B$15:$B$215&amp;"") + IF($B$15:$B$215="",1,0), 0)), "")</f>
        <v/>
      </c>
      <c r="D174" s="512" t="s">
        <v>4191</v>
      </c>
    </row>
    <row r="175" spans="1:4" s="11" customFormat="1" x14ac:dyDescent="0.2">
      <c r="A175" s="513" t="s">
        <v>4195</v>
      </c>
      <c r="B175" s="512" t="s">
        <v>4100</v>
      </c>
      <c r="C175" s="512" t="str">
        <f t="array" ref="C175">IFERROR(INDEX($B$15:$B$215, MATCH(0, COUNTIF($C$14:C174, $B$15:$B$215&amp;"") + IF($B$15:$B$215="",1,0), 0)), "")</f>
        <v/>
      </c>
      <c r="D175" s="512" t="s">
        <v>4101</v>
      </c>
    </row>
    <row r="176" spans="1:4" s="11" customFormat="1" x14ac:dyDescent="0.2">
      <c r="A176" s="513" t="s">
        <v>4196</v>
      </c>
      <c r="B176" s="512" t="s">
        <v>4100</v>
      </c>
      <c r="C176" s="512" t="str">
        <f t="array" ref="C176">IFERROR(INDEX($B$15:$B$215, MATCH(0, COUNTIF($C$14:C175, $B$15:$B$215&amp;"") + IF($B$15:$B$215="",1,0), 0)), "")</f>
        <v/>
      </c>
      <c r="D176" s="512" t="s">
        <v>4101</v>
      </c>
    </row>
    <row r="177" spans="1:4" s="11" customFormat="1" x14ac:dyDescent="0.2">
      <c r="A177" s="513" t="s">
        <v>4197</v>
      </c>
      <c r="B177" s="512" t="s">
        <v>4198</v>
      </c>
      <c r="C177" s="512" t="str">
        <f t="array" ref="C177">IFERROR(INDEX($B$15:$B$215, MATCH(0, COUNTIF($C$14:C176, $B$15:$B$215&amp;"") + IF($B$15:$B$215="",1,0), 0)), "")</f>
        <v/>
      </c>
      <c r="D177" s="512" t="s">
        <v>4199</v>
      </c>
    </row>
    <row r="178" spans="1:4" s="11" customFormat="1" x14ac:dyDescent="0.2">
      <c r="A178" s="513" t="s">
        <v>4200</v>
      </c>
      <c r="B178" s="512" t="s">
        <v>4198</v>
      </c>
      <c r="C178" s="512" t="str">
        <f t="array" ref="C178">IFERROR(INDEX($B$15:$B$215, MATCH(0, COUNTIF($C$14:C177, $B$15:$B$215&amp;"") + IF($B$15:$B$215="",1,0), 0)), "")</f>
        <v/>
      </c>
      <c r="D178" s="512" t="s">
        <v>4199</v>
      </c>
    </row>
    <row r="179" spans="1:4" s="11" customFormat="1" x14ac:dyDescent="0.2">
      <c r="A179" s="513" t="s">
        <v>4201</v>
      </c>
      <c r="B179" s="512" t="s">
        <v>4198</v>
      </c>
      <c r="C179" s="512" t="str">
        <f t="array" ref="C179">IFERROR(INDEX($B$15:$B$215, MATCH(0, COUNTIF($C$14:C178, $B$15:$B$215&amp;"") + IF($B$15:$B$215="",1,0), 0)), "")</f>
        <v/>
      </c>
      <c r="D179" s="512" t="s">
        <v>4199</v>
      </c>
    </row>
    <row r="180" spans="1:4" s="11" customFormat="1" x14ac:dyDescent="0.2">
      <c r="A180" s="513" t="s">
        <v>4202</v>
      </c>
      <c r="B180" s="512" t="s">
        <v>4203</v>
      </c>
      <c r="C180" s="512" t="str">
        <f t="array" ref="C180">IFERROR(INDEX($B$15:$B$215, MATCH(0, COUNTIF($C$14:C179, $B$15:$B$215&amp;"") + IF($B$15:$B$215="",1,0), 0)), "")</f>
        <v/>
      </c>
      <c r="D180" s="512" t="s">
        <v>4204</v>
      </c>
    </row>
    <row r="181" spans="1:4" s="11" customFormat="1" x14ac:dyDescent="0.2">
      <c r="A181" s="513" t="s">
        <v>4205</v>
      </c>
      <c r="B181" s="512" t="s">
        <v>4198</v>
      </c>
      <c r="C181" s="512" t="str">
        <f t="array" ref="C181">IFERROR(INDEX($B$15:$B$215, MATCH(0, COUNTIF($C$14:C180, $B$15:$B$215&amp;"") + IF($B$15:$B$215="",1,0), 0)), "")</f>
        <v/>
      </c>
      <c r="D181" s="512" t="s">
        <v>4199</v>
      </c>
    </row>
    <row r="182" spans="1:4" s="11" customFormat="1" x14ac:dyDescent="0.2">
      <c r="A182" s="513" t="s">
        <v>4206</v>
      </c>
      <c r="B182" s="512" t="s">
        <v>4203</v>
      </c>
      <c r="C182" s="512" t="str">
        <f t="array" ref="C182">IFERROR(INDEX($B$15:$B$215, MATCH(0, COUNTIF($C$14:C181, $B$15:$B$215&amp;"") + IF($B$15:$B$215="",1,0), 0)), "")</f>
        <v/>
      </c>
      <c r="D182" s="512" t="s">
        <v>4204</v>
      </c>
    </row>
    <row r="183" spans="1:4" s="11" customFormat="1" x14ac:dyDescent="0.2">
      <c r="A183" s="513" t="s">
        <v>4207</v>
      </c>
      <c r="B183" s="512" t="s">
        <v>4198</v>
      </c>
      <c r="C183" s="512" t="str">
        <f t="array" ref="C183">IFERROR(INDEX($B$15:$B$215, MATCH(0, COUNTIF($C$14:C182, $B$15:$B$215&amp;"") + IF($B$15:$B$215="",1,0), 0)), "")</f>
        <v/>
      </c>
      <c r="D183" s="512" t="s">
        <v>4199</v>
      </c>
    </row>
    <row r="184" spans="1:4" s="11" customFormat="1" x14ac:dyDescent="0.2">
      <c r="A184" s="513" t="s">
        <v>4208</v>
      </c>
      <c r="B184" s="512" t="s">
        <v>4203</v>
      </c>
      <c r="C184" s="512" t="str">
        <f t="array" ref="C184">IFERROR(INDEX($B$15:$B$215, MATCH(0, COUNTIF($C$14:C183, $B$15:$B$215&amp;"") + IF($B$15:$B$215="",1,0), 0)), "")</f>
        <v/>
      </c>
      <c r="D184" s="512" t="s">
        <v>4204</v>
      </c>
    </row>
    <row r="185" spans="1:4" s="11" customFormat="1" x14ac:dyDescent="0.2">
      <c r="A185" s="513" t="s">
        <v>4209</v>
      </c>
      <c r="B185" s="512" t="s">
        <v>4198</v>
      </c>
      <c r="C185" s="512" t="str">
        <f t="array" ref="C185">IFERROR(INDEX($B$15:$B$215, MATCH(0, COUNTIF($C$14:C184, $B$15:$B$215&amp;"") + IF($B$15:$B$215="",1,0), 0)), "")</f>
        <v/>
      </c>
      <c r="D185" s="512" t="s">
        <v>4199</v>
      </c>
    </row>
    <row r="186" spans="1:4" s="11" customFormat="1" x14ac:dyDescent="0.2">
      <c r="A186" s="513" t="s">
        <v>4210</v>
      </c>
      <c r="B186" s="512" t="s">
        <v>4198</v>
      </c>
      <c r="C186" s="512" t="str">
        <f t="array" ref="C186">IFERROR(INDEX($B$15:$B$215, MATCH(0, COUNTIF($C$14:C185, $B$15:$B$215&amp;"") + IF($B$15:$B$215="",1,0), 0)), "")</f>
        <v/>
      </c>
      <c r="D186" s="512" t="s">
        <v>4199</v>
      </c>
    </row>
    <row r="187" spans="1:4" s="11" customFormat="1" x14ac:dyDescent="0.2">
      <c r="A187" s="513" t="s">
        <v>4211</v>
      </c>
      <c r="B187" s="512" t="s">
        <v>4198</v>
      </c>
      <c r="C187" s="512" t="str">
        <f t="array" ref="C187">IFERROR(INDEX($B$15:$B$215, MATCH(0, COUNTIF($C$14:C186, $B$15:$B$215&amp;"") + IF($B$15:$B$215="",1,0), 0)), "")</f>
        <v/>
      </c>
      <c r="D187" s="512" t="s">
        <v>4199</v>
      </c>
    </row>
    <row r="188" spans="1:4" s="11" customFormat="1" x14ac:dyDescent="0.2">
      <c r="A188" s="513" t="s">
        <v>4212</v>
      </c>
      <c r="B188" s="512" t="s">
        <v>4203</v>
      </c>
      <c r="C188" s="512" t="str">
        <f t="array" ref="C188">IFERROR(INDEX($B$15:$B$215, MATCH(0, COUNTIF($C$14:C187, $B$15:$B$215&amp;"") + IF($B$15:$B$215="",1,0), 0)), "")</f>
        <v/>
      </c>
      <c r="D188" s="512" t="s">
        <v>4204</v>
      </c>
    </row>
    <row r="189" spans="1:4" s="11" customFormat="1" x14ac:dyDescent="0.2">
      <c r="A189" s="513" t="s">
        <v>4213</v>
      </c>
      <c r="B189" s="512" t="s">
        <v>4198</v>
      </c>
      <c r="C189" s="512" t="str">
        <f t="array" ref="C189">IFERROR(INDEX($B$15:$B$215, MATCH(0, COUNTIF($C$14:C188, $B$15:$B$215&amp;"") + IF($B$15:$B$215="",1,0), 0)), "")</f>
        <v/>
      </c>
      <c r="D189" s="512" t="s">
        <v>4199</v>
      </c>
    </row>
    <row r="190" spans="1:4" s="11" customFormat="1" x14ac:dyDescent="0.2">
      <c r="A190" s="513" t="s">
        <v>4214</v>
      </c>
      <c r="B190" s="512" t="s">
        <v>4203</v>
      </c>
      <c r="C190" s="512" t="str">
        <f t="array" ref="C190">IFERROR(INDEX($B$15:$B$215, MATCH(0, COUNTIF($C$14:C189, $B$15:$B$215&amp;"") + IF($B$15:$B$215="",1,0), 0)), "")</f>
        <v/>
      </c>
      <c r="D190" s="512" t="s">
        <v>4204</v>
      </c>
    </row>
    <row r="191" spans="1:4" s="11" customFormat="1" x14ac:dyDescent="0.2">
      <c r="A191" s="513" t="s">
        <v>4215</v>
      </c>
      <c r="B191" s="512" t="s">
        <v>3976</v>
      </c>
      <c r="C191" s="512" t="str">
        <f t="array" ref="C191">IFERROR(INDEX($B$15:$B$215, MATCH(0, COUNTIF($C$14:C190, $B$15:$B$215&amp;"") + IF($B$15:$B$215="",1,0), 0)), "")</f>
        <v/>
      </c>
      <c r="D191" s="512" t="s">
        <v>4216</v>
      </c>
    </row>
    <row r="192" spans="1:4" s="11" customFormat="1" x14ac:dyDescent="0.2">
      <c r="A192" s="513" t="s">
        <v>4217</v>
      </c>
      <c r="B192" s="512" t="s">
        <v>3976</v>
      </c>
      <c r="C192" s="512" t="str">
        <f t="array" ref="C192">IFERROR(INDEX($B$15:$B$215, MATCH(0, COUNTIF($C$14:C191, $B$15:$B$215&amp;"") + IF($B$15:$B$215="",1,0), 0)), "")</f>
        <v/>
      </c>
      <c r="D192" s="512" t="s">
        <v>4216</v>
      </c>
    </row>
    <row r="193" spans="1:4" s="11" customFormat="1" x14ac:dyDescent="0.2">
      <c r="A193" s="513" t="s">
        <v>4218</v>
      </c>
      <c r="B193" s="512" t="s">
        <v>3976</v>
      </c>
      <c r="C193" s="512" t="str">
        <f t="array" ref="C193">IFERROR(INDEX($B$15:$B$215, MATCH(0, COUNTIF($C$14:C192, $B$15:$B$215&amp;"") + IF($B$15:$B$215="",1,0), 0)), "")</f>
        <v/>
      </c>
      <c r="D193" s="512" t="s">
        <v>4216</v>
      </c>
    </row>
    <row r="194" spans="1:4" s="11" customFormat="1" x14ac:dyDescent="0.2">
      <c r="A194" s="513" t="s">
        <v>4219</v>
      </c>
      <c r="B194" s="512" t="s">
        <v>3976</v>
      </c>
      <c r="C194" s="512" t="str">
        <f t="array" ref="C194">IFERROR(INDEX($B$15:$B$215, MATCH(0, COUNTIF($C$14:C193, $B$15:$B$215&amp;"") + IF($B$15:$B$215="",1,0), 0)), "")</f>
        <v/>
      </c>
      <c r="D194" s="512" t="s">
        <v>4216</v>
      </c>
    </row>
    <row r="195" spans="1:4" s="11" customFormat="1" x14ac:dyDescent="0.2">
      <c r="A195" s="513" t="s">
        <v>4220</v>
      </c>
      <c r="B195" s="512" t="s">
        <v>4221</v>
      </c>
      <c r="C195" s="512" t="str">
        <f t="array" ref="C195">IFERROR(INDEX($B$15:$B$215, MATCH(0, COUNTIF($C$14:C194, $B$15:$B$215&amp;"") + IF($B$15:$B$215="",1,0), 0)), "")</f>
        <v/>
      </c>
      <c r="D195" s="512" t="s">
        <v>4222</v>
      </c>
    </row>
    <row r="196" spans="1:4" s="11" customFormat="1" x14ac:dyDescent="0.2">
      <c r="A196" s="513" t="s">
        <v>4223</v>
      </c>
      <c r="B196" s="512" t="s">
        <v>3976</v>
      </c>
      <c r="C196" s="512" t="str">
        <f t="array" ref="C196">IFERROR(INDEX($B$15:$B$215, MATCH(0, COUNTIF($C$14:C195, $B$15:$B$215&amp;"") + IF($B$15:$B$215="",1,0), 0)), "")</f>
        <v/>
      </c>
      <c r="D196" s="512" t="s">
        <v>4216</v>
      </c>
    </row>
    <row r="197" spans="1:4" s="11" customFormat="1" x14ac:dyDescent="0.2">
      <c r="A197" s="513" t="s">
        <v>4224</v>
      </c>
      <c r="B197" s="512" t="s">
        <v>3976</v>
      </c>
      <c r="C197" s="512" t="str">
        <f t="array" ref="C197">IFERROR(INDEX($B$15:$B$215, MATCH(0, COUNTIF($C$14:C196, $B$15:$B$215&amp;"") + IF($B$15:$B$215="",1,0), 0)), "")</f>
        <v/>
      </c>
      <c r="D197" s="512" t="s">
        <v>4216</v>
      </c>
    </row>
    <row r="198" spans="1:4" s="11" customFormat="1" x14ac:dyDescent="0.2">
      <c r="A198" s="513" t="s">
        <v>4225</v>
      </c>
      <c r="B198" s="512" t="s">
        <v>3976</v>
      </c>
      <c r="C198" s="512" t="str">
        <f t="array" ref="C198">IFERROR(INDEX($B$15:$B$215, MATCH(0, COUNTIF($C$14:C197, $B$15:$B$215&amp;"") + IF($B$15:$B$215="",1,0), 0)), "")</f>
        <v/>
      </c>
      <c r="D198" s="512" t="s">
        <v>4216</v>
      </c>
    </row>
    <row r="199" spans="1:4" s="11" customFormat="1" x14ac:dyDescent="0.2">
      <c r="A199" s="513" t="s">
        <v>4226</v>
      </c>
      <c r="B199" s="512" t="s">
        <v>3976</v>
      </c>
      <c r="C199" s="512" t="str">
        <f t="array" ref="C199">IFERROR(INDEX($B$15:$B$215, MATCH(0, COUNTIF($C$14:C198, $B$15:$B$215&amp;"") + IF($B$15:$B$215="",1,0), 0)), "")</f>
        <v/>
      </c>
      <c r="D199" s="512" t="s">
        <v>4216</v>
      </c>
    </row>
    <row r="200" spans="1:4" s="11" customFormat="1" x14ac:dyDescent="0.2">
      <c r="A200" s="513" t="s">
        <v>4227</v>
      </c>
      <c r="B200" s="512" t="s">
        <v>4221</v>
      </c>
      <c r="C200" s="512" t="str">
        <f t="array" ref="C200">IFERROR(INDEX($B$15:$B$215, MATCH(0, COUNTIF($C$14:C199, $B$15:$B$215&amp;"") + IF($B$15:$B$215="",1,0), 0)), "")</f>
        <v/>
      </c>
      <c r="D200" s="512" t="s">
        <v>4222</v>
      </c>
    </row>
    <row r="201" spans="1:4" s="11" customFormat="1" x14ac:dyDescent="0.2">
      <c r="A201" s="513" t="s">
        <v>4228</v>
      </c>
      <c r="B201" s="512" t="s">
        <v>4221</v>
      </c>
      <c r="C201" s="512" t="str">
        <f t="array" ref="C201">IFERROR(INDEX($B$15:$B$215, MATCH(0, COUNTIF($C$14:C200, $B$15:$B$215&amp;"") + IF($B$15:$B$215="",1,0), 0)), "")</f>
        <v/>
      </c>
      <c r="D201" s="512" t="s">
        <v>4222</v>
      </c>
    </row>
    <row r="202" spans="1:4" s="11" customFormat="1" x14ac:dyDescent="0.2">
      <c r="A202" s="513" t="s">
        <v>4229</v>
      </c>
      <c r="B202" s="512" t="s">
        <v>4230</v>
      </c>
      <c r="C202" s="512" t="str">
        <f t="array" ref="C202">IFERROR(INDEX($B$15:$B$215, MATCH(0, COUNTIF($C$14:C201, $B$15:$B$215&amp;"") + IF($B$15:$B$215="",1,0), 0)), "")</f>
        <v/>
      </c>
      <c r="D202" s="512" t="s">
        <v>4231</v>
      </c>
    </row>
    <row r="203" spans="1:4" s="11" customFormat="1" x14ac:dyDescent="0.2">
      <c r="A203" s="513" t="s">
        <v>4232</v>
      </c>
      <c r="B203" s="512" t="s">
        <v>4233</v>
      </c>
      <c r="C203" s="512" t="str">
        <f t="array" ref="C203">IFERROR(INDEX($B$15:$B$215, MATCH(0, COUNTIF($C$14:C202, $B$15:$B$215&amp;"") + IF($B$15:$B$215="",1,0), 0)), "")</f>
        <v/>
      </c>
      <c r="D203" s="512" t="s">
        <v>4234</v>
      </c>
    </row>
    <row r="204" spans="1:4" s="11" customFormat="1" x14ac:dyDescent="0.2">
      <c r="A204" s="513" t="s">
        <v>4235</v>
      </c>
      <c r="B204" s="512" t="s">
        <v>4236</v>
      </c>
      <c r="C204" s="512" t="str">
        <f t="array" ref="C204">IFERROR(INDEX($B$15:$B$215, MATCH(0, COUNTIF($C$14:C203, $B$15:$B$215&amp;"") + IF($B$15:$B$215="",1,0), 0)), "")</f>
        <v/>
      </c>
      <c r="D204" s="512" t="s">
        <v>4237</v>
      </c>
    </row>
    <row r="205" spans="1:4" s="11" customFormat="1" x14ac:dyDescent="0.2">
      <c r="A205" s="513" t="s">
        <v>4238</v>
      </c>
      <c r="B205" s="512" t="s">
        <v>4239</v>
      </c>
      <c r="C205" s="512" t="str">
        <f t="array" ref="C205">IFERROR(INDEX($B$15:$B$215, MATCH(0, COUNTIF($C$14:C204, $B$15:$B$215&amp;"") + IF($B$15:$B$215="",1,0), 0)), "")</f>
        <v/>
      </c>
      <c r="D205" s="512" t="s">
        <v>4240</v>
      </c>
    </row>
    <row r="206" spans="1:4" s="11" customFormat="1" x14ac:dyDescent="0.2">
      <c r="A206" s="513" t="s">
        <v>4241</v>
      </c>
      <c r="B206" s="512" t="s">
        <v>4242</v>
      </c>
      <c r="C206" s="512" t="str">
        <f t="array" ref="C206">IFERROR(INDEX($B$15:$B$215, MATCH(0, COUNTIF($C$14:C205, $B$15:$B$215&amp;"") + IF($B$15:$B$215="",1,0), 0)), "")</f>
        <v/>
      </c>
      <c r="D206" s="512" t="s">
        <v>4243</v>
      </c>
    </row>
    <row r="207" spans="1:4" s="11" customFormat="1" x14ac:dyDescent="0.2">
      <c r="A207" s="513" t="s">
        <v>4244</v>
      </c>
      <c r="B207" s="512" t="s">
        <v>4245</v>
      </c>
      <c r="C207" s="512" t="str">
        <f t="array" ref="C207">IFERROR(INDEX($B$15:$B$215, MATCH(0, COUNTIF($C$14:C206, $B$15:$B$215&amp;"") + IF($B$15:$B$215="",1,0), 0)), "")</f>
        <v/>
      </c>
      <c r="D207" s="512" t="s">
        <v>4246</v>
      </c>
    </row>
    <row r="208" spans="1:4" s="11" customFormat="1" x14ac:dyDescent="0.2">
      <c r="A208" s="513" t="s">
        <v>4247</v>
      </c>
      <c r="B208" s="512" t="s">
        <v>4248</v>
      </c>
      <c r="C208" s="512" t="str">
        <f t="array" ref="C208">IFERROR(INDEX($B$15:$B$215, MATCH(0, COUNTIF($C$14:C207, $B$15:$B$215&amp;"") + IF($B$15:$B$215="",1,0), 0)), "")</f>
        <v/>
      </c>
      <c r="D208" s="512" t="s">
        <v>4249</v>
      </c>
    </row>
    <row r="209" spans="1:4" s="11" customFormat="1" x14ac:dyDescent="0.2">
      <c r="A209" s="513" t="s">
        <v>4250</v>
      </c>
      <c r="B209" s="512" t="s">
        <v>4230</v>
      </c>
      <c r="C209" s="512" t="str">
        <f t="array" ref="C209">IFERROR(INDEX($B$15:$B$215, MATCH(0, COUNTIF($C$14:C208, $B$15:$B$215&amp;"") + IF($B$15:$B$215="",1,0), 0)), "")</f>
        <v/>
      </c>
      <c r="D209" s="512" t="s">
        <v>4231</v>
      </c>
    </row>
    <row r="210" spans="1:4" s="11" customFormat="1" x14ac:dyDescent="0.2">
      <c r="A210" s="513" t="s">
        <v>4251</v>
      </c>
      <c r="B210" s="512" t="s">
        <v>4242</v>
      </c>
      <c r="C210" s="512" t="str">
        <f t="array" ref="C210">IFERROR(INDEX($B$15:$B$215, MATCH(0, COUNTIF($C$14:C209, $B$15:$B$215&amp;"") + IF($B$15:$B$215="",1,0), 0)), "")</f>
        <v/>
      </c>
      <c r="D210" s="512" t="s">
        <v>4243</v>
      </c>
    </row>
    <row r="211" spans="1:4" s="11" customFormat="1" x14ac:dyDescent="0.2">
      <c r="A211" s="513" t="s">
        <v>4252</v>
      </c>
      <c r="B211" s="512" t="s">
        <v>4239</v>
      </c>
      <c r="C211" s="512" t="str">
        <f t="array" ref="C211">IFERROR(INDEX($B$15:$B$215, MATCH(0, COUNTIF($C$14:C210, $B$15:$B$215&amp;"") + IF($B$15:$B$215="",1,0), 0)), "")</f>
        <v/>
      </c>
      <c r="D211" s="512" t="s">
        <v>4240</v>
      </c>
    </row>
    <row r="212" spans="1:4" s="11" customFormat="1" x14ac:dyDescent="0.2">
      <c r="A212" s="513" t="s">
        <v>4253</v>
      </c>
      <c r="B212" s="512" t="s">
        <v>4248</v>
      </c>
      <c r="C212" s="512" t="str">
        <f t="array" ref="C212">IFERROR(INDEX($B$15:$B$215, MATCH(0, COUNTIF($C$14:C211, $B$15:$B$215&amp;"") + IF($B$15:$B$215="",1,0), 0)), "")</f>
        <v/>
      </c>
      <c r="D212" s="512" t="s">
        <v>4249</v>
      </c>
    </row>
    <row r="213" spans="1:4" s="11" customFormat="1" x14ac:dyDescent="0.2">
      <c r="A213" s="513" t="s">
        <v>4254</v>
      </c>
      <c r="B213" s="512" t="s">
        <v>4255</v>
      </c>
      <c r="C213" s="512" t="str">
        <f t="array" ref="C213">IFERROR(INDEX($B$15:$B$215, MATCH(0, COUNTIF($C$14:C212, $B$15:$B$215&amp;"") + IF($B$15:$B$215="",1,0), 0)), "")</f>
        <v/>
      </c>
      <c r="D213" s="512" t="s">
        <v>4256</v>
      </c>
    </row>
    <row r="214" spans="1:4" s="11" customFormat="1" x14ac:dyDescent="0.2">
      <c r="A214" s="513" t="s">
        <v>4257</v>
      </c>
      <c r="B214" s="512" t="s">
        <v>4255</v>
      </c>
      <c r="C214" s="512" t="str">
        <f t="array" ref="C214">IFERROR(INDEX($B$15:$B$215, MATCH(0, COUNTIF($C$14:C213, $B$15:$B$215&amp;"") + IF($B$15:$B$215="",1,0), 0)), "")</f>
        <v/>
      </c>
      <c r="D214" s="512" t="s">
        <v>4256</v>
      </c>
    </row>
    <row r="218" spans="1:4" x14ac:dyDescent="0.2">
      <c r="B218" s="10"/>
    </row>
    <row r="219" spans="1:4" x14ac:dyDescent="0.2">
      <c r="A219" s="11"/>
      <c r="B219" s="10"/>
    </row>
    <row r="220" spans="1:4" x14ac:dyDescent="0.2">
      <c r="A220" s="11"/>
      <c r="B220" s="10"/>
    </row>
    <row r="221" spans="1:4" x14ac:dyDescent="0.2">
      <c r="A221" s="11"/>
      <c r="B221" s="10"/>
    </row>
    <row r="222" spans="1:4" x14ac:dyDescent="0.2">
      <c r="A222" s="11"/>
      <c r="B222" s="10"/>
    </row>
    <row r="223" spans="1:4" x14ac:dyDescent="0.2">
      <c r="A223" s="11"/>
      <c r="B223" s="10"/>
    </row>
    <row r="224" spans="1:4" x14ac:dyDescent="0.2">
      <c r="A224" s="11"/>
      <c r="B224" s="10"/>
    </row>
    <row r="225" spans="1:2" x14ac:dyDescent="0.2">
      <c r="A225" s="11"/>
      <c r="B225" s="10"/>
    </row>
    <row r="226" spans="1:2" x14ac:dyDescent="0.2">
      <c r="A226" s="11"/>
      <c r="B226" s="10"/>
    </row>
    <row r="227" spans="1:2" x14ac:dyDescent="0.2">
      <c r="A227" s="11"/>
      <c r="B227" s="10"/>
    </row>
    <row r="228" spans="1:2" x14ac:dyDescent="0.2">
      <c r="A228" s="11"/>
      <c r="B228" s="10"/>
    </row>
    <row r="229" spans="1:2" x14ac:dyDescent="0.2">
      <c r="A229" s="11"/>
      <c r="B229" s="10"/>
    </row>
    <row r="230" spans="1:2" x14ac:dyDescent="0.2">
      <c r="A230" s="11"/>
      <c r="B230" s="10"/>
    </row>
    <row r="231" spans="1:2" x14ac:dyDescent="0.2">
      <c r="A231" s="11"/>
      <c r="B231" s="10"/>
    </row>
    <row r="232" spans="1:2" x14ac:dyDescent="0.2">
      <c r="A232" s="11"/>
      <c r="B232" s="10"/>
    </row>
    <row r="233" spans="1:2" x14ac:dyDescent="0.2">
      <c r="A233" s="11"/>
      <c r="B233" s="10"/>
    </row>
    <row r="234" spans="1:2" x14ac:dyDescent="0.2">
      <c r="A234" s="11"/>
      <c r="B234" s="10"/>
    </row>
    <row r="235" spans="1:2" x14ac:dyDescent="0.2">
      <c r="A235" s="11"/>
      <c r="B235" s="10"/>
    </row>
    <row r="236" spans="1:2" x14ac:dyDescent="0.2">
      <c r="A236" s="11"/>
      <c r="B236" s="10"/>
    </row>
    <row r="237" spans="1:2" x14ac:dyDescent="0.2">
      <c r="A237" s="11"/>
      <c r="B237" s="10"/>
    </row>
    <row r="238" spans="1:2" x14ac:dyDescent="0.2">
      <c r="A238" s="11"/>
      <c r="B238" s="10"/>
    </row>
    <row r="239" spans="1:2" x14ac:dyDescent="0.2">
      <c r="A239" s="11"/>
      <c r="B239" s="10"/>
    </row>
    <row r="240" spans="1:2" x14ac:dyDescent="0.2">
      <c r="A240" s="11"/>
      <c r="B240" s="10"/>
    </row>
    <row r="241" spans="1:2" x14ac:dyDescent="0.2">
      <c r="A241" s="11"/>
      <c r="B241" s="10"/>
    </row>
    <row r="242" spans="1:2" x14ac:dyDescent="0.2">
      <c r="A242" s="11"/>
      <c r="B242" s="10"/>
    </row>
    <row r="243" spans="1:2" x14ac:dyDescent="0.2">
      <c r="A243" s="11"/>
      <c r="B243" s="10"/>
    </row>
    <row r="244" spans="1:2" x14ac:dyDescent="0.2">
      <c r="A244" s="11"/>
      <c r="B244" s="10"/>
    </row>
    <row r="245" spans="1:2" x14ac:dyDescent="0.2">
      <c r="A245" s="11"/>
      <c r="B245" s="10"/>
    </row>
    <row r="246" spans="1:2" x14ac:dyDescent="0.2">
      <c r="A246" s="11"/>
      <c r="B246" s="10"/>
    </row>
    <row r="247" spans="1:2" x14ac:dyDescent="0.2">
      <c r="A247" s="11"/>
      <c r="B247" s="10"/>
    </row>
    <row r="248" spans="1:2" x14ac:dyDescent="0.2">
      <c r="A248" s="11"/>
      <c r="B248" s="10"/>
    </row>
    <row r="249" spans="1:2" x14ac:dyDescent="0.2">
      <c r="A249" s="11"/>
      <c r="B249" s="10"/>
    </row>
    <row r="250" spans="1:2" x14ac:dyDescent="0.2">
      <c r="A250" s="11"/>
      <c r="B250" s="10"/>
    </row>
    <row r="251" spans="1:2" x14ac:dyDescent="0.2">
      <c r="A251" s="11"/>
      <c r="B251" s="10"/>
    </row>
    <row r="252" spans="1:2" x14ac:dyDescent="0.2">
      <c r="A252" s="11"/>
      <c r="B252" s="10"/>
    </row>
    <row r="253" spans="1:2" x14ac:dyDescent="0.2">
      <c r="A253" s="11"/>
      <c r="B253" s="10"/>
    </row>
    <row r="254" spans="1:2" x14ac:dyDescent="0.2">
      <c r="A254" s="11"/>
      <c r="B254" s="10"/>
    </row>
    <row r="255" spans="1:2" x14ac:dyDescent="0.2">
      <c r="A255" s="11"/>
      <c r="B255" s="10"/>
    </row>
    <row r="256" spans="1:2" x14ac:dyDescent="0.2">
      <c r="A256" s="11"/>
      <c r="B256" s="10"/>
    </row>
    <row r="257" spans="1:2" x14ac:dyDescent="0.2">
      <c r="A257" s="11"/>
      <c r="B257" s="10"/>
    </row>
    <row r="258" spans="1:2" x14ac:dyDescent="0.2">
      <c r="A258" s="11"/>
      <c r="B258" s="10"/>
    </row>
    <row r="259" spans="1:2" x14ac:dyDescent="0.2">
      <c r="A259" s="11"/>
      <c r="B259" s="10"/>
    </row>
    <row r="260" spans="1:2" x14ac:dyDescent="0.2">
      <c r="A260" s="11"/>
      <c r="B260" s="10"/>
    </row>
    <row r="261" spans="1:2" x14ac:dyDescent="0.2">
      <c r="A261" s="11"/>
      <c r="B261" s="10"/>
    </row>
    <row r="262" spans="1:2" x14ac:dyDescent="0.2">
      <c r="A262" s="11"/>
      <c r="B262" s="10"/>
    </row>
    <row r="263" spans="1:2" x14ac:dyDescent="0.2">
      <c r="A263" s="11"/>
      <c r="B263" s="10"/>
    </row>
    <row r="264" spans="1:2" x14ac:dyDescent="0.2">
      <c r="A264" s="11"/>
      <c r="B264" s="10"/>
    </row>
    <row r="265" spans="1:2" x14ac:dyDescent="0.2">
      <c r="A265" s="11"/>
      <c r="B265" s="10"/>
    </row>
    <row r="266" spans="1:2" x14ac:dyDescent="0.2">
      <c r="A266" s="11"/>
      <c r="B266" s="10"/>
    </row>
    <row r="267" spans="1:2" x14ac:dyDescent="0.2">
      <c r="A267" s="11"/>
      <c r="B267" s="10"/>
    </row>
    <row r="268" spans="1:2" x14ac:dyDescent="0.2">
      <c r="A268" s="11"/>
      <c r="B268" s="10"/>
    </row>
    <row r="269" spans="1:2" x14ac:dyDescent="0.2">
      <c r="A269" s="11"/>
      <c r="B269" s="10"/>
    </row>
    <row r="270" spans="1:2" x14ac:dyDescent="0.2">
      <c r="A270" s="11"/>
      <c r="B270" s="10"/>
    </row>
    <row r="271" spans="1:2" x14ac:dyDescent="0.2">
      <c r="A271" s="11"/>
      <c r="B271" s="10"/>
    </row>
    <row r="272" spans="1:2" x14ac:dyDescent="0.2">
      <c r="A272" s="11"/>
      <c r="B272" s="10"/>
    </row>
    <row r="273" spans="1:2" x14ac:dyDescent="0.2">
      <c r="A273" s="11"/>
      <c r="B273" s="10"/>
    </row>
    <row r="274" spans="1:2" x14ac:dyDescent="0.2">
      <c r="A274" s="11"/>
      <c r="B274" s="10"/>
    </row>
    <row r="275" spans="1:2" x14ac:dyDescent="0.2">
      <c r="A275" s="11"/>
      <c r="B275" s="10"/>
    </row>
    <row r="276" spans="1:2" x14ac:dyDescent="0.2">
      <c r="A276" s="11"/>
      <c r="B276" s="10"/>
    </row>
    <row r="277" spans="1:2" x14ac:dyDescent="0.2">
      <c r="A277" s="11"/>
      <c r="B277" s="10"/>
    </row>
    <row r="278" spans="1:2" x14ac:dyDescent="0.2">
      <c r="A278" s="11"/>
      <c r="B278" s="10"/>
    </row>
    <row r="279" spans="1:2" x14ac:dyDescent="0.2">
      <c r="A279" s="11"/>
      <c r="B279" s="10"/>
    </row>
    <row r="280" spans="1:2" x14ac:dyDescent="0.2">
      <c r="A280" s="11"/>
      <c r="B280" s="10"/>
    </row>
    <row r="281" spans="1:2" x14ac:dyDescent="0.2">
      <c r="A281" s="11"/>
      <c r="B281" s="10"/>
    </row>
    <row r="282" spans="1:2" x14ac:dyDescent="0.2">
      <c r="A282" s="11"/>
      <c r="B282" s="10"/>
    </row>
    <row r="283" spans="1:2" x14ac:dyDescent="0.2">
      <c r="A283" s="11"/>
      <c r="B283" s="10"/>
    </row>
    <row r="284" spans="1:2" x14ac:dyDescent="0.2">
      <c r="A284" s="11"/>
      <c r="B284" s="10"/>
    </row>
    <row r="285" spans="1:2" x14ac:dyDescent="0.2">
      <c r="A285" s="11"/>
      <c r="B285" s="10"/>
    </row>
    <row r="286" spans="1:2" x14ac:dyDescent="0.2">
      <c r="A286" s="11"/>
      <c r="B286" s="10"/>
    </row>
    <row r="287" spans="1:2" x14ac:dyDescent="0.2">
      <c r="A287" s="11"/>
      <c r="B287" s="10"/>
    </row>
    <row r="288" spans="1:2" x14ac:dyDescent="0.2">
      <c r="A288" s="11"/>
      <c r="B288" s="10"/>
    </row>
    <row r="289" spans="1:2" x14ac:dyDescent="0.2">
      <c r="A289" s="11"/>
      <c r="B289" s="10"/>
    </row>
    <row r="290" spans="1:2" x14ac:dyDescent="0.2">
      <c r="A290" s="11"/>
      <c r="B290" s="10"/>
    </row>
    <row r="291" spans="1:2" x14ac:dyDescent="0.2">
      <c r="A291" s="11"/>
      <c r="B291" s="10"/>
    </row>
    <row r="292" spans="1:2" x14ac:dyDescent="0.2">
      <c r="A292" s="11"/>
      <c r="B292" s="10"/>
    </row>
    <row r="293" spans="1:2" x14ac:dyDescent="0.2">
      <c r="A293" s="11"/>
      <c r="B293" s="10"/>
    </row>
    <row r="294" spans="1:2" x14ac:dyDescent="0.2">
      <c r="A294" s="11"/>
      <c r="B294" s="10"/>
    </row>
    <row r="295" spans="1:2" x14ac:dyDescent="0.2">
      <c r="A295" s="11"/>
      <c r="B295" s="10"/>
    </row>
    <row r="296" spans="1:2" x14ac:dyDescent="0.2">
      <c r="A296" s="11"/>
      <c r="B296" s="10"/>
    </row>
    <row r="297" spans="1:2" x14ac:dyDescent="0.2">
      <c r="A297" s="11"/>
      <c r="B297" s="10"/>
    </row>
    <row r="298" spans="1:2" x14ac:dyDescent="0.2">
      <c r="A298" s="11"/>
      <c r="B298" s="10"/>
    </row>
    <row r="299" spans="1:2" x14ac:dyDescent="0.2">
      <c r="A299" s="11"/>
      <c r="B299" s="10"/>
    </row>
    <row r="300" spans="1:2" x14ac:dyDescent="0.2">
      <c r="A300" s="11"/>
      <c r="B300" s="10"/>
    </row>
    <row r="301" spans="1:2" x14ac:dyDescent="0.2">
      <c r="A301" s="11"/>
      <c r="B301" s="10"/>
    </row>
    <row r="302" spans="1:2" x14ac:dyDescent="0.2">
      <c r="A302" s="11"/>
      <c r="B302" s="10"/>
    </row>
    <row r="303" spans="1:2" x14ac:dyDescent="0.2">
      <c r="A303" s="11"/>
      <c r="B303" s="10"/>
    </row>
    <row r="304" spans="1:2" x14ac:dyDescent="0.2">
      <c r="A304" s="11"/>
      <c r="B304" s="10"/>
    </row>
    <row r="305" spans="1:2" x14ac:dyDescent="0.2">
      <c r="A305" s="11"/>
      <c r="B305" s="10"/>
    </row>
    <row r="306" spans="1:2" x14ac:dyDescent="0.2">
      <c r="A306" s="11"/>
      <c r="B306" s="10"/>
    </row>
    <row r="307" spans="1:2" x14ac:dyDescent="0.2">
      <c r="A307" s="11"/>
      <c r="B307" s="10"/>
    </row>
    <row r="308" spans="1:2" x14ac:dyDescent="0.2">
      <c r="A308" s="11"/>
      <c r="B308" s="10"/>
    </row>
    <row r="309" spans="1:2" x14ac:dyDescent="0.2">
      <c r="A309" s="11"/>
      <c r="B309" s="10"/>
    </row>
    <row r="310" spans="1:2" x14ac:dyDescent="0.2">
      <c r="A310" s="11"/>
      <c r="B310" s="10"/>
    </row>
    <row r="311" spans="1:2" x14ac:dyDescent="0.2">
      <c r="A311" s="11"/>
      <c r="B311" s="10"/>
    </row>
    <row r="312" spans="1:2" x14ac:dyDescent="0.2">
      <c r="A312" s="11"/>
      <c r="B312" s="10"/>
    </row>
    <row r="313" spans="1:2" x14ac:dyDescent="0.2">
      <c r="A313" s="11"/>
      <c r="B313" s="10"/>
    </row>
    <row r="314" spans="1:2" x14ac:dyDescent="0.2">
      <c r="A314" s="11"/>
      <c r="B314" s="10"/>
    </row>
    <row r="315" spans="1:2" x14ac:dyDescent="0.2">
      <c r="A315" s="11"/>
      <c r="B315" s="10"/>
    </row>
    <row r="316" spans="1:2" x14ac:dyDescent="0.2">
      <c r="A316" s="11"/>
      <c r="B316" s="10"/>
    </row>
    <row r="317" spans="1:2" x14ac:dyDescent="0.2">
      <c r="A317" s="11"/>
      <c r="B317" s="10"/>
    </row>
    <row r="318" spans="1:2" x14ac:dyDescent="0.2">
      <c r="A318" s="11"/>
      <c r="B318" s="10"/>
    </row>
    <row r="319" spans="1:2" x14ac:dyDescent="0.2">
      <c r="A319" s="11"/>
      <c r="B319" s="10"/>
    </row>
    <row r="320" spans="1:2" x14ac:dyDescent="0.2">
      <c r="A320" s="11"/>
      <c r="B320" s="10"/>
    </row>
    <row r="321" spans="1:2" x14ac:dyDescent="0.2">
      <c r="A321" s="11"/>
      <c r="B321" s="10"/>
    </row>
    <row r="322" spans="1:2" x14ac:dyDescent="0.2">
      <c r="A322" s="11"/>
      <c r="B322" s="10"/>
    </row>
    <row r="323" spans="1:2" x14ac:dyDescent="0.2">
      <c r="A323" s="11"/>
      <c r="B323" s="10"/>
    </row>
    <row r="324" spans="1:2" x14ac:dyDescent="0.2">
      <c r="A324" s="11"/>
      <c r="B324" s="10"/>
    </row>
    <row r="325" spans="1:2" x14ac:dyDescent="0.2">
      <c r="A325" s="11"/>
      <c r="B325" s="10"/>
    </row>
    <row r="326" spans="1:2" x14ac:dyDescent="0.2">
      <c r="A326" s="11"/>
      <c r="B326" s="10"/>
    </row>
    <row r="327" spans="1:2" x14ac:dyDescent="0.2">
      <c r="A327" s="11"/>
      <c r="B327" s="10"/>
    </row>
    <row r="328" spans="1:2" x14ac:dyDescent="0.2">
      <c r="A328" s="11"/>
      <c r="B328" s="10"/>
    </row>
    <row r="329" spans="1:2" x14ac:dyDescent="0.2">
      <c r="A329" s="11"/>
      <c r="B329" s="10"/>
    </row>
    <row r="330" spans="1:2" x14ac:dyDescent="0.2">
      <c r="A330" s="11"/>
      <c r="B330" s="10"/>
    </row>
    <row r="331" spans="1:2" x14ac:dyDescent="0.2">
      <c r="A331" s="11"/>
      <c r="B331" s="10"/>
    </row>
    <row r="332" spans="1:2" x14ac:dyDescent="0.2">
      <c r="A332" s="11"/>
      <c r="B332" s="10"/>
    </row>
    <row r="333" spans="1:2" x14ac:dyDescent="0.2">
      <c r="A333" s="11"/>
      <c r="B333" s="10"/>
    </row>
    <row r="334" spans="1:2" x14ac:dyDescent="0.2">
      <c r="A334" s="11"/>
      <c r="B334" s="10"/>
    </row>
    <row r="335" spans="1:2" x14ac:dyDescent="0.2">
      <c r="A335" s="11"/>
      <c r="B335" s="10"/>
    </row>
    <row r="336" spans="1:2" x14ac:dyDescent="0.2">
      <c r="A336" s="11"/>
      <c r="B336" s="10"/>
    </row>
    <row r="337" spans="1:2" x14ac:dyDescent="0.2">
      <c r="A337" s="11"/>
      <c r="B337" s="10"/>
    </row>
    <row r="338" spans="1:2" x14ac:dyDescent="0.2">
      <c r="A338" s="11"/>
      <c r="B338" s="10"/>
    </row>
    <row r="339" spans="1:2" x14ac:dyDescent="0.2">
      <c r="A339" s="11"/>
      <c r="B339" s="10"/>
    </row>
    <row r="340" spans="1:2" x14ac:dyDescent="0.2">
      <c r="A340" s="11"/>
      <c r="B340" s="10"/>
    </row>
    <row r="341" spans="1:2" x14ac:dyDescent="0.2">
      <c r="A341" s="11"/>
      <c r="B341" s="10"/>
    </row>
    <row r="342" spans="1:2" x14ac:dyDescent="0.2">
      <c r="A342" s="11"/>
      <c r="B342" s="10"/>
    </row>
    <row r="343" spans="1:2" x14ac:dyDescent="0.2">
      <c r="A343" s="11"/>
      <c r="B343" s="10"/>
    </row>
    <row r="344" spans="1:2" x14ac:dyDescent="0.2">
      <c r="A344" s="11"/>
      <c r="B344" s="10"/>
    </row>
    <row r="345" spans="1:2" x14ac:dyDescent="0.2">
      <c r="A345" s="11"/>
      <c r="B345" s="10"/>
    </row>
    <row r="346" spans="1:2" x14ac:dyDescent="0.2">
      <c r="A346" s="11"/>
      <c r="B346" s="10"/>
    </row>
    <row r="347" spans="1:2" x14ac:dyDescent="0.2">
      <c r="A347" s="11"/>
      <c r="B347" s="10"/>
    </row>
    <row r="348" spans="1:2" x14ac:dyDescent="0.2">
      <c r="A348" s="11"/>
      <c r="B348" s="10"/>
    </row>
    <row r="349" spans="1:2" x14ac:dyDescent="0.2">
      <c r="A349" s="11"/>
      <c r="B349" s="10"/>
    </row>
    <row r="350" spans="1:2" x14ac:dyDescent="0.2">
      <c r="A350" s="11"/>
      <c r="B350" s="10"/>
    </row>
    <row r="351" spans="1:2" x14ac:dyDescent="0.2">
      <c r="A351" s="11"/>
      <c r="B351" s="10"/>
    </row>
    <row r="352" spans="1:2" x14ac:dyDescent="0.2">
      <c r="A352" s="11"/>
      <c r="B352" s="10"/>
    </row>
    <row r="353" spans="1:2" x14ac:dyDescent="0.2">
      <c r="A353" s="11"/>
      <c r="B353" s="10"/>
    </row>
    <row r="354" spans="1:2" x14ac:dyDescent="0.2">
      <c r="A354" s="11"/>
      <c r="B354" s="10"/>
    </row>
    <row r="355" spans="1:2" x14ac:dyDescent="0.2">
      <c r="A355" s="11"/>
      <c r="B355" s="10"/>
    </row>
    <row r="356" spans="1:2" x14ac:dyDescent="0.2">
      <c r="A356" s="11"/>
      <c r="B356" s="10"/>
    </row>
    <row r="357" spans="1:2" x14ac:dyDescent="0.2">
      <c r="A357" s="11"/>
      <c r="B357" s="10"/>
    </row>
    <row r="358" spans="1:2" x14ac:dyDescent="0.2">
      <c r="A358" s="11"/>
      <c r="B358" s="10"/>
    </row>
    <row r="359" spans="1:2" x14ac:dyDescent="0.2">
      <c r="A359" s="11"/>
      <c r="B359" s="10"/>
    </row>
    <row r="360" spans="1:2" x14ac:dyDescent="0.2">
      <c r="A360" s="11"/>
      <c r="B360" s="10"/>
    </row>
    <row r="361" spans="1:2" x14ac:dyDescent="0.2">
      <c r="A361" s="11"/>
      <c r="B361" s="10"/>
    </row>
    <row r="362" spans="1:2" x14ac:dyDescent="0.2">
      <c r="A362" s="11"/>
      <c r="B362" s="10"/>
    </row>
    <row r="363" spans="1:2" x14ac:dyDescent="0.2">
      <c r="A363" s="11"/>
      <c r="B363" s="10"/>
    </row>
    <row r="364" spans="1:2" x14ac:dyDescent="0.2">
      <c r="A364" s="11"/>
      <c r="B364" s="10"/>
    </row>
    <row r="365" spans="1:2" x14ac:dyDescent="0.2">
      <c r="A365" s="11"/>
      <c r="B365" s="10"/>
    </row>
    <row r="366" spans="1:2" x14ac:dyDescent="0.2">
      <c r="A366" s="11"/>
      <c r="B366" s="10"/>
    </row>
    <row r="367" spans="1:2" x14ac:dyDescent="0.2">
      <c r="A367" s="11"/>
      <c r="B367" s="10"/>
    </row>
    <row r="368" spans="1:2" x14ac:dyDescent="0.2">
      <c r="A368" s="11"/>
      <c r="B368" s="10"/>
    </row>
    <row r="369" spans="1:2" x14ac:dyDescent="0.2">
      <c r="A369" s="11"/>
      <c r="B369" s="10"/>
    </row>
    <row r="370" spans="1:2" x14ac:dyDescent="0.2">
      <c r="A370" s="11"/>
      <c r="B370" s="10"/>
    </row>
    <row r="371" spans="1:2" x14ac:dyDescent="0.2">
      <c r="A371" s="11"/>
      <c r="B371" s="10"/>
    </row>
    <row r="372" spans="1:2" x14ac:dyDescent="0.2">
      <c r="A372" s="11"/>
      <c r="B372" s="10"/>
    </row>
    <row r="373" spans="1:2" x14ac:dyDescent="0.2">
      <c r="A373" s="11"/>
      <c r="B373" s="10"/>
    </row>
    <row r="374" spans="1:2" x14ac:dyDescent="0.2">
      <c r="A374" s="11"/>
      <c r="B374" s="10"/>
    </row>
    <row r="375" spans="1:2" x14ac:dyDescent="0.2">
      <c r="A375" s="11"/>
      <c r="B375" s="10"/>
    </row>
    <row r="376" spans="1:2" x14ac:dyDescent="0.2">
      <c r="A376" s="11"/>
      <c r="B376" s="10"/>
    </row>
    <row r="377" spans="1:2" x14ac:dyDescent="0.2">
      <c r="A377" s="11"/>
      <c r="B377" s="10"/>
    </row>
    <row r="378" spans="1:2" x14ac:dyDescent="0.2">
      <c r="A378" s="11"/>
      <c r="B378" s="10"/>
    </row>
    <row r="379" spans="1:2" x14ac:dyDescent="0.2">
      <c r="A379" s="11"/>
      <c r="B379" s="10"/>
    </row>
    <row r="380" spans="1:2" x14ac:dyDescent="0.2">
      <c r="A380" s="11"/>
      <c r="B380" s="10"/>
    </row>
    <row r="381" spans="1:2" x14ac:dyDescent="0.2">
      <c r="A381" s="11"/>
      <c r="B381" s="10"/>
    </row>
    <row r="382" spans="1:2" x14ac:dyDescent="0.2">
      <c r="A382" s="11"/>
      <c r="B382" s="10"/>
    </row>
    <row r="383" spans="1:2" x14ac:dyDescent="0.2">
      <c r="A383" s="11"/>
      <c r="B383" s="10"/>
    </row>
    <row r="384" spans="1:2" x14ac:dyDescent="0.2">
      <c r="A384" s="11"/>
      <c r="B384" s="10"/>
    </row>
    <row r="385" spans="1:2" x14ac:dyDescent="0.2">
      <c r="A385" s="11"/>
      <c r="B385" s="10"/>
    </row>
    <row r="386" spans="1:2" x14ac:dyDescent="0.2">
      <c r="A386" s="11"/>
      <c r="B386" s="10"/>
    </row>
    <row r="387" spans="1:2" x14ac:dyDescent="0.2">
      <c r="A387" s="11"/>
      <c r="B387" s="10"/>
    </row>
    <row r="388" spans="1:2" x14ac:dyDescent="0.2">
      <c r="A388" s="11"/>
      <c r="B388" s="10"/>
    </row>
    <row r="389" spans="1:2" x14ac:dyDescent="0.2">
      <c r="A389" s="11"/>
      <c r="B389" s="10"/>
    </row>
    <row r="390" spans="1:2" x14ac:dyDescent="0.2">
      <c r="A390" s="11"/>
      <c r="B390" s="10"/>
    </row>
    <row r="391" spans="1:2" x14ac:dyDescent="0.2">
      <c r="A391" s="11"/>
      <c r="B391" s="10"/>
    </row>
    <row r="392" spans="1:2" x14ac:dyDescent="0.2">
      <c r="A392" s="11"/>
      <c r="B392" s="10"/>
    </row>
    <row r="393" spans="1:2" x14ac:dyDescent="0.2">
      <c r="A393" s="11"/>
      <c r="B393" s="10"/>
    </row>
    <row r="394" spans="1:2" x14ac:dyDescent="0.2">
      <c r="A394" s="11"/>
      <c r="B394" s="10"/>
    </row>
    <row r="395" spans="1:2" x14ac:dyDescent="0.2">
      <c r="A395" s="11"/>
      <c r="B395" s="10"/>
    </row>
    <row r="396" spans="1:2" x14ac:dyDescent="0.2">
      <c r="A396" s="11"/>
      <c r="B396" s="10"/>
    </row>
    <row r="397" spans="1:2" x14ac:dyDescent="0.2">
      <c r="A397" s="11"/>
      <c r="B397" s="10"/>
    </row>
    <row r="398" spans="1:2" x14ac:dyDescent="0.2">
      <c r="A398" s="11"/>
      <c r="B398" s="10"/>
    </row>
    <row r="399" spans="1:2" x14ac:dyDescent="0.2">
      <c r="A399" s="11"/>
      <c r="B399" s="10"/>
    </row>
    <row r="400" spans="1:2" x14ac:dyDescent="0.2">
      <c r="A400" s="11"/>
      <c r="B400" s="10"/>
    </row>
    <row r="401" spans="1:2" x14ac:dyDescent="0.2">
      <c r="A401" s="11"/>
      <c r="B401" s="10"/>
    </row>
    <row r="402" spans="1:2" x14ac:dyDescent="0.2">
      <c r="A402" s="11"/>
      <c r="B402" s="10"/>
    </row>
    <row r="403" spans="1:2" x14ac:dyDescent="0.2">
      <c r="A403" s="11"/>
      <c r="B403" s="10"/>
    </row>
    <row r="404" spans="1:2" x14ac:dyDescent="0.2">
      <c r="A404" s="11"/>
      <c r="B404" s="10"/>
    </row>
    <row r="405" spans="1:2" x14ac:dyDescent="0.2">
      <c r="A405" s="11"/>
      <c r="B405" s="10"/>
    </row>
    <row r="406" spans="1:2" x14ac:dyDescent="0.2">
      <c r="A406" s="11"/>
      <c r="B406" s="10"/>
    </row>
    <row r="407" spans="1:2" x14ac:dyDescent="0.2">
      <c r="A407" s="11"/>
      <c r="B407" s="10"/>
    </row>
    <row r="408" spans="1:2" x14ac:dyDescent="0.2">
      <c r="A408" s="11"/>
      <c r="B408" s="10"/>
    </row>
    <row r="409" spans="1:2" x14ac:dyDescent="0.2">
      <c r="A409" s="11"/>
      <c r="B409" s="10"/>
    </row>
    <row r="410" spans="1:2" x14ac:dyDescent="0.2">
      <c r="A410" s="11"/>
      <c r="B410" s="10"/>
    </row>
    <row r="411" spans="1:2" x14ac:dyDescent="0.2">
      <c r="A411" s="11"/>
      <c r="B411" s="10"/>
    </row>
    <row r="412" spans="1:2" x14ac:dyDescent="0.2">
      <c r="A412" s="11"/>
      <c r="B412" s="10"/>
    </row>
    <row r="413" spans="1:2" x14ac:dyDescent="0.2">
      <c r="A413" s="11"/>
      <c r="B413" s="10"/>
    </row>
    <row r="414" spans="1:2" x14ac:dyDescent="0.2">
      <c r="A414" s="11"/>
      <c r="B414" s="10"/>
    </row>
    <row r="415" spans="1:2" x14ac:dyDescent="0.2">
      <c r="A415" s="11"/>
      <c r="B415" s="10"/>
    </row>
    <row r="416" spans="1:2" x14ac:dyDescent="0.2">
      <c r="A416" s="11"/>
      <c r="B416" s="10"/>
    </row>
    <row r="417" spans="1:2" x14ac:dyDescent="0.2">
      <c r="A417" s="11"/>
      <c r="B417" s="10"/>
    </row>
    <row r="418" spans="1:2" x14ac:dyDescent="0.2">
      <c r="A418" s="11"/>
      <c r="B418" s="10"/>
    </row>
    <row r="419" spans="1:2" x14ac:dyDescent="0.2">
      <c r="A419" s="11"/>
      <c r="B419" s="10"/>
    </row>
    <row r="420" spans="1:2" x14ac:dyDescent="0.2">
      <c r="A420" s="11"/>
      <c r="B420" s="10"/>
    </row>
    <row r="421" spans="1:2" x14ac:dyDescent="0.2">
      <c r="A421" s="11"/>
      <c r="B421" s="10"/>
    </row>
    <row r="422" spans="1:2" x14ac:dyDescent="0.2">
      <c r="A422" s="11"/>
      <c r="B422" s="10"/>
    </row>
    <row r="423" spans="1:2" x14ac:dyDescent="0.2">
      <c r="A423" s="11"/>
      <c r="B423" s="10"/>
    </row>
    <row r="424" spans="1:2" x14ac:dyDescent="0.2">
      <c r="A424" s="11"/>
      <c r="B424" s="10"/>
    </row>
    <row r="425" spans="1:2" x14ac:dyDescent="0.2">
      <c r="A425" s="11"/>
      <c r="B425" s="10"/>
    </row>
    <row r="426" spans="1:2" x14ac:dyDescent="0.2">
      <c r="A426" s="11"/>
      <c r="B426" s="10"/>
    </row>
    <row r="427" spans="1:2" x14ac:dyDescent="0.2">
      <c r="A427" s="11"/>
      <c r="B427" s="10"/>
    </row>
    <row r="428" spans="1:2" x14ac:dyDescent="0.2">
      <c r="A428" s="11"/>
      <c r="B428" s="10"/>
    </row>
    <row r="429" spans="1:2" x14ac:dyDescent="0.2">
      <c r="A429" s="11"/>
      <c r="B429" s="10"/>
    </row>
    <row r="430" spans="1:2" x14ac:dyDescent="0.2">
      <c r="A430" s="11"/>
      <c r="B430" s="10"/>
    </row>
    <row r="431" spans="1:2" x14ac:dyDescent="0.2">
      <c r="A431" s="11"/>
      <c r="B431" s="10"/>
    </row>
    <row r="432" spans="1:2" x14ac:dyDescent="0.2">
      <c r="A432" s="11"/>
      <c r="B432" s="10"/>
    </row>
    <row r="433" spans="1:2" x14ac:dyDescent="0.2">
      <c r="A433" s="11"/>
      <c r="B433" s="10"/>
    </row>
    <row r="434" spans="1:2" x14ac:dyDescent="0.2">
      <c r="A434" s="11"/>
      <c r="B434" s="10"/>
    </row>
    <row r="435" spans="1:2" x14ac:dyDescent="0.2">
      <c r="A435" s="11"/>
      <c r="B435" s="10"/>
    </row>
    <row r="436" spans="1:2" x14ac:dyDescent="0.2">
      <c r="A436" s="11"/>
      <c r="B436" s="10"/>
    </row>
    <row r="437" spans="1:2" x14ac:dyDescent="0.2">
      <c r="A437" s="11"/>
      <c r="B437" s="10"/>
    </row>
    <row r="438" spans="1:2" x14ac:dyDescent="0.2">
      <c r="A438" s="11"/>
      <c r="B438" s="10"/>
    </row>
    <row r="439" spans="1:2" x14ac:dyDescent="0.2">
      <c r="A439" s="11"/>
      <c r="B439" s="10"/>
    </row>
    <row r="440" spans="1:2" x14ac:dyDescent="0.2">
      <c r="A440" s="11"/>
      <c r="B440" s="10"/>
    </row>
    <row r="441" spans="1:2" x14ac:dyDescent="0.2">
      <c r="A441" s="11"/>
      <c r="B441" s="10"/>
    </row>
    <row r="442" spans="1:2" x14ac:dyDescent="0.2">
      <c r="A442" s="11"/>
      <c r="B442" s="10"/>
    </row>
    <row r="443" spans="1:2" x14ac:dyDescent="0.2">
      <c r="A443" s="11"/>
      <c r="B443" s="10"/>
    </row>
    <row r="444" spans="1:2" x14ac:dyDescent="0.2">
      <c r="A444" s="11"/>
      <c r="B444" s="10"/>
    </row>
    <row r="445" spans="1:2" x14ac:dyDescent="0.2">
      <c r="A445" s="11"/>
      <c r="B445" s="10"/>
    </row>
    <row r="446" spans="1:2" x14ac:dyDescent="0.2">
      <c r="A446" s="11"/>
      <c r="B446" s="10"/>
    </row>
    <row r="447" spans="1:2" x14ac:dyDescent="0.2">
      <c r="A447" s="11"/>
      <c r="B447" s="10"/>
    </row>
    <row r="448" spans="1:2" x14ac:dyDescent="0.2">
      <c r="A448" s="11"/>
      <c r="B448" s="10"/>
    </row>
    <row r="449" spans="1:2" x14ac:dyDescent="0.2">
      <c r="A449" s="11"/>
      <c r="B449" s="10"/>
    </row>
    <row r="450" spans="1:2" x14ac:dyDescent="0.2">
      <c r="A450" s="11"/>
      <c r="B450" s="10"/>
    </row>
    <row r="451" spans="1:2" x14ac:dyDescent="0.2">
      <c r="A451" s="11"/>
      <c r="B451" s="10"/>
    </row>
    <row r="452" spans="1:2" x14ac:dyDescent="0.2">
      <c r="A452" s="11"/>
      <c r="B452" s="10"/>
    </row>
    <row r="453" spans="1:2" x14ac:dyDescent="0.2">
      <c r="A453" s="11"/>
      <c r="B453" s="10"/>
    </row>
    <row r="454" spans="1:2" x14ac:dyDescent="0.2">
      <c r="A454" s="11"/>
      <c r="B454" s="10"/>
    </row>
    <row r="455" spans="1:2" x14ac:dyDescent="0.2">
      <c r="A455" s="11"/>
      <c r="B455" s="10"/>
    </row>
    <row r="456" spans="1:2" x14ac:dyDescent="0.2">
      <c r="A456" s="11"/>
      <c r="B456" s="10"/>
    </row>
    <row r="457" spans="1:2" x14ac:dyDescent="0.2">
      <c r="A457" s="11"/>
      <c r="B457" s="10"/>
    </row>
    <row r="458" spans="1:2" x14ac:dyDescent="0.2">
      <c r="A458" s="11"/>
      <c r="B458" s="10"/>
    </row>
    <row r="459" spans="1:2" x14ac:dyDescent="0.2">
      <c r="A459" s="11"/>
      <c r="B459" s="10"/>
    </row>
    <row r="460" spans="1:2" x14ac:dyDescent="0.2">
      <c r="A460" s="11"/>
      <c r="B460" s="10"/>
    </row>
    <row r="461" spans="1:2" x14ac:dyDescent="0.2">
      <c r="A461" s="11"/>
      <c r="B461" s="10"/>
    </row>
    <row r="462" spans="1:2" x14ac:dyDescent="0.2">
      <c r="A462" s="11"/>
      <c r="B462" s="10"/>
    </row>
    <row r="463" spans="1:2" x14ac:dyDescent="0.2">
      <c r="A463" s="11"/>
      <c r="B463" s="10"/>
    </row>
    <row r="464" spans="1:2" x14ac:dyDescent="0.2">
      <c r="A464" s="11"/>
      <c r="B464" s="10"/>
    </row>
    <row r="465" spans="1:2" x14ac:dyDescent="0.2">
      <c r="A465" s="11"/>
      <c r="B465" s="10"/>
    </row>
    <row r="466" spans="1:2" x14ac:dyDescent="0.2">
      <c r="A466" s="11"/>
      <c r="B466" s="10"/>
    </row>
    <row r="467" spans="1:2" x14ac:dyDescent="0.2">
      <c r="A467" s="11"/>
      <c r="B467" s="10"/>
    </row>
    <row r="468" spans="1:2" x14ac:dyDescent="0.2">
      <c r="A468" s="11"/>
      <c r="B468" s="10"/>
    </row>
    <row r="469" spans="1:2" x14ac:dyDescent="0.2">
      <c r="A469" s="11"/>
      <c r="B469" s="10"/>
    </row>
    <row r="470" spans="1:2" x14ac:dyDescent="0.2">
      <c r="A470" s="11"/>
      <c r="B470" s="10"/>
    </row>
    <row r="471" spans="1:2" x14ac:dyDescent="0.2">
      <c r="A471" s="11"/>
      <c r="B471" s="10"/>
    </row>
    <row r="472" spans="1:2" x14ac:dyDescent="0.2">
      <c r="A472" s="11"/>
      <c r="B472" s="10"/>
    </row>
    <row r="473" spans="1:2" x14ac:dyDescent="0.2">
      <c r="A473" s="11"/>
      <c r="B473" s="10"/>
    </row>
    <row r="474" spans="1:2" x14ac:dyDescent="0.2">
      <c r="A474" s="11"/>
      <c r="B474" s="10"/>
    </row>
    <row r="475" spans="1:2" x14ac:dyDescent="0.2">
      <c r="A475" s="11"/>
      <c r="B475" s="10"/>
    </row>
    <row r="476" spans="1:2" x14ac:dyDescent="0.2">
      <c r="A476" s="11"/>
      <c r="B476" s="10"/>
    </row>
    <row r="477" spans="1:2" x14ac:dyDescent="0.2">
      <c r="A477" s="11"/>
      <c r="B477" s="10"/>
    </row>
    <row r="478" spans="1:2" x14ac:dyDescent="0.2">
      <c r="A478" s="11"/>
      <c r="B478" s="10"/>
    </row>
    <row r="479" spans="1:2" x14ac:dyDescent="0.2">
      <c r="A479" s="11"/>
      <c r="B479" s="10"/>
    </row>
    <row r="480" spans="1:2" x14ac:dyDescent="0.2">
      <c r="A480" s="11"/>
      <c r="B480" s="10"/>
    </row>
    <row r="481" spans="1:2" x14ac:dyDescent="0.2">
      <c r="A481" s="11"/>
      <c r="B481" s="10"/>
    </row>
    <row r="482" spans="1:2" x14ac:dyDescent="0.2">
      <c r="A482" s="11"/>
      <c r="B482" s="10"/>
    </row>
    <row r="483" spans="1:2" x14ac:dyDescent="0.2">
      <c r="A483" s="11"/>
      <c r="B483" s="10"/>
    </row>
    <row r="484" spans="1:2" x14ac:dyDescent="0.2">
      <c r="A484" s="11"/>
      <c r="B484" s="10"/>
    </row>
    <row r="485" spans="1:2" x14ac:dyDescent="0.2">
      <c r="A485" s="11"/>
      <c r="B485" s="10"/>
    </row>
    <row r="486" spans="1:2" x14ac:dyDescent="0.2">
      <c r="A486" s="11"/>
      <c r="B486" s="10"/>
    </row>
    <row r="487" spans="1:2" x14ac:dyDescent="0.2">
      <c r="A487" s="11"/>
      <c r="B487" s="10"/>
    </row>
    <row r="488" spans="1:2" x14ac:dyDescent="0.2">
      <c r="A488" s="11"/>
      <c r="B488" s="10"/>
    </row>
    <row r="489" spans="1:2" x14ac:dyDescent="0.2">
      <c r="A489" s="11"/>
      <c r="B489" s="10"/>
    </row>
    <row r="490" spans="1:2" x14ac:dyDescent="0.2">
      <c r="A490" s="11"/>
      <c r="B490" s="10"/>
    </row>
    <row r="491" spans="1:2" x14ac:dyDescent="0.2">
      <c r="A491" s="11"/>
      <c r="B491" s="10"/>
    </row>
    <row r="492" spans="1:2" x14ac:dyDescent="0.2">
      <c r="A492" s="11"/>
      <c r="B492" s="10"/>
    </row>
    <row r="493" spans="1:2" x14ac:dyDescent="0.2">
      <c r="A493" s="11"/>
      <c r="B493" s="10"/>
    </row>
    <row r="494" spans="1:2" x14ac:dyDescent="0.2">
      <c r="A494" s="11"/>
      <c r="B494" s="10"/>
    </row>
    <row r="495" spans="1:2" x14ac:dyDescent="0.2">
      <c r="A495" s="11"/>
      <c r="B495" s="10"/>
    </row>
    <row r="496" spans="1:2" x14ac:dyDescent="0.2">
      <c r="A496" s="11"/>
      <c r="B496" s="10"/>
    </row>
    <row r="497" spans="1:2" x14ac:dyDescent="0.2">
      <c r="A497" s="11"/>
      <c r="B497" s="10"/>
    </row>
    <row r="498" spans="1:2" x14ac:dyDescent="0.2">
      <c r="A498" s="11"/>
      <c r="B498" s="10"/>
    </row>
    <row r="499" spans="1:2" x14ac:dyDescent="0.2">
      <c r="A499" s="11"/>
      <c r="B499" s="10"/>
    </row>
    <row r="500" spans="1:2" x14ac:dyDescent="0.2">
      <c r="A500" s="11"/>
      <c r="B500" s="10"/>
    </row>
    <row r="501" spans="1:2" x14ac:dyDescent="0.2">
      <c r="A501" s="11"/>
      <c r="B501" s="10"/>
    </row>
    <row r="502" spans="1:2" x14ac:dyDescent="0.2">
      <c r="A502" s="11"/>
      <c r="B502" s="10"/>
    </row>
    <row r="503" spans="1:2" x14ac:dyDescent="0.2">
      <c r="A503" s="11"/>
      <c r="B503" s="10"/>
    </row>
    <row r="504" spans="1:2" x14ac:dyDescent="0.2">
      <c r="A504" s="11"/>
      <c r="B504" s="10"/>
    </row>
    <row r="505" spans="1:2" x14ac:dyDescent="0.2">
      <c r="A505" s="11"/>
      <c r="B505" s="10"/>
    </row>
    <row r="506" spans="1:2" x14ac:dyDescent="0.2">
      <c r="A506" s="11"/>
      <c r="B506" s="10"/>
    </row>
    <row r="507" spans="1:2" x14ac:dyDescent="0.2">
      <c r="A507" s="11"/>
      <c r="B507" s="10"/>
    </row>
    <row r="508" spans="1:2" x14ac:dyDescent="0.2">
      <c r="A508" s="11"/>
      <c r="B508" s="10"/>
    </row>
    <row r="509" spans="1:2" x14ac:dyDescent="0.2">
      <c r="A509" s="11"/>
      <c r="B509" s="10"/>
    </row>
    <row r="510" spans="1:2" x14ac:dyDescent="0.2">
      <c r="A510" s="11"/>
      <c r="B510" s="10"/>
    </row>
    <row r="511" spans="1:2" x14ac:dyDescent="0.2">
      <c r="A511" s="11"/>
      <c r="B511" s="10"/>
    </row>
    <row r="512" spans="1:2" x14ac:dyDescent="0.2">
      <c r="A512" s="11"/>
      <c r="B512" s="10"/>
    </row>
    <row r="513" spans="1:2" x14ac:dyDescent="0.2">
      <c r="A513" s="11"/>
      <c r="B513" s="10"/>
    </row>
    <row r="514" spans="1:2" x14ac:dyDescent="0.2">
      <c r="A514" s="11"/>
      <c r="B514" s="10"/>
    </row>
    <row r="515" spans="1:2" x14ac:dyDescent="0.2">
      <c r="A515" s="11"/>
      <c r="B515" s="10"/>
    </row>
    <row r="516" spans="1:2" x14ac:dyDescent="0.2">
      <c r="A516" s="11"/>
      <c r="B516" s="10"/>
    </row>
    <row r="517" spans="1:2" x14ac:dyDescent="0.2">
      <c r="A517" s="11"/>
      <c r="B517" s="10"/>
    </row>
    <row r="518" spans="1:2" x14ac:dyDescent="0.2">
      <c r="A518" s="11"/>
      <c r="B518" s="10"/>
    </row>
    <row r="519" spans="1:2" x14ac:dyDescent="0.2">
      <c r="A519" s="11"/>
      <c r="B519" s="10"/>
    </row>
    <row r="520" spans="1:2" x14ac:dyDescent="0.2">
      <c r="A520" s="11"/>
      <c r="B520" s="10"/>
    </row>
    <row r="521" spans="1:2" x14ac:dyDescent="0.2">
      <c r="A521" s="11"/>
      <c r="B521" s="10"/>
    </row>
    <row r="522" spans="1:2" x14ac:dyDescent="0.2">
      <c r="A522" s="11"/>
      <c r="B522" s="10"/>
    </row>
    <row r="523" spans="1:2" x14ac:dyDescent="0.2">
      <c r="A523" s="11"/>
      <c r="B523" s="10"/>
    </row>
    <row r="524" spans="1:2" x14ac:dyDescent="0.2">
      <c r="A524" s="11"/>
      <c r="B524" s="10"/>
    </row>
    <row r="525" spans="1:2" x14ac:dyDescent="0.2">
      <c r="A525" s="11"/>
      <c r="B525" s="10"/>
    </row>
    <row r="526" spans="1:2" x14ac:dyDescent="0.2">
      <c r="A526" s="11"/>
      <c r="B526" s="10"/>
    </row>
    <row r="527" spans="1:2" x14ac:dyDescent="0.2">
      <c r="A527" s="11"/>
      <c r="B527" s="10"/>
    </row>
    <row r="528" spans="1:2" x14ac:dyDescent="0.2">
      <c r="A528" s="11"/>
      <c r="B528" s="10"/>
    </row>
    <row r="529" spans="1:2" x14ac:dyDescent="0.2">
      <c r="A529" s="11"/>
      <c r="B529" s="10"/>
    </row>
    <row r="530" spans="1:2" x14ac:dyDescent="0.2">
      <c r="A530" s="11"/>
      <c r="B530" s="10"/>
    </row>
    <row r="531" spans="1:2" x14ac:dyDescent="0.2">
      <c r="A531" s="11"/>
      <c r="B531" s="10"/>
    </row>
    <row r="532" spans="1:2" x14ac:dyDescent="0.2">
      <c r="A532" s="11"/>
      <c r="B532" s="10"/>
    </row>
    <row r="533" spans="1:2" x14ac:dyDescent="0.2">
      <c r="A533" s="11"/>
      <c r="B533" s="10"/>
    </row>
    <row r="534" spans="1:2" x14ac:dyDescent="0.2">
      <c r="A534" s="11"/>
      <c r="B534" s="10"/>
    </row>
    <row r="535" spans="1:2" x14ac:dyDescent="0.2">
      <c r="A535" s="11"/>
      <c r="B535" s="10"/>
    </row>
    <row r="536" spans="1:2" x14ac:dyDescent="0.2">
      <c r="A536" s="11"/>
      <c r="B536" s="10"/>
    </row>
    <row r="537" spans="1:2" x14ac:dyDescent="0.2">
      <c r="A537" s="11"/>
      <c r="B537" s="10"/>
    </row>
    <row r="538" spans="1:2" x14ac:dyDescent="0.2">
      <c r="A538" s="11"/>
      <c r="B538" s="10"/>
    </row>
    <row r="539" spans="1:2" x14ac:dyDescent="0.2">
      <c r="A539" s="11"/>
      <c r="B539" s="10"/>
    </row>
    <row r="540" spans="1:2" x14ac:dyDescent="0.2">
      <c r="A540" s="11"/>
      <c r="B540" s="10"/>
    </row>
    <row r="541" spans="1:2" x14ac:dyDescent="0.2">
      <c r="A541" s="11"/>
      <c r="B541" s="10"/>
    </row>
    <row r="542" spans="1:2" x14ac:dyDescent="0.2">
      <c r="A542" s="11"/>
      <c r="B542" s="10"/>
    </row>
    <row r="543" spans="1:2" x14ac:dyDescent="0.2">
      <c r="A543" s="11"/>
      <c r="B543" s="10"/>
    </row>
    <row r="544" spans="1:2" x14ac:dyDescent="0.2">
      <c r="A544" s="11"/>
      <c r="B544" s="10"/>
    </row>
    <row r="545" spans="1:2" x14ac:dyDescent="0.2">
      <c r="A545" s="11"/>
      <c r="B545" s="10"/>
    </row>
    <row r="546" spans="1:2" x14ac:dyDescent="0.2">
      <c r="A546" s="11"/>
      <c r="B546" s="10"/>
    </row>
    <row r="547" spans="1:2" x14ac:dyDescent="0.2">
      <c r="A547" s="11"/>
      <c r="B547" s="10"/>
    </row>
    <row r="548" spans="1:2" x14ac:dyDescent="0.2">
      <c r="A548" s="11"/>
      <c r="B548" s="10"/>
    </row>
    <row r="549" spans="1:2" x14ac:dyDescent="0.2">
      <c r="A549" s="11"/>
      <c r="B549" s="10"/>
    </row>
    <row r="550" spans="1:2" x14ac:dyDescent="0.2">
      <c r="A550" s="11"/>
      <c r="B550" s="10"/>
    </row>
    <row r="551" spans="1:2" x14ac:dyDescent="0.2">
      <c r="A551" s="11"/>
      <c r="B551" s="10"/>
    </row>
    <row r="552" spans="1:2" x14ac:dyDescent="0.2">
      <c r="A552" s="11"/>
      <c r="B552" s="10"/>
    </row>
    <row r="553" spans="1:2" x14ac:dyDescent="0.2">
      <c r="A553" s="11"/>
      <c r="B553" s="10"/>
    </row>
    <row r="554" spans="1:2" x14ac:dyDescent="0.2">
      <c r="A554" s="11"/>
      <c r="B554" s="10"/>
    </row>
    <row r="555" spans="1:2" x14ac:dyDescent="0.2">
      <c r="A555" s="11"/>
      <c r="B555" s="10"/>
    </row>
    <row r="556" spans="1:2" x14ac:dyDescent="0.2">
      <c r="A556" s="11"/>
      <c r="B556" s="10"/>
    </row>
    <row r="557" spans="1:2" x14ac:dyDescent="0.2">
      <c r="A557" s="11"/>
      <c r="B557" s="10"/>
    </row>
    <row r="558" spans="1:2" x14ac:dyDescent="0.2">
      <c r="A558" s="11"/>
      <c r="B558" s="10"/>
    </row>
    <row r="559" spans="1:2" x14ac:dyDescent="0.2">
      <c r="A559" s="11"/>
      <c r="B559" s="10"/>
    </row>
    <row r="560" spans="1:2" x14ac:dyDescent="0.2">
      <c r="A560" s="11"/>
      <c r="B560" s="10"/>
    </row>
    <row r="561" spans="1:2" x14ac:dyDescent="0.2">
      <c r="A561" s="11"/>
      <c r="B561" s="10"/>
    </row>
    <row r="562" spans="1:2" x14ac:dyDescent="0.2">
      <c r="A562" s="11"/>
      <c r="B562" s="10"/>
    </row>
    <row r="563" spans="1:2" x14ac:dyDescent="0.2">
      <c r="A563" s="11"/>
      <c r="B563" s="10"/>
    </row>
    <row r="564" spans="1:2" x14ac:dyDescent="0.2">
      <c r="A564" s="11"/>
      <c r="B564" s="10"/>
    </row>
    <row r="565" spans="1:2" x14ac:dyDescent="0.2">
      <c r="A565" s="11"/>
      <c r="B565" s="10"/>
    </row>
    <row r="566" spans="1:2" x14ac:dyDescent="0.2">
      <c r="A566" s="11"/>
      <c r="B566" s="10"/>
    </row>
    <row r="567" spans="1:2" x14ac:dyDescent="0.2">
      <c r="A567" s="11"/>
      <c r="B567" s="10"/>
    </row>
    <row r="568" spans="1:2" x14ac:dyDescent="0.2">
      <c r="A568" s="11"/>
      <c r="B568" s="10"/>
    </row>
    <row r="569" spans="1:2" x14ac:dyDescent="0.2">
      <c r="A569" s="11"/>
      <c r="B569" s="10"/>
    </row>
    <row r="570" spans="1:2" x14ac:dyDescent="0.2">
      <c r="A570" s="11"/>
      <c r="B570" s="10"/>
    </row>
    <row r="571" spans="1:2" x14ac:dyDescent="0.2">
      <c r="A571" s="11"/>
      <c r="B571" s="10"/>
    </row>
    <row r="572" spans="1:2" x14ac:dyDescent="0.2">
      <c r="A572" s="11"/>
      <c r="B572" s="10"/>
    </row>
    <row r="573" spans="1:2" x14ac:dyDescent="0.2">
      <c r="A573" s="11"/>
      <c r="B573" s="10"/>
    </row>
    <row r="574" spans="1:2" x14ac:dyDescent="0.2">
      <c r="A574" s="11"/>
      <c r="B574" s="10"/>
    </row>
    <row r="575" spans="1:2" x14ac:dyDescent="0.2">
      <c r="A575" s="11"/>
      <c r="B575" s="10"/>
    </row>
    <row r="576" spans="1:2" x14ac:dyDescent="0.2">
      <c r="A576" s="11"/>
      <c r="B576" s="10"/>
    </row>
    <row r="577" spans="1:2" x14ac:dyDescent="0.2">
      <c r="A577" s="11"/>
      <c r="B577" s="10"/>
    </row>
    <row r="578" spans="1:2" x14ac:dyDescent="0.2">
      <c r="A578" s="11"/>
      <c r="B578" s="10"/>
    </row>
    <row r="579" spans="1:2" x14ac:dyDescent="0.2">
      <c r="A579" s="11"/>
      <c r="B579" s="10"/>
    </row>
    <row r="580" spans="1:2" x14ac:dyDescent="0.2">
      <c r="A580" s="11"/>
      <c r="B580" s="10"/>
    </row>
    <row r="581" spans="1:2" x14ac:dyDescent="0.2">
      <c r="A581" s="11"/>
      <c r="B581" s="10"/>
    </row>
    <row r="582" spans="1:2" x14ac:dyDescent="0.2">
      <c r="A582" s="11"/>
      <c r="B582" s="10"/>
    </row>
    <row r="583" spans="1:2" x14ac:dyDescent="0.2">
      <c r="A583" s="11"/>
      <c r="B583" s="10"/>
    </row>
    <row r="584" spans="1:2" x14ac:dyDescent="0.2">
      <c r="A584" s="11"/>
      <c r="B584" s="10"/>
    </row>
    <row r="585" spans="1:2" x14ac:dyDescent="0.2">
      <c r="A585" s="11"/>
      <c r="B585" s="10"/>
    </row>
    <row r="586" spans="1:2" x14ac:dyDescent="0.2">
      <c r="A586" s="11"/>
      <c r="B586" s="10"/>
    </row>
    <row r="587" spans="1:2" x14ac:dyDescent="0.2">
      <c r="A587" s="11"/>
      <c r="B587" s="10"/>
    </row>
    <row r="588" spans="1:2" x14ac:dyDescent="0.2">
      <c r="A588" s="11"/>
      <c r="B588" s="10"/>
    </row>
    <row r="589" spans="1:2" x14ac:dyDescent="0.2">
      <c r="A589" s="11"/>
      <c r="B589" s="10"/>
    </row>
    <row r="590" spans="1:2" x14ac:dyDescent="0.2">
      <c r="A590" s="11"/>
      <c r="B590" s="10"/>
    </row>
    <row r="591" spans="1:2" x14ac:dyDescent="0.2">
      <c r="A591" s="11"/>
      <c r="B591" s="10"/>
    </row>
    <row r="592" spans="1:2" x14ac:dyDescent="0.2">
      <c r="A592" s="11"/>
      <c r="B592" s="10"/>
    </row>
    <row r="593" spans="1:2" x14ac:dyDescent="0.2">
      <c r="A593" s="11"/>
      <c r="B593" s="10"/>
    </row>
    <row r="594" spans="1:2" x14ac:dyDescent="0.2">
      <c r="A594" s="11"/>
      <c r="B594" s="10"/>
    </row>
    <row r="595" spans="1:2" x14ac:dyDescent="0.2">
      <c r="A595" s="11"/>
      <c r="B595" s="10"/>
    </row>
    <row r="596" spans="1:2" x14ac:dyDescent="0.2">
      <c r="A596" s="11"/>
      <c r="B596" s="10"/>
    </row>
    <row r="597" spans="1:2" x14ac:dyDescent="0.2">
      <c r="A597" s="11"/>
      <c r="B597" s="10"/>
    </row>
    <row r="598" spans="1:2" x14ac:dyDescent="0.2">
      <c r="A598" s="11"/>
      <c r="B598" s="10"/>
    </row>
    <row r="599" spans="1:2" x14ac:dyDescent="0.2">
      <c r="A599" s="11"/>
      <c r="B599" s="10"/>
    </row>
    <row r="600" spans="1:2" x14ac:dyDescent="0.2">
      <c r="A600" s="11"/>
      <c r="B600" s="10"/>
    </row>
    <row r="601" spans="1:2" x14ac:dyDescent="0.2">
      <c r="A601" s="11"/>
      <c r="B601" s="10"/>
    </row>
    <row r="602" spans="1:2" x14ac:dyDescent="0.2">
      <c r="A602" s="11"/>
      <c r="B602" s="10"/>
    </row>
    <row r="603" spans="1:2" x14ac:dyDescent="0.2">
      <c r="A603" s="11"/>
      <c r="B603" s="10"/>
    </row>
    <row r="604" spans="1:2" x14ac:dyDescent="0.2">
      <c r="A604" s="11"/>
      <c r="B604" s="10"/>
    </row>
    <row r="605" spans="1:2" x14ac:dyDescent="0.2">
      <c r="A605" s="11"/>
      <c r="B605" s="10"/>
    </row>
    <row r="606" spans="1:2" x14ac:dyDescent="0.2">
      <c r="A606" s="11"/>
      <c r="B606" s="10"/>
    </row>
    <row r="607" spans="1:2" x14ac:dyDescent="0.2">
      <c r="A607" s="11"/>
      <c r="B607" s="10"/>
    </row>
    <row r="608" spans="1:2" x14ac:dyDescent="0.2">
      <c r="A608" s="11"/>
      <c r="B608" s="10"/>
    </row>
    <row r="609" spans="1:2" x14ac:dyDescent="0.2">
      <c r="A609" s="11"/>
      <c r="B609" s="10"/>
    </row>
    <row r="610" spans="1:2" x14ac:dyDescent="0.2">
      <c r="A610" s="11"/>
      <c r="B610" s="10"/>
    </row>
    <row r="611" spans="1:2" x14ac:dyDescent="0.2">
      <c r="A611" s="11"/>
      <c r="B611" s="10"/>
    </row>
    <row r="612" spans="1:2" x14ac:dyDescent="0.2">
      <c r="A612" s="11"/>
      <c r="B612" s="10"/>
    </row>
    <row r="613" spans="1:2" x14ac:dyDescent="0.2">
      <c r="A613" s="11"/>
      <c r="B613" s="10"/>
    </row>
    <row r="614" spans="1:2" x14ac:dyDescent="0.2">
      <c r="A614" s="11"/>
      <c r="B614" s="10"/>
    </row>
    <row r="615" spans="1:2" x14ac:dyDescent="0.2">
      <c r="A615" s="11"/>
      <c r="B615" s="10"/>
    </row>
    <row r="616" spans="1:2" x14ac:dyDescent="0.2">
      <c r="A616" s="11"/>
      <c r="B616" s="10"/>
    </row>
    <row r="617" spans="1:2" x14ac:dyDescent="0.2">
      <c r="A617" s="11"/>
      <c r="B617" s="10"/>
    </row>
    <row r="618" spans="1:2" x14ac:dyDescent="0.2">
      <c r="A618" s="11"/>
      <c r="B618" s="10"/>
    </row>
    <row r="619" spans="1:2" x14ac:dyDescent="0.2">
      <c r="A619" s="11"/>
      <c r="B619" s="10"/>
    </row>
    <row r="620" spans="1:2" x14ac:dyDescent="0.2">
      <c r="A620" s="11"/>
      <c r="B620" s="10"/>
    </row>
    <row r="621" spans="1:2" x14ac:dyDescent="0.2">
      <c r="A621" s="11"/>
      <c r="B621" s="10"/>
    </row>
    <row r="622" spans="1:2" x14ac:dyDescent="0.2">
      <c r="A622" s="11"/>
      <c r="B622" s="10"/>
    </row>
    <row r="623" spans="1:2" x14ac:dyDescent="0.2">
      <c r="A623" s="11"/>
      <c r="B623" s="10"/>
    </row>
    <row r="624" spans="1:2" x14ac:dyDescent="0.2">
      <c r="A624" s="11"/>
      <c r="B624" s="10"/>
    </row>
    <row r="625" spans="1:2" x14ac:dyDescent="0.2">
      <c r="A625" s="11"/>
      <c r="B625" s="10"/>
    </row>
    <row r="626" spans="1:2" x14ac:dyDescent="0.2">
      <c r="A626" s="11"/>
      <c r="B626" s="10"/>
    </row>
    <row r="627" spans="1:2" x14ac:dyDescent="0.2">
      <c r="A627" s="11"/>
      <c r="B627" s="10"/>
    </row>
    <row r="628" spans="1:2" x14ac:dyDescent="0.2">
      <c r="A628" s="11"/>
      <c r="B628" s="10"/>
    </row>
    <row r="629" spans="1:2" x14ac:dyDescent="0.2">
      <c r="A629" s="11"/>
      <c r="B629" s="10"/>
    </row>
    <row r="630" spans="1:2" x14ac:dyDescent="0.2">
      <c r="A630" s="11"/>
      <c r="B630" s="10"/>
    </row>
    <row r="631" spans="1:2" x14ac:dyDescent="0.2">
      <c r="A631" s="11"/>
      <c r="B631" s="10"/>
    </row>
    <row r="632" spans="1:2" x14ac:dyDescent="0.2">
      <c r="A632" s="11"/>
      <c r="B632" s="10"/>
    </row>
    <row r="633" spans="1:2" x14ac:dyDescent="0.2">
      <c r="A633" s="11"/>
      <c r="B633" s="10"/>
    </row>
    <row r="634" spans="1:2" x14ac:dyDescent="0.2">
      <c r="A634" s="11"/>
      <c r="B634" s="10"/>
    </row>
    <row r="635" spans="1:2" x14ac:dyDescent="0.2">
      <c r="A635" s="11"/>
      <c r="B635" s="10"/>
    </row>
    <row r="636" spans="1:2" x14ac:dyDescent="0.2">
      <c r="A636" s="11"/>
      <c r="B636" s="10"/>
    </row>
    <row r="637" spans="1:2" x14ac:dyDescent="0.2">
      <c r="A637" s="11"/>
      <c r="B637" s="10"/>
    </row>
    <row r="638" spans="1:2" x14ac:dyDescent="0.2">
      <c r="A638" s="11"/>
      <c r="B638" s="10"/>
    </row>
    <row r="639" spans="1:2" x14ac:dyDescent="0.2">
      <c r="A639" s="11"/>
      <c r="B639" s="10"/>
    </row>
    <row r="640" spans="1:2" x14ac:dyDescent="0.2">
      <c r="A640" s="11"/>
      <c r="B640" s="10"/>
    </row>
    <row r="641" spans="1:2" x14ac:dyDescent="0.2">
      <c r="A641" s="11"/>
      <c r="B641" s="10"/>
    </row>
    <row r="642" spans="1:2" x14ac:dyDescent="0.2">
      <c r="A642" s="11"/>
      <c r="B642" s="10"/>
    </row>
    <row r="643" spans="1:2" x14ac:dyDescent="0.2">
      <c r="A643" s="11"/>
      <c r="B643" s="10"/>
    </row>
    <row r="644" spans="1:2" x14ac:dyDescent="0.2">
      <c r="A644" s="11"/>
      <c r="B644" s="10"/>
    </row>
    <row r="645" spans="1:2" x14ac:dyDescent="0.2">
      <c r="A645" s="11"/>
      <c r="B645" s="10"/>
    </row>
    <row r="646" spans="1:2" x14ac:dyDescent="0.2">
      <c r="A646" s="11"/>
      <c r="B646" s="10"/>
    </row>
    <row r="647" spans="1:2" x14ac:dyDescent="0.2">
      <c r="A647" s="11"/>
      <c r="B647" s="10"/>
    </row>
    <row r="648" spans="1:2" x14ac:dyDescent="0.2">
      <c r="A648" s="11"/>
      <c r="B648" s="10"/>
    </row>
    <row r="649" spans="1:2" x14ac:dyDescent="0.2">
      <c r="A649" s="11"/>
      <c r="B649" s="10"/>
    </row>
    <row r="650" spans="1:2" x14ac:dyDescent="0.2">
      <c r="A650" s="11"/>
      <c r="B650" s="10"/>
    </row>
    <row r="651" spans="1:2" x14ac:dyDescent="0.2">
      <c r="A651" s="11"/>
      <c r="B651" s="10"/>
    </row>
    <row r="652" spans="1:2" x14ac:dyDescent="0.2">
      <c r="A652" s="11"/>
      <c r="B652" s="10"/>
    </row>
    <row r="653" spans="1:2" x14ac:dyDescent="0.2">
      <c r="A653" s="11"/>
      <c r="B653" s="10"/>
    </row>
    <row r="654" spans="1:2" x14ac:dyDescent="0.2">
      <c r="A654" s="11"/>
      <c r="B654" s="10"/>
    </row>
    <row r="655" spans="1:2" x14ac:dyDescent="0.2">
      <c r="A655" s="11"/>
      <c r="B655" s="10"/>
    </row>
    <row r="656" spans="1:2" x14ac:dyDescent="0.2">
      <c r="A656" s="11"/>
      <c r="B656" s="10"/>
    </row>
    <row r="657" spans="1:2" x14ac:dyDescent="0.2">
      <c r="A657" s="11"/>
      <c r="B657" s="10"/>
    </row>
    <row r="658" spans="1:2" x14ac:dyDescent="0.2">
      <c r="A658" s="11"/>
      <c r="B658" s="10"/>
    </row>
    <row r="659" spans="1:2" x14ac:dyDescent="0.2">
      <c r="A659" s="11"/>
      <c r="B659" s="10"/>
    </row>
    <row r="660" spans="1:2" x14ac:dyDescent="0.2">
      <c r="A660" s="11"/>
      <c r="B660" s="10"/>
    </row>
    <row r="661" spans="1:2" x14ac:dyDescent="0.2">
      <c r="A661" s="11"/>
      <c r="B661" s="10"/>
    </row>
    <row r="662" spans="1:2" x14ac:dyDescent="0.2">
      <c r="A662" s="11"/>
      <c r="B662" s="10"/>
    </row>
    <row r="663" spans="1:2" x14ac:dyDescent="0.2">
      <c r="A663" s="11"/>
      <c r="B663" s="10"/>
    </row>
    <row r="664" spans="1:2" x14ac:dyDescent="0.2">
      <c r="A664" s="11"/>
      <c r="B664" s="10"/>
    </row>
    <row r="665" spans="1:2" x14ac:dyDescent="0.2">
      <c r="A665" s="11"/>
      <c r="B665" s="10"/>
    </row>
    <row r="666" spans="1:2" x14ac:dyDescent="0.2">
      <c r="A666" s="11"/>
      <c r="B666" s="10"/>
    </row>
    <row r="667" spans="1:2" x14ac:dyDescent="0.2">
      <c r="A667" s="11"/>
      <c r="B667" s="10"/>
    </row>
    <row r="668" spans="1:2" x14ac:dyDescent="0.2">
      <c r="A668" s="11"/>
      <c r="B668" s="10"/>
    </row>
    <row r="669" spans="1:2" x14ac:dyDescent="0.2">
      <c r="A669" s="11"/>
      <c r="B669" s="10"/>
    </row>
    <row r="670" spans="1:2" x14ac:dyDescent="0.2">
      <c r="A670" s="11"/>
      <c r="B670" s="10"/>
    </row>
    <row r="671" spans="1:2" x14ac:dyDescent="0.2">
      <c r="A671" s="11"/>
      <c r="B671" s="10"/>
    </row>
    <row r="672" spans="1:2" x14ac:dyDescent="0.2">
      <c r="A672" s="11"/>
      <c r="B672" s="10"/>
    </row>
    <row r="673" spans="1:2" x14ac:dyDescent="0.2">
      <c r="A673" s="11"/>
      <c r="B673" s="10"/>
    </row>
    <row r="674" spans="1:2" x14ac:dyDescent="0.2">
      <c r="A674" s="11"/>
      <c r="B674" s="10"/>
    </row>
    <row r="675" spans="1:2" x14ac:dyDescent="0.2">
      <c r="A675" s="11"/>
      <c r="B675" s="10"/>
    </row>
    <row r="676" spans="1:2" x14ac:dyDescent="0.2">
      <c r="A676" s="11"/>
      <c r="B676" s="10"/>
    </row>
    <row r="677" spans="1:2" x14ac:dyDescent="0.2">
      <c r="A677" s="11"/>
      <c r="B677" s="10"/>
    </row>
    <row r="678" spans="1:2" x14ac:dyDescent="0.2">
      <c r="A678" s="11"/>
      <c r="B678" s="10"/>
    </row>
    <row r="679" spans="1:2" x14ac:dyDescent="0.2">
      <c r="A679" s="11"/>
      <c r="B679" s="10"/>
    </row>
    <row r="680" spans="1:2" x14ac:dyDescent="0.2">
      <c r="A680" s="11"/>
      <c r="B680" s="10"/>
    </row>
    <row r="681" spans="1:2" x14ac:dyDescent="0.2">
      <c r="A681" s="11"/>
      <c r="B681" s="10"/>
    </row>
    <row r="682" spans="1:2" x14ac:dyDescent="0.2">
      <c r="A682" s="11"/>
      <c r="B682" s="10"/>
    </row>
    <row r="683" spans="1:2" x14ac:dyDescent="0.2">
      <c r="A683" s="11"/>
      <c r="B683" s="10"/>
    </row>
    <row r="684" spans="1:2" x14ac:dyDescent="0.2">
      <c r="A684" s="11"/>
      <c r="B684" s="10"/>
    </row>
    <row r="685" spans="1:2" x14ac:dyDescent="0.2">
      <c r="A685" s="11"/>
      <c r="B685" s="10"/>
    </row>
    <row r="686" spans="1:2" x14ac:dyDescent="0.2">
      <c r="A686" s="11"/>
      <c r="B686" s="10"/>
    </row>
    <row r="687" spans="1:2" x14ac:dyDescent="0.2">
      <c r="A687" s="11"/>
      <c r="B687" s="10"/>
    </row>
    <row r="688" spans="1:2" x14ac:dyDescent="0.2">
      <c r="A688" s="11"/>
      <c r="B688" s="10"/>
    </row>
    <row r="689" spans="1:2" x14ac:dyDescent="0.2">
      <c r="A689" s="11"/>
      <c r="B689" s="10"/>
    </row>
    <row r="690" spans="1:2" x14ac:dyDescent="0.2">
      <c r="A690" s="11"/>
      <c r="B690" s="10"/>
    </row>
    <row r="691" spans="1:2" x14ac:dyDescent="0.2">
      <c r="A691" s="11"/>
      <c r="B691" s="10"/>
    </row>
    <row r="692" spans="1:2" x14ac:dyDescent="0.2">
      <c r="A692" s="11"/>
      <c r="B692" s="10"/>
    </row>
    <row r="693" spans="1:2" x14ac:dyDescent="0.2">
      <c r="A693" s="11"/>
      <c r="B693" s="10"/>
    </row>
    <row r="694" spans="1:2" x14ac:dyDescent="0.2">
      <c r="A694" s="11"/>
      <c r="B694" s="10"/>
    </row>
    <row r="695" spans="1:2" x14ac:dyDescent="0.2">
      <c r="A695" s="11"/>
      <c r="B695" s="10"/>
    </row>
    <row r="696" spans="1:2" x14ac:dyDescent="0.2">
      <c r="A696" s="11"/>
      <c r="B696" s="10"/>
    </row>
    <row r="697" spans="1:2" x14ac:dyDescent="0.2">
      <c r="A697" s="11"/>
      <c r="B697" s="10"/>
    </row>
    <row r="698" spans="1:2" x14ac:dyDescent="0.2">
      <c r="A698" s="11"/>
      <c r="B698" s="10"/>
    </row>
    <row r="699" spans="1:2" x14ac:dyDescent="0.2">
      <c r="A699" s="11"/>
      <c r="B699" s="10"/>
    </row>
    <row r="700" spans="1:2" x14ac:dyDescent="0.2">
      <c r="A700" s="11"/>
      <c r="B700" s="10"/>
    </row>
    <row r="701" spans="1:2" x14ac:dyDescent="0.2">
      <c r="A701" s="11"/>
      <c r="B701" s="10"/>
    </row>
    <row r="702" spans="1:2" x14ac:dyDescent="0.2">
      <c r="A702" s="11"/>
      <c r="B702" s="10"/>
    </row>
    <row r="703" spans="1:2" x14ac:dyDescent="0.2">
      <c r="A703" s="11"/>
      <c r="B703" s="10"/>
    </row>
    <row r="704" spans="1:2" x14ac:dyDescent="0.2">
      <c r="A704" s="11"/>
      <c r="B704" s="10"/>
    </row>
    <row r="705" spans="1:2" x14ac:dyDescent="0.2">
      <c r="A705" s="11"/>
      <c r="B705" s="10"/>
    </row>
    <row r="706" spans="1:2" x14ac:dyDescent="0.2">
      <c r="A706" s="11"/>
      <c r="B706" s="10"/>
    </row>
    <row r="707" spans="1:2" x14ac:dyDescent="0.2">
      <c r="A707" s="11"/>
      <c r="B707" s="10"/>
    </row>
    <row r="708" spans="1:2" x14ac:dyDescent="0.2">
      <c r="A708" s="11"/>
      <c r="B708" s="10"/>
    </row>
    <row r="709" spans="1:2" x14ac:dyDescent="0.2">
      <c r="A709" s="11"/>
      <c r="B709" s="10"/>
    </row>
    <row r="710" spans="1:2" x14ac:dyDescent="0.2">
      <c r="A710" s="11"/>
      <c r="B710" s="10"/>
    </row>
    <row r="711" spans="1:2" x14ac:dyDescent="0.2">
      <c r="A711" s="11"/>
      <c r="B711" s="10"/>
    </row>
    <row r="712" spans="1:2" x14ac:dyDescent="0.2">
      <c r="A712" s="11"/>
      <c r="B712" s="10"/>
    </row>
    <row r="713" spans="1:2" x14ac:dyDescent="0.2">
      <c r="A713" s="11"/>
      <c r="B713" s="10"/>
    </row>
    <row r="714" spans="1:2" x14ac:dyDescent="0.2">
      <c r="A714" s="11"/>
      <c r="B714" s="10"/>
    </row>
    <row r="715" spans="1:2" x14ac:dyDescent="0.2">
      <c r="A715" s="11"/>
      <c r="B715" s="10"/>
    </row>
    <row r="716" spans="1:2" x14ac:dyDescent="0.2">
      <c r="A716" s="11"/>
      <c r="B716" s="10"/>
    </row>
    <row r="717" spans="1:2" x14ac:dyDescent="0.2">
      <c r="A717" s="11"/>
      <c r="B717" s="10"/>
    </row>
    <row r="718" spans="1:2" x14ac:dyDescent="0.2">
      <c r="A718" s="11"/>
      <c r="B718" s="10"/>
    </row>
    <row r="719" spans="1:2" x14ac:dyDescent="0.2">
      <c r="A719" s="11"/>
      <c r="B719" s="10"/>
    </row>
    <row r="720" spans="1:2" x14ac:dyDescent="0.2">
      <c r="A720" s="11"/>
      <c r="B720" s="10"/>
    </row>
    <row r="721" spans="1:2" x14ac:dyDescent="0.2">
      <c r="A721" s="11"/>
      <c r="B721" s="10"/>
    </row>
    <row r="722" spans="1:2" x14ac:dyDescent="0.2">
      <c r="A722" s="11"/>
      <c r="B722" s="10"/>
    </row>
    <row r="723" spans="1:2" x14ac:dyDescent="0.2">
      <c r="A723" s="11"/>
      <c r="B723" s="10"/>
    </row>
    <row r="724" spans="1:2" x14ac:dyDescent="0.2">
      <c r="A724" s="11"/>
      <c r="B724" s="10"/>
    </row>
    <row r="725" spans="1:2" x14ac:dyDescent="0.2">
      <c r="A725" s="11"/>
      <c r="B725" s="10"/>
    </row>
    <row r="726" spans="1:2" x14ac:dyDescent="0.2">
      <c r="A726" s="11"/>
      <c r="B726" s="10"/>
    </row>
    <row r="727" spans="1:2" x14ac:dyDescent="0.2">
      <c r="A727" s="11"/>
      <c r="B727" s="10"/>
    </row>
    <row r="728" spans="1:2" x14ac:dyDescent="0.2">
      <c r="A728" s="11"/>
      <c r="B728" s="10"/>
    </row>
    <row r="729" spans="1:2" x14ac:dyDescent="0.2">
      <c r="A729" s="11"/>
      <c r="B729" s="10"/>
    </row>
    <row r="730" spans="1:2" x14ac:dyDescent="0.2">
      <c r="A730" s="11"/>
      <c r="B730" s="10"/>
    </row>
    <row r="731" spans="1:2" x14ac:dyDescent="0.2">
      <c r="A731" s="11"/>
      <c r="B731" s="10"/>
    </row>
    <row r="732" spans="1:2" x14ac:dyDescent="0.2">
      <c r="A732" s="11"/>
      <c r="B732" s="10"/>
    </row>
    <row r="733" spans="1:2" x14ac:dyDescent="0.2">
      <c r="A733" s="11"/>
      <c r="B733" s="10"/>
    </row>
    <row r="734" spans="1:2" x14ac:dyDescent="0.2">
      <c r="A734" s="11"/>
      <c r="B734" s="10"/>
    </row>
    <row r="735" spans="1:2" x14ac:dyDescent="0.2">
      <c r="A735" s="11"/>
      <c r="B735" s="10"/>
    </row>
    <row r="736" spans="1:2" x14ac:dyDescent="0.2">
      <c r="A736" s="11"/>
      <c r="B736" s="10"/>
    </row>
    <row r="737" spans="1:2" x14ac:dyDescent="0.2">
      <c r="A737" s="11"/>
      <c r="B737" s="10"/>
    </row>
    <row r="738" spans="1:2" x14ac:dyDescent="0.2">
      <c r="A738" s="11"/>
      <c r="B738" s="10"/>
    </row>
    <row r="739" spans="1:2" x14ac:dyDescent="0.2">
      <c r="A739" s="11"/>
      <c r="B739" s="10"/>
    </row>
    <row r="740" spans="1:2" x14ac:dyDescent="0.2">
      <c r="A740" s="11"/>
      <c r="B740" s="10"/>
    </row>
    <row r="741" spans="1:2" x14ac:dyDescent="0.2">
      <c r="A741" s="11"/>
      <c r="B741" s="10"/>
    </row>
    <row r="742" spans="1:2" x14ac:dyDescent="0.2">
      <c r="A742" s="11"/>
      <c r="B742" s="10"/>
    </row>
    <row r="743" spans="1:2" x14ac:dyDescent="0.2">
      <c r="A743" s="11"/>
      <c r="B743" s="10"/>
    </row>
    <row r="744" spans="1:2" x14ac:dyDescent="0.2">
      <c r="A744" s="11"/>
      <c r="B744" s="10"/>
    </row>
    <row r="745" spans="1:2" x14ac:dyDescent="0.2">
      <c r="A745" s="11"/>
      <c r="B745" s="10"/>
    </row>
    <row r="746" spans="1:2" x14ac:dyDescent="0.2">
      <c r="A746" s="11"/>
      <c r="B746" s="10"/>
    </row>
    <row r="747" spans="1:2" x14ac:dyDescent="0.2">
      <c r="A747" s="11"/>
      <c r="B747" s="10"/>
    </row>
    <row r="748" spans="1:2" x14ac:dyDescent="0.2">
      <c r="A748" s="11"/>
      <c r="B748" s="10"/>
    </row>
    <row r="749" spans="1:2" x14ac:dyDescent="0.2">
      <c r="A749" s="11"/>
      <c r="B749" s="10"/>
    </row>
    <row r="750" spans="1:2" x14ac:dyDescent="0.2">
      <c r="A750" s="11"/>
      <c r="B750" s="10"/>
    </row>
    <row r="751" spans="1:2" x14ac:dyDescent="0.2">
      <c r="A751" s="11"/>
      <c r="B751" s="10"/>
    </row>
    <row r="752" spans="1:2" x14ac:dyDescent="0.2">
      <c r="A752" s="11"/>
      <c r="B752" s="10"/>
    </row>
    <row r="753" spans="1:2" x14ac:dyDescent="0.2">
      <c r="A753" s="11"/>
      <c r="B753" s="10"/>
    </row>
    <row r="754" spans="1:2" x14ac:dyDescent="0.2">
      <c r="A754" s="11"/>
      <c r="B754" s="10"/>
    </row>
    <row r="755" spans="1:2" x14ac:dyDescent="0.2">
      <c r="A755" s="11"/>
      <c r="B755" s="10"/>
    </row>
    <row r="756" spans="1:2" x14ac:dyDescent="0.2">
      <c r="A756" s="11"/>
      <c r="B756" s="10"/>
    </row>
    <row r="757" spans="1:2" x14ac:dyDescent="0.2">
      <c r="A757" s="11"/>
      <c r="B757" s="10"/>
    </row>
    <row r="758" spans="1:2" x14ac:dyDescent="0.2">
      <c r="A758" s="11"/>
      <c r="B758" s="10"/>
    </row>
    <row r="759" spans="1:2" x14ac:dyDescent="0.2">
      <c r="A759" s="11"/>
      <c r="B759" s="10"/>
    </row>
    <row r="760" spans="1:2" x14ac:dyDescent="0.2">
      <c r="A760" s="11"/>
      <c r="B760" s="10"/>
    </row>
    <row r="761" spans="1:2" x14ac:dyDescent="0.2">
      <c r="A761" s="11"/>
      <c r="B761" s="10"/>
    </row>
    <row r="762" spans="1:2" x14ac:dyDescent="0.2">
      <c r="A762" s="11"/>
      <c r="B762" s="10"/>
    </row>
    <row r="763" spans="1:2" x14ac:dyDescent="0.2">
      <c r="A763" s="11"/>
      <c r="B763" s="10"/>
    </row>
    <row r="764" spans="1:2" x14ac:dyDescent="0.2">
      <c r="A764" s="11"/>
      <c r="B764" s="10"/>
    </row>
    <row r="765" spans="1:2" x14ac:dyDescent="0.2">
      <c r="A765" s="11"/>
      <c r="B765" s="10"/>
    </row>
    <row r="766" spans="1:2" x14ac:dyDescent="0.2">
      <c r="A766" s="11"/>
      <c r="B766" s="10"/>
    </row>
    <row r="767" spans="1:2" x14ac:dyDescent="0.2">
      <c r="A767" s="11"/>
      <c r="B767" s="10"/>
    </row>
    <row r="768" spans="1:2" x14ac:dyDescent="0.2">
      <c r="A768" s="11"/>
      <c r="B768" s="10"/>
    </row>
    <row r="769" spans="1:2" x14ac:dyDescent="0.2">
      <c r="A769" s="11"/>
      <c r="B769" s="10"/>
    </row>
    <row r="770" spans="1:2" x14ac:dyDescent="0.2">
      <c r="A770" s="11"/>
      <c r="B770" s="10"/>
    </row>
    <row r="771" spans="1:2" x14ac:dyDescent="0.2">
      <c r="A771" s="11"/>
      <c r="B771" s="10"/>
    </row>
    <row r="772" spans="1:2" x14ac:dyDescent="0.2">
      <c r="A772" s="11"/>
      <c r="B772" s="10"/>
    </row>
    <row r="773" spans="1:2" x14ac:dyDescent="0.2">
      <c r="A773" s="11"/>
      <c r="B773" s="10"/>
    </row>
    <row r="774" spans="1:2" x14ac:dyDescent="0.2">
      <c r="A774" s="11"/>
      <c r="B774" s="10"/>
    </row>
    <row r="775" spans="1:2" x14ac:dyDescent="0.2">
      <c r="A775" s="11"/>
      <c r="B775" s="10"/>
    </row>
    <row r="776" spans="1:2" x14ac:dyDescent="0.2">
      <c r="A776" s="11"/>
      <c r="B776" s="10"/>
    </row>
    <row r="777" spans="1:2" x14ac:dyDescent="0.2">
      <c r="A777" s="11"/>
      <c r="B777" s="10"/>
    </row>
    <row r="778" spans="1:2" x14ac:dyDescent="0.2">
      <c r="A778" s="11"/>
      <c r="B778" s="10"/>
    </row>
    <row r="779" spans="1:2" x14ac:dyDescent="0.2">
      <c r="A779" s="11"/>
      <c r="B779" s="10"/>
    </row>
    <row r="780" spans="1:2" x14ac:dyDescent="0.2">
      <c r="A780" s="11"/>
      <c r="B780" s="10"/>
    </row>
    <row r="781" spans="1:2" x14ac:dyDescent="0.2">
      <c r="A781" s="11"/>
      <c r="B781" s="10"/>
    </row>
    <row r="782" spans="1:2" x14ac:dyDescent="0.2">
      <c r="A782" s="11"/>
      <c r="B782" s="10"/>
    </row>
    <row r="783" spans="1:2" x14ac:dyDescent="0.2">
      <c r="A783" s="11"/>
      <c r="B783" s="10"/>
    </row>
    <row r="784" spans="1:2" x14ac:dyDescent="0.2">
      <c r="A784" s="11"/>
      <c r="B784" s="10"/>
    </row>
    <row r="785" spans="1:2" x14ac:dyDescent="0.2">
      <c r="A785" s="11"/>
      <c r="B785" s="10"/>
    </row>
    <row r="786" spans="1:2" x14ac:dyDescent="0.2">
      <c r="A786" s="11"/>
      <c r="B786" s="10"/>
    </row>
    <row r="787" spans="1:2" x14ac:dyDescent="0.2">
      <c r="A787" s="11"/>
      <c r="B787" s="10"/>
    </row>
    <row r="788" spans="1:2" x14ac:dyDescent="0.2">
      <c r="A788" s="11"/>
      <c r="B788" s="10"/>
    </row>
    <row r="789" spans="1:2" x14ac:dyDescent="0.2">
      <c r="A789" s="11"/>
      <c r="B789" s="10"/>
    </row>
    <row r="790" spans="1:2" x14ac:dyDescent="0.2">
      <c r="A790" s="11"/>
      <c r="B790" s="10"/>
    </row>
    <row r="791" spans="1:2" x14ac:dyDescent="0.2">
      <c r="A791" s="11"/>
      <c r="B791" s="10"/>
    </row>
    <row r="792" spans="1:2" x14ac:dyDescent="0.2">
      <c r="A792" s="11"/>
      <c r="B792" s="10"/>
    </row>
    <row r="793" spans="1:2" x14ac:dyDescent="0.2">
      <c r="A793" s="11"/>
      <c r="B793" s="10"/>
    </row>
    <row r="794" spans="1:2" x14ac:dyDescent="0.2">
      <c r="A794" s="11"/>
      <c r="B794" s="10"/>
    </row>
    <row r="795" spans="1:2" x14ac:dyDescent="0.2">
      <c r="A795" s="11"/>
      <c r="B795" s="10"/>
    </row>
    <row r="796" spans="1:2" x14ac:dyDescent="0.2">
      <c r="A796" s="11"/>
      <c r="B796" s="10"/>
    </row>
    <row r="797" spans="1:2" x14ac:dyDescent="0.2">
      <c r="A797" s="11"/>
      <c r="B797" s="10"/>
    </row>
    <row r="798" spans="1:2" x14ac:dyDescent="0.2">
      <c r="A798" s="11"/>
      <c r="B798" s="10"/>
    </row>
    <row r="799" spans="1:2" x14ac:dyDescent="0.2">
      <c r="A799" s="11"/>
      <c r="B799" s="10"/>
    </row>
    <row r="800" spans="1:2" x14ac:dyDescent="0.2">
      <c r="A800" s="11"/>
      <c r="B800" s="10"/>
    </row>
    <row r="801" spans="1:2" x14ac:dyDescent="0.2">
      <c r="A801" s="11"/>
      <c r="B801" s="10"/>
    </row>
    <row r="802" spans="1:2" x14ac:dyDescent="0.2">
      <c r="A802" s="11"/>
      <c r="B802" s="10"/>
    </row>
    <row r="803" spans="1:2" x14ac:dyDescent="0.2">
      <c r="A803" s="11"/>
      <c r="B803" s="10"/>
    </row>
    <row r="804" spans="1:2" x14ac:dyDescent="0.2">
      <c r="A804" s="11"/>
      <c r="B804" s="10"/>
    </row>
    <row r="805" spans="1:2" x14ac:dyDescent="0.2">
      <c r="A805" s="11"/>
      <c r="B805" s="10"/>
    </row>
    <row r="806" spans="1:2" x14ac:dyDescent="0.2">
      <c r="A806" s="11"/>
      <c r="B806" s="10"/>
    </row>
    <row r="807" spans="1:2" x14ac:dyDescent="0.2">
      <c r="A807" s="11"/>
      <c r="B807" s="10"/>
    </row>
    <row r="808" spans="1:2" x14ac:dyDescent="0.2">
      <c r="A808" s="11"/>
      <c r="B808" s="10"/>
    </row>
    <row r="809" spans="1:2" x14ac:dyDescent="0.2">
      <c r="A809" s="11"/>
      <c r="B809" s="10"/>
    </row>
    <row r="810" spans="1:2" x14ac:dyDescent="0.2">
      <c r="A810" s="11"/>
      <c r="B810" s="10"/>
    </row>
    <row r="811" spans="1:2" x14ac:dyDescent="0.2">
      <c r="A811" s="11"/>
      <c r="B811" s="10"/>
    </row>
    <row r="812" spans="1:2" x14ac:dyDescent="0.2">
      <c r="A812" s="11"/>
      <c r="B812" s="10"/>
    </row>
    <row r="813" spans="1:2" x14ac:dyDescent="0.2">
      <c r="A813" s="11"/>
      <c r="B813" s="10"/>
    </row>
    <row r="814" spans="1:2" x14ac:dyDescent="0.2">
      <c r="A814" s="11"/>
      <c r="B814" s="10"/>
    </row>
    <row r="815" spans="1:2" x14ac:dyDescent="0.2">
      <c r="A815" s="11"/>
      <c r="B815" s="10"/>
    </row>
    <row r="816" spans="1:2" x14ac:dyDescent="0.2">
      <c r="A816" s="11"/>
      <c r="B816" s="10"/>
    </row>
    <row r="817" spans="1:2" x14ac:dyDescent="0.2">
      <c r="A817" s="11"/>
      <c r="B817" s="10"/>
    </row>
    <row r="818" spans="1:2" x14ac:dyDescent="0.2">
      <c r="A818" s="11"/>
      <c r="B818" s="10"/>
    </row>
    <row r="819" spans="1:2" x14ac:dyDescent="0.2">
      <c r="A819" s="11"/>
      <c r="B819" s="10"/>
    </row>
    <row r="820" spans="1:2" x14ac:dyDescent="0.2">
      <c r="A820" s="11"/>
      <c r="B820" s="10"/>
    </row>
    <row r="821" spans="1:2" x14ac:dyDescent="0.2">
      <c r="A821" s="11"/>
      <c r="B821" s="10"/>
    </row>
    <row r="822" spans="1:2" x14ac:dyDescent="0.2">
      <c r="A822" s="11"/>
      <c r="B822" s="10"/>
    </row>
    <row r="823" spans="1:2" x14ac:dyDescent="0.2">
      <c r="A823" s="11"/>
      <c r="B823" s="10"/>
    </row>
    <row r="824" spans="1:2" x14ac:dyDescent="0.2">
      <c r="A824" s="11"/>
      <c r="B824" s="10"/>
    </row>
    <row r="825" spans="1:2" x14ac:dyDescent="0.2">
      <c r="A825" s="11"/>
      <c r="B825" s="10"/>
    </row>
    <row r="826" spans="1:2" x14ac:dyDescent="0.2">
      <c r="A826" s="11"/>
      <c r="B826" s="10"/>
    </row>
    <row r="827" spans="1:2" x14ac:dyDescent="0.2">
      <c r="A827" s="11"/>
      <c r="B827" s="10"/>
    </row>
    <row r="828" spans="1:2" x14ac:dyDescent="0.2">
      <c r="A828" s="11"/>
      <c r="B828" s="10"/>
    </row>
    <row r="829" spans="1:2" x14ac:dyDescent="0.2">
      <c r="A829" s="11"/>
      <c r="B829" s="10"/>
    </row>
    <row r="830" spans="1:2" x14ac:dyDescent="0.2">
      <c r="A830" s="11"/>
      <c r="B830" s="10"/>
    </row>
    <row r="831" spans="1:2" x14ac:dyDescent="0.2">
      <c r="A831" s="11"/>
      <c r="B831" s="10"/>
    </row>
    <row r="832" spans="1:2" x14ac:dyDescent="0.2">
      <c r="A832" s="11"/>
      <c r="B832" s="10"/>
    </row>
    <row r="833" spans="1:2" x14ac:dyDescent="0.2">
      <c r="A833" s="11"/>
      <c r="B833" s="10"/>
    </row>
    <row r="834" spans="1:2" x14ac:dyDescent="0.2">
      <c r="A834" s="11"/>
      <c r="B834" s="10"/>
    </row>
    <row r="835" spans="1:2" x14ac:dyDescent="0.2">
      <c r="A835" s="11"/>
      <c r="B835" s="10"/>
    </row>
    <row r="836" spans="1:2" x14ac:dyDescent="0.2">
      <c r="A836" s="11"/>
      <c r="B836" s="10"/>
    </row>
    <row r="837" spans="1:2" x14ac:dyDescent="0.2">
      <c r="A837" s="11"/>
      <c r="B837" s="10"/>
    </row>
    <row r="838" spans="1:2" x14ac:dyDescent="0.2">
      <c r="A838" s="11"/>
      <c r="B838" s="10"/>
    </row>
    <row r="839" spans="1:2" x14ac:dyDescent="0.2">
      <c r="A839" s="11"/>
      <c r="B839" s="10"/>
    </row>
    <row r="840" spans="1:2" x14ac:dyDescent="0.2">
      <c r="A840" s="11"/>
      <c r="B840" s="10"/>
    </row>
    <row r="841" spans="1:2" x14ac:dyDescent="0.2">
      <c r="A841" s="11"/>
      <c r="B841" s="10"/>
    </row>
    <row r="842" spans="1:2" x14ac:dyDescent="0.2">
      <c r="A842" s="11"/>
      <c r="B842" s="10"/>
    </row>
    <row r="843" spans="1:2" x14ac:dyDescent="0.2">
      <c r="A843" s="11"/>
      <c r="B843" s="10"/>
    </row>
    <row r="844" spans="1:2" x14ac:dyDescent="0.2">
      <c r="A844" s="11"/>
      <c r="B844" s="10"/>
    </row>
    <row r="845" spans="1:2" x14ac:dyDescent="0.2">
      <c r="A845" s="11"/>
      <c r="B845" s="10"/>
    </row>
    <row r="846" spans="1:2" x14ac:dyDescent="0.2">
      <c r="A846" s="11"/>
      <c r="B846" s="10"/>
    </row>
    <row r="847" spans="1:2" x14ac:dyDescent="0.2">
      <c r="A847" s="11"/>
      <c r="B847" s="10"/>
    </row>
    <row r="848" spans="1:2" x14ac:dyDescent="0.2">
      <c r="A848" s="11"/>
      <c r="B848" s="10"/>
    </row>
    <row r="849" spans="1:2" x14ac:dyDescent="0.2">
      <c r="A849" s="11"/>
      <c r="B849" s="10"/>
    </row>
    <row r="850" spans="1:2" x14ac:dyDescent="0.2">
      <c r="A850" s="11"/>
      <c r="B850" s="10"/>
    </row>
    <row r="851" spans="1:2" x14ac:dyDescent="0.2">
      <c r="A851" s="11"/>
      <c r="B851" s="10"/>
    </row>
    <row r="852" spans="1:2" x14ac:dyDescent="0.2">
      <c r="A852" s="11"/>
      <c r="B852" s="10"/>
    </row>
    <row r="853" spans="1:2" x14ac:dyDescent="0.2">
      <c r="A853" s="11"/>
      <c r="B853" s="10"/>
    </row>
    <row r="854" spans="1:2" x14ac:dyDescent="0.2">
      <c r="A854" s="11"/>
      <c r="B854" s="10"/>
    </row>
    <row r="855" spans="1:2" x14ac:dyDescent="0.2">
      <c r="A855" s="11"/>
      <c r="B855" s="10"/>
    </row>
    <row r="856" spans="1:2" x14ac:dyDescent="0.2">
      <c r="A856" s="11"/>
      <c r="B856" s="10"/>
    </row>
    <row r="857" spans="1:2" x14ac:dyDescent="0.2">
      <c r="A857" s="11"/>
      <c r="B857" s="10"/>
    </row>
    <row r="858" spans="1:2" x14ac:dyDescent="0.2">
      <c r="A858" s="11"/>
      <c r="B858" s="10"/>
    </row>
    <row r="859" spans="1:2" x14ac:dyDescent="0.2">
      <c r="A859" s="11"/>
      <c r="B859" s="10"/>
    </row>
    <row r="860" spans="1:2" x14ac:dyDescent="0.2">
      <c r="A860" s="11"/>
      <c r="B860" s="10"/>
    </row>
    <row r="861" spans="1:2" x14ac:dyDescent="0.2">
      <c r="A861" s="11"/>
      <c r="B861" s="10"/>
    </row>
    <row r="862" spans="1:2" x14ac:dyDescent="0.2">
      <c r="A862" s="11"/>
      <c r="B862" s="10"/>
    </row>
    <row r="863" spans="1:2" x14ac:dyDescent="0.2">
      <c r="A863" s="11"/>
      <c r="B863" s="10"/>
    </row>
    <row r="864" spans="1:2" x14ac:dyDescent="0.2">
      <c r="A864" s="11"/>
      <c r="B864" s="10"/>
    </row>
    <row r="865" spans="1:2" x14ac:dyDescent="0.2">
      <c r="A865" s="11"/>
      <c r="B865" s="10"/>
    </row>
    <row r="866" spans="1:2" x14ac:dyDescent="0.2">
      <c r="A866" s="11"/>
      <c r="B866" s="10"/>
    </row>
    <row r="867" spans="1:2" x14ac:dyDescent="0.2">
      <c r="A867" s="11"/>
      <c r="B867" s="10"/>
    </row>
    <row r="868" spans="1:2" x14ac:dyDescent="0.2">
      <c r="A868" s="11"/>
      <c r="B868" s="10"/>
    </row>
    <row r="869" spans="1:2" x14ac:dyDescent="0.2">
      <c r="A869" s="11"/>
      <c r="B869" s="10"/>
    </row>
    <row r="870" spans="1:2" x14ac:dyDescent="0.2">
      <c r="A870" s="11"/>
      <c r="B870" s="10"/>
    </row>
    <row r="871" spans="1:2" x14ac:dyDescent="0.2">
      <c r="A871" s="11"/>
      <c r="B871" s="10"/>
    </row>
    <row r="872" spans="1:2" x14ac:dyDescent="0.2">
      <c r="A872" s="11"/>
      <c r="B872" s="10"/>
    </row>
    <row r="873" spans="1:2" x14ac:dyDescent="0.2">
      <c r="A873" s="11"/>
      <c r="B873" s="10"/>
    </row>
    <row r="874" spans="1:2" x14ac:dyDescent="0.2">
      <c r="A874" s="11"/>
      <c r="B874" s="10"/>
    </row>
    <row r="875" spans="1:2" x14ac:dyDescent="0.2">
      <c r="A875" s="11"/>
      <c r="B875" s="10"/>
    </row>
    <row r="876" spans="1:2" x14ac:dyDescent="0.2">
      <c r="A876" s="11"/>
      <c r="B876" s="10"/>
    </row>
    <row r="877" spans="1:2" x14ac:dyDescent="0.2">
      <c r="A877" s="11"/>
      <c r="B877" s="10"/>
    </row>
    <row r="878" spans="1:2" x14ac:dyDescent="0.2">
      <c r="A878" s="11"/>
      <c r="B878" s="10"/>
    </row>
    <row r="879" spans="1:2" x14ac:dyDescent="0.2">
      <c r="A879" s="11"/>
      <c r="B879" s="10"/>
    </row>
    <row r="880" spans="1:2" x14ac:dyDescent="0.2">
      <c r="A880" s="11"/>
      <c r="B880" s="10"/>
    </row>
    <row r="881" spans="1:2" x14ac:dyDescent="0.2">
      <c r="A881" s="11"/>
      <c r="B881" s="10"/>
    </row>
    <row r="882" spans="1:2" x14ac:dyDescent="0.2">
      <c r="A882" s="11"/>
      <c r="B882" s="10"/>
    </row>
    <row r="883" spans="1:2" x14ac:dyDescent="0.2">
      <c r="A883" s="11"/>
      <c r="B883" s="10"/>
    </row>
    <row r="884" spans="1:2" x14ac:dyDescent="0.2">
      <c r="A884" s="11"/>
      <c r="B884" s="10"/>
    </row>
    <row r="885" spans="1:2" x14ac:dyDescent="0.2">
      <c r="A885" s="11"/>
      <c r="B885" s="10"/>
    </row>
    <row r="886" spans="1:2" x14ac:dyDescent="0.2">
      <c r="A886" s="11"/>
      <c r="B886" s="10"/>
    </row>
    <row r="887" spans="1:2" x14ac:dyDescent="0.2">
      <c r="A887" s="11"/>
      <c r="B887" s="10"/>
    </row>
    <row r="888" spans="1:2" x14ac:dyDescent="0.2">
      <c r="A888" s="11"/>
      <c r="B888" s="10"/>
    </row>
    <row r="889" spans="1:2" x14ac:dyDescent="0.2">
      <c r="A889" s="11"/>
      <c r="B889" s="10"/>
    </row>
    <row r="890" spans="1:2" x14ac:dyDescent="0.2">
      <c r="A890" s="11"/>
      <c r="B890" s="10"/>
    </row>
    <row r="891" spans="1:2" x14ac:dyDescent="0.2">
      <c r="A891" s="11"/>
      <c r="B891" s="10"/>
    </row>
    <row r="892" spans="1:2" x14ac:dyDescent="0.2">
      <c r="A892" s="11"/>
      <c r="B892" s="10"/>
    </row>
    <row r="893" spans="1:2" x14ac:dyDescent="0.2">
      <c r="A893" s="11"/>
      <c r="B893" s="10"/>
    </row>
    <row r="894" spans="1:2" x14ac:dyDescent="0.2">
      <c r="A894" s="11"/>
      <c r="B894" s="10"/>
    </row>
    <row r="895" spans="1:2" x14ac:dyDescent="0.2">
      <c r="A895" s="11"/>
      <c r="B895" s="10"/>
    </row>
    <row r="896" spans="1:2" x14ac:dyDescent="0.2">
      <c r="A896" s="11"/>
      <c r="B896" s="10"/>
    </row>
    <row r="897" spans="1:2" x14ac:dyDescent="0.2">
      <c r="A897" s="11"/>
      <c r="B897" s="10"/>
    </row>
    <row r="898" spans="1:2" x14ac:dyDescent="0.2">
      <c r="A898" s="11"/>
      <c r="B898" s="10"/>
    </row>
    <row r="899" spans="1:2" x14ac:dyDescent="0.2">
      <c r="A899" s="11"/>
      <c r="B899" s="10"/>
    </row>
    <row r="900" spans="1:2" x14ac:dyDescent="0.2">
      <c r="A900" s="11"/>
      <c r="B900" s="10"/>
    </row>
    <row r="901" spans="1:2" x14ac:dyDescent="0.2">
      <c r="A901" s="11"/>
      <c r="B901" s="10"/>
    </row>
    <row r="902" spans="1:2" x14ac:dyDescent="0.2">
      <c r="A902" s="11"/>
      <c r="B902" s="10"/>
    </row>
    <row r="903" spans="1:2" x14ac:dyDescent="0.2">
      <c r="A903" s="11"/>
      <c r="B903" s="10"/>
    </row>
    <row r="904" spans="1:2" x14ac:dyDescent="0.2">
      <c r="A904" s="11"/>
      <c r="B904" s="10"/>
    </row>
    <row r="905" spans="1:2" x14ac:dyDescent="0.2">
      <c r="A905" s="11"/>
      <c r="B905" s="10"/>
    </row>
    <row r="906" spans="1:2" x14ac:dyDescent="0.2">
      <c r="A906" s="11"/>
      <c r="B906" s="10"/>
    </row>
    <row r="907" spans="1:2" x14ac:dyDescent="0.2">
      <c r="A907" s="11"/>
      <c r="B907" s="10"/>
    </row>
    <row r="908" spans="1:2" x14ac:dyDescent="0.2">
      <c r="A908" s="11"/>
      <c r="B908" s="10"/>
    </row>
    <row r="909" spans="1:2" x14ac:dyDescent="0.2">
      <c r="A909" s="11"/>
      <c r="B909" s="10"/>
    </row>
    <row r="910" spans="1:2" x14ac:dyDescent="0.2">
      <c r="A910" s="11"/>
      <c r="B910" s="10"/>
    </row>
    <row r="911" spans="1:2" x14ac:dyDescent="0.2">
      <c r="A911" s="11"/>
      <c r="B911" s="10"/>
    </row>
    <row r="912" spans="1:2" x14ac:dyDescent="0.2">
      <c r="A912" s="11"/>
      <c r="B912" s="10"/>
    </row>
    <row r="913" spans="1:2" x14ac:dyDescent="0.2">
      <c r="A913" s="11"/>
      <c r="B913" s="10"/>
    </row>
    <row r="914" spans="1:2" x14ac:dyDescent="0.2">
      <c r="A914" s="11"/>
      <c r="B914" s="10"/>
    </row>
    <row r="915" spans="1:2" x14ac:dyDescent="0.2">
      <c r="A915" s="11"/>
      <c r="B915" s="10"/>
    </row>
    <row r="916" spans="1:2" x14ac:dyDescent="0.2">
      <c r="A916" s="11"/>
      <c r="B916" s="10"/>
    </row>
    <row r="917" spans="1:2" x14ac:dyDescent="0.2">
      <c r="A917" s="11"/>
      <c r="B917" s="10"/>
    </row>
    <row r="918" spans="1:2" x14ac:dyDescent="0.2">
      <c r="A918" s="11"/>
      <c r="B918" s="10"/>
    </row>
    <row r="919" spans="1:2" x14ac:dyDescent="0.2">
      <c r="A919" s="11"/>
      <c r="B919" s="10"/>
    </row>
    <row r="920" spans="1:2" x14ac:dyDescent="0.2">
      <c r="A920" s="11"/>
      <c r="B920" s="10"/>
    </row>
    <row r="921" spans="1:2" x14ac:dyDescent="0.2">
      <c r="A921" s="11"/>
      <c r="B921" s="10"/>
    </row>
    <row r="922" spans="1:2" x14ac:dyDescent="0.2">
      <c r="A922" s="11"/>
      <c r="B922" s="10"/>
    </row>
    <row r="923" spans="1:2" x14ac:dyDescent="0.2">
      <c r="A923" s="11"/>
      <c r="B923" s="10"/>
    </row>
    <row r="924" spans="1:2" x14ac:dyDescent="0.2">
      <c r="A924" s="11"/>
      <c r="B924" s="10"/>
    </row>
    <row r="925" spans="1:2" x14ac:dyDescent="0.2">
      <c r="A925" s="11"/>
      <c r="B925" s="10"/>
    </row>
    <row r="926" spans="1:2" x14ac:dyDescent="0.2">
      <c r="A926" s="11"/>
      <c r="B926" s="10"/>
    </row>
    <row r="927" spans="1:2" x14ac:dyDescent="0.2">
      <c r="A927" s="11"/>
      <c r="B927" s="10"/>
    </row>
    <row r="928" spans="1:2" x14ac:dyDescent="0.2">
      <c r="A928" s="11"/>
      <c r="B928" s="10"/>
    </row>
    <row r="929" spans="1:2" x14ac:dyDescent="0.2">
      <c r="A929" s="11"/>
      <c r="B929" s="10"/>
    </row>
    <row r="930" spans="1:2" x14ac:dyDescent="0.2">
      <c r="A930" s="11"/>
      <c r="B930" s="10"/>
    </row>
    <row r="931" spans="1:2" x14ac:dyDescent="0.2">
      <c r="A931" s="11"/>
      <c r="B931" s="10"/>
    </row>
    <row r="932" spans="1:2" x14ac:dyDescent="0.2">
      <c r="A932" s="11"/>
      <c r="B932" s="10"/>
    </row>
    <row r="933" spans="1:2" x14ac:dyDescent="0.2">
      <c r="A933" s="11"/>
      <c r="B933" s="10"/>
    </row>
    <row r="934" spans="1:2" x14ac:dyDescent="0.2">
      <c r="A934" s="11"/>
      <c r="B934" s="10"/>
    </row>
    <row r="935" spans="1:2" x14ac:dyDescent="0.2">
      <c r="A935" s="11"/>
      <c r="B935" s="10"/>
    </row>
    <row r="936" spans="1:2" x14ac:dyDescent="0.2">
      <c r="A936" s="11"/>
      <c r="B936" s="10"/>
    </row>
    <row r="937" spans="1:2" x14ac:dyDescent="0.2">
      <c r="A937" s="11"/>
      <c r="B937" s="10"/>
    </row>
    <row r="938" spans="1:2" x14ac:dyDescent="0.2">
      <c r="A938" s="11"/>
      <c r="B938" s="10"/>
    </row>
    <row r="939" spans="1:2" x14ac:dyDescent="0.2">
      <c r="A939" s="11"/>
      <c r="B939" s="10"/>
    </row>
    <row r="940" spans="1:2" x14ac:dyDescent="0.2">
      <c r="A940" s="11"/>
      <c r="B940" s="10"/>
    </row>
    <row r="941" spans="1:2" x14ac:dyDescent="0.2">
      <c r="A941" s="11"/>
      <c r="B941" s="10"/>
    </row>
    <row r="942" spans="1:2" x14ac:dyDescent="0.2">
      <c r="A942" s="11"/>
      <c r="B942" s="10"/>
    </row>
    <row r="943" spans="1:2" x14ac:dyDescent="0.2">
      <c r="A943" s="11"/>
      <c r="B943" s="10"/>
    </row>
    <row r="944" spans="1:2" x14ac:dyDescent="0.2">
      <c r="A944" s="11"/>
      <c r="B944" s="10"/>
    </row>
    <row r="945" spans="1:2" x14ac:dyDescent="0.2">
      <c r="A945" s="11"/>
      <c r="B945" s="10"/>
    </row>
    <row r="946" spans="1:2" x14ac:dyDescent="0.2">
      <c r="A946" s="11"/>
      <c r="B946" s="10"/>
    </row>
    <row r="947" spans="1:2" x14ac:dyDescent="0.2">
      <c r="A947" s="11"/>
      <c r="B947" s="10"/>
    </row>
    <row r="948" spans="1:2" x14ac:dyDescent="0.2">
      <c r="A948" s="11"/>
      <c r="B948" s="10"/>
    </row>
    <row r="949" spans="1:2" x14ac:dyDescent="0.2">
      <c r="A949" s="11"/>
      <c r="B949" s="10"/>
    </row>
    <row r="950" spans="1:2" x14ac:dyDescent="0.2">
      <c r="A950" s="11"/>
      <c r="B950" s="10"/>
    </row>
    <row r="951" spans="1:2" x14ac:dyDescent="0.2">
      <c r="A951" s="11"/>
      <c r="B951" s="10"/>
    </row>
    <row r="952" spans="1:2" x14ac:dyDescent="0.2">
      <c r="A952" s="11"/>
      <c r="B952" s="10"/>
    </row>
    <row r="953" spans="1:2" x14ac:dyDescent="0.2">
      <c r="A953" s="11"/>
      <c r="B953" s="10"/>
    </row>
    <row r="954" spans="1:2" x14ac:dyDescent="0.2">
      <c r="A954" s="11"/>
      <c r="B954" s="10"/>
    </row>
    <row r="955" spans="1:2" x14ac:dyDescent="0.2">
      <c r="A955" s="11"/>
      <c r="B955" s="10"/>
    </row>
    <row r="956" spans="1:2" x14ac:dyDescent="0.2">
      <c r="A956" s="11"/>
      <c r="B956" s="10"/>
    </row>
    <row r="957" spans="1:2" x14ac:dyDescent="0.2">
      <c r="A957" s="11"/>
      <c r="B957" s="10"/>
    </row>
    <row r="958" spans="1:2" x14ac:dyDescent="0.2">
      <c r="A958" s="11"/>
      <c r="B958" s="10"/>
    </row>
    <row r="959" spans="1:2" x14ac:dyDescent="0.2">
      <c r="A959" s="11"/>
      <c r="B959" s="10"/>
    </row>
    <row r="960" spans="1:2" x14ac:dyDescent="0.2">
      <c r="A960" s="11"/>
      <c r="B960" s="10"/>
    </row>
    <row r="961" spans="1:2" x14ac:dyDescent="0.2">
      <c r="A961" s="11"/>
      <c r="B961" s="10"/>
    </row>
    <row r="962" spans="1:2" x14ac:dyDescent="0.2">
      <c r="A962" s="11"/>
      <c r="B962" s="10"/>
    </row>
    <row r="963" spans="1:2" x14ac:dyDescent="0.2">
      <c r="A963" s="11"/>
      <c r="B963" s="10"/>
    </row>
    <row r="964" spans="1:2" x14ac:dyDescent="0.2">
      <c r="A964" s="11"/>
      <c r="B964" s="10"/>
    </row>
    <row r="965" spans="1:2" x14ac:dyDescent="0.2">
      <c r="A965" s="11"/>
      <c r="B965" s="10"/>
    </row>
    <row r="966" spans="1:2" x14ac:dyDescent="0.2">
      <c r="A966" s="11"/>
      <c r="B966" s="10"/>
    </row>
    <row r="967" spans="1:2" x14ac:dyDescent="0.2">
      <c r="A967" s="11"/>
      <c r="B967" s="10"/>
    </row>
    <row r="968" spans="1:2" x14ac:dyDescent="0.2">
      <c r="A968" s="11"/>
      <c r="B968" s="10"/>
    </row>
    <row r="969" spans="1:2" x14ac:dyDescent="0.2">
      <c r="A969" s="11"/>
      <c r="B969" s="10"/>
    </row>
    <row r="970" spans="1:2" x14ac:dyDescent="0.2">
      <c r="A970" s="11"/>
      <c r="B970" s="10"/>
    </row>
    <row r="971" spans="1:2" x14ac:dyDescent="0.2">
      <c r="A971" s="11"/>
      <c r="B971" s="10"/>
    </row>
    <row r="972" spans="1:2" x14ac:dyDescent="0.2">
      <c r="A972" s="11"/>
      <c r="B972" s="10"/>
    </row>
    <row r="973" spans="1:2" x14ac:dyDescent="0.2">
      <c r="A973" s="11"/>
      <c r="B973" s="10"/>
    </row>
    <row r="974" spans="1:2" x14ac:dyDescent="0.2">
      <c r="A974" s="11"/>
      <c r="B974" s="10"/>
    </row>
    <row r="975" spans="1:2" x14ac:dyDescent="0.2">
      <c r="A975" s="11"/>
      <c r="B975" s="10"/>
    </row>
    <row r="976" spans="1:2" x14ac:dyDescent="0.2">
      <c r="A976" s="11"/>
      <c r="B976" s="10"/>
    </row>
    <row r="977" spans="1:2" x14ac:dyDescent="0.2">
      <c r="A977" s="11"/>
      <c r="B977" s="10"/>
    </row>
    <row r="978" spans="1:2" x14ac:dyDescent="0.2">
      <c r="A978" s="11"/>
      <c r="B978" s="10"/>
    </row>
    <row r="979" spans="1:2" x14ac:dyDescent="0.2">
      <c r="A979" s="11"/>
      <c r="B979" s="10"/>
    </row>
    <row r="980" spans="1:2" x14ac:dyDescent="0.2">
      <c r="A980" s="11"/>
      <c r="B980" s="10"/>
    </row>
    <row r="981" spans="1:2" x14ac:dyDescent="0.2">
      <c r="A981" s="11"/>
      <c r="B981" s="10"/>
    </row>
    <row r="982" spans="1:2" x14ac:dyDescent="0.2">
      <c r="A982" s="11"/>
      <c r="B982" s="10"/>
    </row>
    <row r="983" spans="1:2" x14ac:dyDescent="0.2">
      <c r="A983" s="11"/>
      <c r="B983" s="10"/>
    </row>
    <row r="984" spans="1:2" x14ac:dyDescent="0.2">
      <c r="A984" s="11"/>
      <c r="B984" s="10"/>
    </row>
    <row r="985" spans="1:2" x14ac:dyDescent="0.2">
      <c r="A985" s="11"/>
      <c r="B985" s="10"/>
    </row>
    <row r="986" spans="1:2" x14ac:dyDescent="0.2">
      <c r="A986" s="11"/>
      <c r="B986" s="10"/>
    </row>
    <row r="987" spans="1:2" x14ac:dyDescent="0.2">
      <c r="A987" s="11"/>
      <c r="B987" s="10"/>
    </row>
    <row r="988" spans="1:2" x14ac:dyDescent="0.2">
      <c r="A988" s="11"/>
      <c r="B988" s="10"/>
    </row>
    <row r="989" spans="1:2" x14ac:dyDescent="0.2">
      <c r="A989" s="11"/>
      <c r="B989" s="10"/>
    </row>
    <row r="990" spans="1:2" x14ac:dyDescent="0.2">
      <c r="A990" s="11"/>
      <c r="B990" s="10"/>
    </row>
    <row r="991" spans="1:2" x14ac:dyDescent="0.2">
      <c r="A991" s="11"/>
      <c r="B991" s="10"/>
    </row>
    <row r="992" spans="1:2" x14ac:dyDescent="0.2">
      <c r="A992" s="11"/>
      <c r="B992" s="10"/>
    </row>
    <row r="993" spans="1:2" x14ac:dyDescent="0.2">
      <c r="A993" s="11"/>
      <c r="B993" s="10"/>
    </row>
    <row r="994" spans="1:2" x14ac:dyDescent="0.2">
      <c r="A994" s="11"/>
      <c r="B994" s="10"/>
    </row>
    <row r="995" spans="1:2" x14ac:dyDescent="0.2">
      <c r="A995" s="11"/>
      <c r="B995" s="10"/>
    </row>
    <row r="996" spans="1:2" x14ac:dyDescent="0.2">
      <c r="A996" s="11"/>
      <c r="B996" s="10"/>
    </row>
    <row r="997" spans="1:2" x14ac:dyDescent="0.2">
      <c r="A997" s="11"/>
      <c r="B997" s="10"/>
    </row>
    <row r="998" spans="1:2" x14ac:dyDescent="0.2">
      <c r="A998" s="11"/>
      <c r="B998" s="10"/>
    </row>
    <row r="999" spans="1:2" x14ac:dyDescent="0.2">
      <c r="A999" s="11"/>
      <c r="B999" s="10"/>
    </row>
    <row r="1000" spans="1:2" x14ac:dyDescent="0.2">
      <c r="A1000" s="11"/>
      <c r="B1000" s="10"/>
    </row>
    <row r="1001" spans="1:2" x14ac:dyDescent="0.2">
      <c r="A1001" s="11"/>
      <c r="B1001" s="10"/>
    </row>
    <row r="1002" spans="1:2" x14ac:dyDescent="0.2">
      <c r="A1002" s="11"/>
      <c r="B1002" s="10"/>
    </row>
    <row r="1003" spans="1:2" x14ac:dyDescent="0.2">
      <c r="A1003" s="11"/>
      <c r="B1003" s="10"/>
    </row>
    <row r="1004" spans="1:2" x14ac:dyDescent="0.2">
      <c r="A1004" s="11"/>
      <c r="B1004" s="10"/>
    </row>
    <row r="1005" spans="1:2" x14ac:dyDescent="0.2">
      <c r="A1005" s="11"/>
      <c r="B1005" s="10"/>
    </row>
    <row r="1006" spans="1:2" x14ac:dyDescent="0.2">
      <c r="A1006" s="11"/>
      <c r="B1006" s="10"/>
    </row>
    <row r="1007" spans="1:2" x14ac:dyDescent="0.2">
      <c r="A1007" s="11"/>
      <c r="B1007" s="10"/>
    </row>
    <row r="1008" spans="1:2" x14ac:dyDescent="0.2">
      <c r="A1008" s="11"/>
      <c r="B1008" s="10"/>
    </row>
    <row r="1009" spans="1:2" x14ac:dyDescent="0.2">
      <c r="A1009" s="11"/>
      <c r="B1009" s="10"/>
    </row>
    <row r="1010" spans="1:2" x14ac:dyDescent="0.2">
      <c r="A1010" s="11"/>
      <c r="B1010" s="10"/>
    </row>
    <row r="1011" spans="1:2" x14ac:dyDescent="0.2">
      <c r="A1011" s="11"/>
      <c r="B1011" s="10"/>
    </row>
    <row r="1012" spans="1:2" x14ac:dyDescent="0.2">
      <c r="A1012" s="11"/>
      <c r="B1012" s="10"/>
    </row>
    <row r="1013" spans="1:2" x14ac:dyDescent="0.2">
      <c r="A1013" s="11"/>
      <c r="B1013" s="10"/>
    </row>
    <row r="1014" spans="1:2" x14ac:dyDescent="0.2">
      <c r="A1014" s="11"/>
      <c r="B1014" s="10"/>
    </row>
    <row r="1015" spans="1:2" x14ac:dyDescent="0.2">
      <c r="A1015" s="11"/>
      <c r="B1015" s="10"/>
    </row>
    <row r="1016" spans="1:2" x14ac:dyDescent="0.2">
      <c r="A1016" s="11"/>
      <c r="B1016" s="10"/>
    </row>
    <row r="1017" spans="1:2" x14ac:dyDescent="0.2">
      <c r="A1017" s="11"/>
      <c r="B1017" s="10"/>
    </row>
    <row r="1018" spans="1:2" x14ac:dyDescent="0.2">
      <c r="A1018" s="11"/>
      <c r="B1018" s="10"/>
    </row>
    <row r="1019" spans="1:2" x14ac:dyDescent="0.2">
      <c r="A1019" s="11"/>
      <c r="B1019" s="10"/>
    </row>
    <row r="1020" spans="1:2" x14ac:dyDescent="0.2">
      <c r="A1020" s="11"/>
      <c r="B1020" s="10"/>
    </row>
    <row r="1021" spans="1:2" x14ac:dyDescent="0.2">
      <c r="A1021" s="11"/>
      <c r="B1021" s="10"/>
    </row>
    <row r="1022" spans="1:2" x14ac:dyDescent="0.2">
      <c r="A1022" s="11"/>
      <c r="B1022" s="10"/>
    </row>
    <row r="1023" spans="1:2" x14ac:dyDescent="0.2">
      <c r="A1023" s="11"/>
      <c r="B1023" s="10"/>
    </row>
    <row r="1024" spans="1:2" x14ac:dyDescent="0.2">
      <c r="A1024" s="11"/>
      <c r="B1024" s="10"/>
    </row>
    <row r="1025" spans="1:2" x14ac:dyDescent="0.2">
      <c r="A1025" s="11"/>
      <c r="B1025" s="10"/>
    </row>
    <row r="1026" spans="1:2" x14ac:dyDescent="0.2">
      <c r="A1026" s="11"/>
      <c r="B1026" s="10"/>
    </row>
    <row r="1027" spans="1:2" x14ac:dyDescent="0.2">
      <c r="A1027" s="11"/>
      <c r="B1027" s="10"/>
    </row>
    <row r="1028" spans="1:2" x14ac:dyDescent="0.2">
      <c r="A1028" s="11">
        <f t="array" ref="A1028">IF(ISERROR(INDEX(List,MATCH(0,COUNTIF(List,"&lt;"&amp;List)-SUM(COUNTIF(List,$A$217:A1027)),0))),"",INDEX(List,MATCH(0,COUNTIF(List,"&lt;"&amp;List)-SUM(COUNTIF(List,$A$217:A1027),0))))</f>
        <v>0</v>
      </c>
      <c r="B1028" s="10">
        <f>IF(A1028="","",MAX(B$217:B1027)+1)</f>
        <v>1</v>
      </c>
    </row>
    <row r="1029" spans="1:2" x14ac:dyDescent="0.2">
      <c r="A1029" s="11">
        <f t="array" ref="A1029">IF(ISERROR(INDEX(List,MATCH(0,COUNTIF(List,"&lt;"&amp;List)-SUM(COUNTIF(List,$A$217:A1028)),0))),"",INDEX(List,MATCH(0,COUNTIF(List,"&lt;"&amp;List)-SUM(COUNTIF(List,$A$217:A1028),0))))</f>
        <v>0</v>
      </c>
      <c r="B1029" s="10">
        <f>IF(A1029="","",MAX(B$217:B1028)+1)</f>
        <v>2</v>
      </c>
    </row>
    <row r="1030" spans="1:2" x14ac:dyDescent="0.2">
      <c r="A1030" s="11">
        <f t="array" ref="A1030">IF(ISERROR(INDEX(List,MATCH(0,COUNTIF(List,"&lt;"&amp;List)-SUM(COUNTIF(List,$A$217:A1029)),0))),"",INDEX(List,MATCH(0,COUNTIF(List,"&lt;"&amp;List)-SUM(COUNTIF(List,$A$217:A1029),0))))</f>
        <v>0</v>
      </c>
      <c r="B1030" s="10">
        <f>IF(A1030="","",MAX(B$217:B1029)+1)</f>
        <v>3</v>
      </c>
    </row>
    <row r="1031" spans="1:2" x14ac:dyDescent="0.2">
      <c r="A1031" s="11">
        <f t="array" ref="A1031">IF(ISERROR(INDEX(List,MATCH(0,COUNTIF(List,"&lt;"&amp;List)-SUM(COUNTIF(List,$A$217:A1030)),0))),"",INDEX(List,MATCH(0,COUNTIF(List,"&lt;"&amp;List)-SUM(COUNTIF(List,$A$217:A1030),0))))</f>
        <v>0</v>
      </c>
      <c r="B1031" s="10">
        <f>IF(A1031="","",MAX(B$217:B1030)+1)</f>
        <v>4</v>
      </c>
    </row>
  </sheetData>
  <sheetProtection selectLockedCells="1" selectUnlockedCells="1"/>
  <mergeCells count="2">
    <mergeCell ref="A1:D1"/>
    <mergeCell ref="A13:D13"/>
  </mergeCells>
  <dataValidations count="1">
    <dataValidation type="custom" allowBlank="1" showInputMessage="1" showErrorMessage="1" errorTitle="X-Author for Excel" error="Id and Lookup fields are not editable." promptTitle="X-Author for Excel" sqref="D3:D6 D15:D214">
      <formula1>""</formula1>
    </dataValidation>
  </dataValidation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X25"/>
  <sheetViews>
    <sheetView workbookViewId="0"/>
  </sheetViews>
  <sheetFormatPr defaultRowHeight="15.75" x14ac:dyDescent="0.25"/>
  <sheetData>
    <row r="1" spans="1:50" x14ac:dyDescent="0.25">
      <c r="A1" s="355" t="s">
        <v>329</v>
      </c>
      <c r="B1" t="s">
        <v>341</v>
      </c>
      <c r="Y1" s="371" t="s">
        <v>404</v>
      </c>
      <c r="Z1" s="371" t="s">
        <v>405</v>
      </c>
      <c r="AA1" t="s">
        <v>342</v>
      </c>
      <c r="AB1" t="s">
        <v>344</v>
      </c>
      <c r="AC1" t="s">
        <v>346</v>
      </c>
      <c r="AD1" t="s">
        <v>349</v>
      </c>
      <c r="AE1" t="s">
        <v>354</v>
      </c>
      <c r="AF1" t="s">
        <v>379</v>
      </c>
      <c r="AG1" t="s">
        <v>380</v>
      </c>
      <c r="AH1" t="s">
        <v>382</v>
      </c>
      <c r="AI1" t="s">
        <v>383</v>
      </c>
      <c r="AJ1" t="s">
        <v>384</v>
      </c>
      <c r="AK1" t="s">
        <v>385</v>
      </c>
      <c r="AL1" t="s">
        <v>386</v>
      </c>
      <c r="AM1" t="s">
        <v>387</v>
      </c>
      <c r="AN1" t="s">
        <v>388</v>
      </c>
      <c r="AO1" t="s">
        <v>389</v>
      </c>
      <c r="AP1" t="s">
        <v>390</v>
      </c>
      <c r="AQ1" t="s">
        <v>391</v>
      </c>
      <c r="AR1" t="s">
        <v>392</v>
      </c>
      <c r="AS1" t="s">
        <v>393</v>
      </c>
      <c r="AT1" t="s">
        <v>398</v>
      </c>
      <c r="AU1" t="s">
        <v>402</v>
      </c>
      <c r="AV1" t="s">
        <v>406</v>
      </c>
      <c r="AW1" t="s">
        <v>407</v>
      </c>
      <c r="AX1" t="s">
        <v>408</v>
      </c>
    </row>
    <row r="2" spans="1:50" x14ac:dyDescent="0.25">
      <c r="Y2" s="371" t="s">
        <v>409</v>
      </c>
      <c r="Z2" s="371" t="s">
        <v>409</v>
      </c>
      <c r="AA2" s="371" t="s">
        <v>343</v>
      </c>
      <c r="AB2" s="371" t="s">
        <v>345</v>
      </c>
      <c r="AC2" s="371" t="s">
        <v>347</v>
      </c>
      <c r="AD2" s="371" t="s">
        <v>350</v>
      </c>
      <c r="AE2" s="371" t="s">
        <v>355</v>
      </c>
      <c r="AF2" s="371" t="s">
        <v>345</v>
      </c>
      <c r="AG2" s="371" t="s">
        <v>381</v>
      </c>
      <c r="AH2" s="371" t="s">
        <v>355</v>
      </c>
      <c r="AI2" s="371" t="s">
        <v>355</v>
      </c>
      <c r="AJ2" s="371" t="s">
        <v>345</v>
      </c>
      <c r="AK2" s="371" t="s">
        <v>355</v>
      </c>
      <c r="AL2" s="371" t="s">
        <v>381</v>
      </c>
      <c r="AM2" s="371" t="s">
        <v>355</v>
      </c>
      <c r="AN2" s="371" t="s">
        <v>355</v>
      </c>
      <c r="AO2" s="371" t="s">
        <v>345</v>
      </c>
      <c r="AP2" s="371" t="s">
        <v>355</v>
      </c>
      <c r="AQ2" s="371" t="s">
        <v>355</v>
      </c>
      <c r="AR2" s="371" t="s">
        <v>381</v>
      </c>
      <c r="AS2" s="371" t="s">
        <v>394</v>
      </c>
      <c r="AT2" s="371" t="s">
        <v>399</v>
      </c>
      <c r="AU2" s="371" t="s">
        <v>399</v>
      </c>
      <c r="AV2" s="371" t="s">
        <v>399</v>
      </c>
      <c r="AW2" s="371" t="s">
        <v>399</v>
      </c>
      <c r="AX2" s="371" t="s">
        <v>399</v>
      </c>
    </row>
    <row r="3" spans="1:50" x14ac:dyDescent="0.25">
      <c r="Y3" s="371" t="s">
        <v>36</v>
      </c>
      <c r="Z3" s="371" t="s">
        <v>36</v>
      </c>
      <c r="AC3" s="371" t="s">
        <v>348</v>
      </c>
      <c r="AD3" s="371" t="s">
        <v>351</v>
      </c>
      <c r="AE3" s="371" t="s">
        <v>356</v>
      </c>
      <c r="AH3" s="371" t="s">
        <v>356</v>
      </c>
      <c r="AI3" s="371" t="s">
        <v>356</v>
      </c>
      <c r="AK3" s="371" t="s">
        <v>356</v>
      </c>
      <c r="AM3" s="371" t="s">
        <v>356</v>
      </c>
      <c r="AN3" s="371" t="s">
        <v>356</v>
      </c>
      <c r="AP3" s="371" t="s">
        <v>356</v>
      </c>
      <c r="AQ3" s="371" t="s">
        <v>356</v>
      </c>
      <c r="AS3" s="371" t="s">
        <v>395</v>
      </c>
      <c r="AT3" s="371" t="s">
        <v>400</v>
      </c>
      <c r="AU3" s="371" t="s">
        <v>400</v>
      </c>
      <c r="AV3" s="371" t="s">
        <v>400</v>
      </c>
      <c r="AW3" s="371" t="s">
        <v>400</v>
      </c>
      <c r="AX3" s="371" t="s">
        <v>400</v>
      </c>
    </row>
    <row r="4" spans="1:50" x14ac:dyDescent="0.25">
      <c r="Y4" s="371" t="s">
        <v>88</v>
      </c>
      <c r="Z4" s="371" t="s">
        <v>88</v>
      </c>
      <c r="AD4" s="371" t="s">
        <v>352</v>
      </c>
      <c r="AE4" s="371" t="s">
        <v>357</v>
      </c>
      <c r="AH4" s="371" t="s">
        <v>357</v>
      </c>
      <c r="AI4" s="371" t="s">
        <v>357</v>
      </c>
      <c r="AK4" s="371" t="s">
        <v>357</v>
      </c>
      <c r="AM4" s="371" t="s">
        <v>357</v>
      </c>
      <c r="AN4" s="371" t="s">
        <v>357</v>
      </c>
      <c r="AP4" s="371" t="s">
        <v>357</v>
      </c>
      <c r="AQ4" s="371" t="s">
        <v>357</v>
      </c>
      <c r="AS4" s="371" t="s">
        <v>396</v>
      </c>
      <c r="AT4" s="371" t="s">
        <v>401</v>
      </c>
      <c r="AU4" s="371" t="s">
        <v>401</v>
      </c>
      <c r="AV4" s="371" t="s">
        <v>401</v>
      </c>
      <c r="AW4" s="371" t="s">
        <v>401</v>
      </c>
      <c r="AX4" s="371" t="s">
        <v>401</v>
      </c>
    </row>
    <row r="5" spans="1:50" x14ac:dyDescent="0.25">
      <c r="AD5" s="371" t="s">
        <v>353</v>
      </c>
      <c r="AE5" s="371" t="s">
        <v>358</v>
      </c>
      <c r="AH5" s="371" t="s">
        <v>358</v>
      </c>
      <c r="AI5" s="371" t="s">
        <v>358</v>
      </c>
      <c r="AK5" s="371" t="s">
        <v>358</v>
      </c>
      <c r="AM5" s="371" t="s">
        <v>358</v>
      </c>
      <c r="AN5" s="371" t="s">
        <v>358</v>
      </c>
      <c r="AP5" s="371" t="s">
        <v>358</v>
      </c>
      <c r="AQ5" s="371" t="s">
        <v>358</v>
      </c>
      <c r="AS5" s="371" t="s">
        <v>397</v>
      </c>
      <c r="AU5" s="371" t="s">
        <v>403</v>
      </c>
      <c r="AW5" s="371" t="s">
        <v>403</v>
      </c>
      <c r="AX5" s="371" t="s">
        <v>403</v>
      </c>
    </row>
    <row r="6" spans="1:50" x14ac:dyDescent="0.25">
      <c r="AE6" s="371" t="s">
        <v>359</v>
      </c>
      <c r="AH6" s="371" t="s">
        <v>359</v>
      </c>
      <c r="AI6" s="371" t="s">
        <v>359</v>
      </c>
      <c r="AK6" s="371" t="s">
        <v>359</v>
      </c>
      <c r="AM6" s="371" t="s">
        <v>359</v>
      </c>
      <c r="AN6" s="371" t="s">
        <v>359</v>
      </c>
      <c r="AP6" s="371" t="s">
        <v>359</v>
      </c>
      <c r="AQ6" s="371" t="s">
        <v>359</v>
      </c>
    </row>
    <row r="7" spans="1:50" x14ac:dyDescent="0.25">
      <c r="AE7" s="371" t="s">
        <v>360</v>
      </c>
      <c r="AH7" s="371" t="s">
        <v>360</v>
      </c>
      <c r="AI7" s="371" t="s">
        <v>360</v>
      </c>
      <c r="AK7" s="371" t="s">
        <v>360</v>
      </c>
      <c r="AM7" s="371" t="s">
        <v>360</v>
      </c>
      <c r="AN7" s="371" t="s">
        <v>360</v>
      </c>
      <c r="AP7" s="371" t="s">
        <v>360</v>
      </c>
      <c r="AQ7" s="371" t="s">
        <v>360</v>
      </c>
    </row>
    <row r="8" spans="1:50" x14ac:dyDescent="0.25">
      <c r="AE8" s="371" t="s">
        <v>361</v>
      </c>
      <c r="AH8" s="371" t="s">
        <v>361</v>
      </c>
      <c r="AI8" s="371" t="s">
        <v>361</v>
      </c>
      <c r="AK8" s="371" t="s">
        <v>361</v>
      </c>
      <c r="AM8" s="371" t="s">
        <v>361</v>
      </c>
      <c r="AN8" s="371" t="s">
        <v>361</v>
      </c>
      <c r="AP8" s="371" t="s">
        <v>361</v>
      </c>
      <c r="AQ8" s="371" t="s">
        <v>361</v>
      </c>
    </row>
    <row r="9" spans="1:50" x14ac:dyDescent="0.25">
      <c r="AE9" s="371" t="s">
        <v>362</v>
      </c>
      <c r="AH9" s="371" t="s">
        <v>362</v>
      </c>
      <c r="AI9" s="371" t="s">
        <v>362</v>
      </c>
      <c r="AK9" s="371" t="s">
        <v>362</v>
      </c>
      <c r="AM9" s="371" t="s">
        <v>362</v>
      </c>
      <c r="AN9" s="371" t="s">
        <v>362</v>
      </c>
      <c r="AP9" s="371" t="s">
        <v>362</v>
      </c>
      <c r="AQ9" s="371" t="s">
        <v>362</v>
      </c>
    </row>
    <row r="10" spans="1:50" x14ac:dyDescent="0.25">
      <c r="AE10" s="371" t="s">
        <v>363</v>
      </c>
      <c r="AH10" s="371" t="s">
        <v>363</v>
      </c>
      <c r="AI10" s="371" t="s">
        <v>363</v>
      </c>
      <c r="AK10" s="371" t="s">
        <v>363</v>
      </c>
      <c r="AM10" s="371" t="s">
        <v>363</v>
      </c>
      <c r="AN10" s="371" t="s">
        <v>363</v>
      </c>
      <c r="AP10" s="371" t="s">
        <v>363</v>
      </c>
      <c r="AQ10" s="371" t="s">
        <v>363</v>
      </c>
    </row>
    <row r="11" spans="1:50" x14ac:dyDescent="0.25">
      <c r="AE11" s="371" t="s">
        <v>364</v>
      </c>
      <c r="AH11" s="371" t="s">
        <v>364</v>
      </c>
      <c r="AI11" s="371" t="s">
        <v>364</v>
      </c>
      <c r="AK11" s="371" t="s">
        <v>364</v>
      </c>
      <c r="AM11" s="371" t="s">
        <v>364</v>
      </c>
      <c r="AN11" s="371" t="s">
        <v>364</v>
      </c>
      <c r="AP11" s="371" t="s">
        <v>364</v>
      </c>
      <c r="AQ11" s="371" t="s">
        <v>364</v>
      </c>
    </row>
    <row r="12" spans="1:50" x14ac:dyDescent="0.25">
      <c r="AE12" s="371" t="s">
        <v>365</v>
      </c>
      <c r="AH12" s="371" t="s">
        <v>365</v>
      </c>
      <c r="AI12" s="371" t="s">
        <v>365</v>
      </c>
      <c r="AK12" s="371" t="s">
        <v>365</v>
      </c>
      <c r="AM12" s="371" t="s">
        <v>365</v>
      </c>
      <c r="AN12" s="371" t="s">
        <v>365</v>
      </c>
      <c r="AP12" s="371" t="s">
        <v>365</v>
      </c>
      <c r="AQ12" s="371" t="s">
        <v>365</v>
      </c>
    </row>
    <row r="13" spans="1:50" x14ac:dyDescent="0.25">
      <c r="AE13" s="371" t="s">
        <v>366</v>
      </c>
      <c r="AH13" s="371" t="s">
        <v>366</v>
      </c>
      <c r="AI13" s="371" t="s">
        <v>366</v>
      </c>
      <c r="AK13" s="371" t="s">
        <v>366</v>
      </c>
      <c r="AM13" s="371" t="s">
        <v>366</v>
      </c>
      <c r="AN13" s="371" t="s">
        <v>366</v>
      </c>
      <c r="AP13" s="371" t="s">
        <v>366</v>
      </c>
      <c r="AQ13" s="371" t="s">
        <v>366</v>
      </c>
    </row>
    <row r="14" spans="1:50" x14ac:dyDescent="0.25">
      <c r="AE14" s="371" t="s">
        <v>367</v>
      </c>
      <c r="AH14" s="371" t="s">
        <v>367</v>
      </c>
      <c r="AI14" s="371" t="s">
        <v>367</v>
      </c>
      <c r="AK14" s="371" t="s">
        <v>367</v>
      </c>
      <c r="AM14" s="371" t="s">
        <v>367</v>
      </c>
      <c r="AN14" s="371" t="s">
        <v>367</v>
      </c>
      <c r="AP14" s="371" t="s">
        <v>367</v>
      </c>
      <c r="AQ14" s="371" t="s">
        <v>367</v>
      </c>
    </row>
    <row r="15" spans="1:50" x14ac:dyDescent="0.25">
      <c r="AE15" s="371" t="s">
        <v>368</v>
      </c>
      <c r="AH15" s="371" t="s">
        <v>368</v>
      </c>
      <c r="AI15" s="371" t="s">
        <v>368</v>
      </c>
      <c r="AK15" s="371" t="s">
        <v>368</v>
      </c>
      <c r="AM15" s="371" t="s">
        <v>368</v>
      </c>
      <c r="AN15" s="371" t="s">
        <v>368</v>
      </c>
      <c r="AP15" s="371" t="s">
        <v>368</v>
      </c>
      <c r="AQ15" s="371" t="s">
        <v>368</v>
      </c>
    </row>
    <row r="16" spans="1:50" x14ac:dyDescent="0.25">
      <c r="AE16" s="371" t="s">
        <v>369</v>
      </c>
      <c r="AH16" s="371" t="s">
        <v>369</v>
      </c>
      <c r="AI16" s="371" t="s">
        <v>369</v>
      </c>
      <c r="AK16" s="371" t="s">
        <v>369</v>
      </c>
      <c r="AM16" s="371" t="s">
        <v>369</v>
      </c>
      <c r="AN16" s="371" t="s">
        <v>369</v>
      </c>
      <c r="AP16" s="371" t="s">
        <v>369</v>
      </c>
      <c r="AQ16" s="371" t="s">
        <v>369</v>
      </c>
    </row>
    <row r="17" spans="31:43" x14ac:dyDescent="0.25">
      <c r="AE17" s="371" t="s">
        <v>370</v>
      </c>
      <c r="AH17" s="371" t="s">
        <v>370</v>
      </c>
      <c r="AI17" s="371" t="s">
        <v>370</v>
      </c>
      <c r="AK17" s="371" t="s">
        <v>370</v>
      </c>
      <c r="AM17" s="371" t="s">
        <v>370</v>
      </c>
      <c r="AN17" s="371" t="s">
        <v>370</v>
      </c>
      <c r="AP17" s="371" t="s">
        <v>370</v>
      </c>
      <c r="AQ17" s="371" t="s">
        <v>370</v>
      </c>
    </row>
    <row r="18" spans="31:43" x14ac:dyDescent="0.25">
      <c r="AE18" s="371" t="s">
        <v>371</v>
      </c>
      <c r="AH18" s="371" t="s">
        <v>371</v>
      </c>
      <c r="AI18" s="371" t="s">
        <v>371</v>
      </c>
      <c r="AK18" s="371" t="s">
        <v>371</v>
      </c>
      <c r="AM18" s="371" t="s">
        <v>371</v>
      </c>
      <c r="AN18" s="371" t="s">
        <v>371</v>
      </c>
      <c r="AP18" s="371" t="s">
        <v>371</v>
      </c>
      <c r="AQ18" s="371" t="s">
        <v>371</v>
      </c>
    </row>
    <row r="19" spans="31:43" x14ac:dyDescent="0.25">
      <c r="AE19" s="371" t="s">
        <v>372</v>
      </c>
      <c r="AH19" s="371" t="s">
        <v>372</v>
      </c>
      <c r="AI19" s="371" t="s">
        <v>372</v>
      </c>
      <c r="AK19" s="371" t="s">
        <v>372</v>
      </c>
      <c r="AM19" s="371" t="s">
        <v>372</v>
      </c>
      <c r="AN19" s="371" t="s">
        <v>372</v>
      </c>
      <c r="AP19" s="371" t="s">
        <v>372</v>
      </c>
      <c r="AQ19" s="371" t="s">
        <v>372</v>
      </c>
    </row>
    <row r="20" spans="31:43" x14ac:dyDescent="0.25">
      <c r="AE20" s="371" t="s">
        <v>373</v>
      </c>
      <c r="AH20" s="371" t="s">
        <v>373</v>
      </c>
      <c r="AI20" s="371" t="s">
        <v>373</v>
      </c>
      <c r="AK20" s="371" t="s">
        <v>373</v>
      </c>
      <c r="AM20" s="371" t="s">
        <v>373</v>
      </c>
      <c r="AN20" s="371" t="s">
        <v>373</v>
      </c>
      <c r="AP20" s="371" t="s">
        <v>373</v>
      </c>
      <c r="AQ20" s="371" t="s">
        <v>373</v>
      </c>
    </row>
    <row r="21" spans="31:43" x14ac:dyDescent="0.25">
      <c r="AE21" s="371" t="s">
        <v>374</v>
      </c>
      <c r="AH21" s="371" t="s">
        <v>374</v>
      </c>
      <c r="AI21" s="371" t="s">
        <v>374</v>
      </c>
      <c r="AK21" s="371" t="s">
        <v>374</v>
      </c>
      <c r="AM21" s="371" t="s">
        <v>374</v>
      </c>
      <c r="AN21" s="371" t="s">
        <v>374</v>
      </c>
      <c r="AP21" s="371" t="s">
        <v>374</v>
      </c>
      <c r="AQ21" s="371" t="s">
        <v>374</v>
      </c>
    </row>
    <row r="22" spans="31:43" x14ac:dyDescent="0.25">
      <c r="AE22" s="371" t="s">
        <v>375</v>
      </c>
      <c r="AH22" s="371" t="s">
        <v>375</v>
      </c>
      <c r="AI22" s="371" t="s">
        <v>375</v>
      </c>
      <c r="AK22" s="371" t="s">
        <v>375</v>
      </c>
      <c r="AM22" s="371" t="s">
        <v>375</v>
      </c>
      <c r="AN22" s="371" t="s">
        <v>375</v>
      </c>
      <c r="AP22" s="371" t="s">
        <v>375</v>
      </c>
      <c r="AQ22" s="371" t="s">
        <v>375</v>
      </c>
    </row>
    <row r="23" spans="31:43" x14ac:dyDescent="0.25">
      <c r="AE23" s="371" t="s">
        <v>376</v>
      </c>
      <c r="AH23" s="371" t="s">
        <v>376</v>
      </c>
      <c r="AI23" s="371" t="s">
        <v>376</v>
      </c>
      <c r="AK23" s="371" t="s">
        <v>376</v>
      </c>
      <c r="AM23" s="371" t="s">
        <v>376</v>
      </c>
      <c r="AN23" s="371" t="s">
        <v>376</v>
      </c>
      <c r="AP23" s="371" t="s">
        <v>376</v>
      </c>
      <c r="AQ23" s="371" t="s">
        <v>376</v>
      </c>
    </row>
    <row r="24" spans="31:43" x14ac:dyDescent="0.25">
      <c r="AE24" s="371" t="s">
        <v>377</v>
      </c>
      <c r="AH24" s="371" t="s">
        <v>377</v>
      </c>
      <c r="AI24" s="371" t="s">
        <v>377</v>
      </c>
      <c r="AK24" s="371" t="s">
        <v>377</v>
      </c>
      <c r="AM24" s="371" t="s">
        <v>377</v>
      </c>
      <c r="AN24" s="371" t="s">
        <v>377</v>
      </c>
      <c r="AP24" s="371" t="s">
        <v>377</v>
      </c>
      <c r="AQ24" s="371" t="s">
        <v>377</v>
      </c>
    </row>
    <row r="25" spans="31:43" x14ac:dyDescent="0.25">
      <c r="AE25" s="371" t="s">
        <v>378</v>
      </c>
      <c r="AH25" s="371" t="s">
        <v>378</v>
      </c>
      <c r="AI25" s="371" t="s">
        <v>378</v>
      </c>
      <c r="AK25" s="371" t="s">
        <v>378</v>
      </c>
      <c r="AM25" s="371" t="s">
        <v>378</v>
      </c>
      <c r="AN25" s="371" t="s">
        <v>378</v>
      </c>
      <c r="AP25" s="371" t="s">
        <v>378</v>
      </c>
      <c r="AQ25" s="371" t="s">
        <v>378</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r Shell Object" dvAspect="DVASPECT_ICON" shapeId="11265" r:id="rId4">
          <objectPr defaultSize="0" r:id="rId5">
            <anchor moveWithCells="1">
              <from>
                <xdr:col>0</xdr:col>
                <xdr:colOff>0</xdr:colOff>
                <xdr:row>0</xdr:row>
                <xdr:rowOff>0</xdr:rowOff>
              </from>
              <to>
                <xdr:col>6</xdr:col>
                <xdr:colOff>76200</xdr:colOff>
                <xdr:row>2</xdr:row>
                <xdr:rowOff>114300</xdr:rowOff>
              </to>
            </anchor>
          </objectPr>
        </oleObject>
      </mc:Choice>
      <mc:Fallback>
        <oleObject progId="Packager Shell Object" dvAspect="DVASPECT_ICON" shapeId="11265" r:id="rId4"/>
      </mc:Fallback>
    </mc:AlternateContent>
    <mc:AlternateContent xmlns:mc="http://schemas.openxmlformats.org/markup-compatibility/2006">
      <mc:Choice Requires="x14">
        <oleObject progId="Packager Shell Object" dvAspect="DVASPECT_ICON" shapeId="11268" r:id="rId6">
          <objectPr defaultSize="0" r:id="rId7">
            <anchor moveWithCells="1">
              <from>
                <xdr:col>0</xdr:col>
                <xdr:colOff>0</xdr:colOff>
                <xdr:row>0</xdr:row>
                <xdr:rowOff>0</xdr:rowOff>
              </from>
              <to>
                <xdr:col>0</xdr:col>
                <xdr:colOff>552450</xdr:colOff>
                <xdr:row>2</xdr:row>
                <xdr:rowOff>114300</xdr:rowOff>
              </to>
            </anchor>
          </objectPr>
        </oleObject>
      </mc:Choice>
      <mc:Fallback>
        <oleObject progId="Packager Shell Object" dvAspect="DVASPECT_ICON" shapeId="11268" r:id="rId6"/>
      </mc:Fallback>
    </mc:AlternateContent>
    <mc:AlternateContent xmlns:mc="http://schemas.openxmlformats.org/markup-compatibility/2006">
      <mc:Choice Requires="x14">
        <oleObject progId="Packager Shell Object" dvAspect="DVASPECT_ICON" shapeId="11269" r:id="rId8">
          <objectPr defaultSize="0" r:id="rId9">
            <anchor moveWithCells="1">
              <from>
                <xdr:col>0</xdr:col>
                <xdr:colOff>0</xdr:colOff>
                <xdr:row>0</xdr:row>
                <xdr:rowOff>0</xdr:rowOff>
              </from>
              <to>
                <xdr:col>1</xdr:col>
                <xdr:colOff>333375</xdr:colOff>
                <xdr:row>2</xdr:row>
                <xdr:rowOff>114300</xdr:rowOff>
              </to>
            </anchor>
          </objectPr>
        </oleObject>
      </mc:Choice>
      <mc:Fallback>
        <oleObject progId="Packager Shell Object" dvAspect="DVASPECT_ICON" shapeId="11269" r:id="rId8"/>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424</vt:i4>
      </vt:variant>
    </vt:vector>
  </HeadingPairs>
  <TitlesOfParts>
    <vt:vector size="432" baseType="lpstr">
      <vt:lpstr>Overview - Section A</vt:lpstr>
      <vt:lpstr>Version history</vt:lpstr>
      <vt:lpstr>Impact Indicators - Section B</vt:lpstr>
      <vt:lpstr>Outcome Indicators - Section C</vt:lpstr>
      <vt:lpstr>Coverage Indicators - Section D</vt:lpstr>
      <vt:lpstr> Disaggregation - Section E</vt:lpstr>
      <vt:lpstr>WPTM - Section F</vt:lpstr>
      <vt:lpstr>Print View</vt:lpstr>
      <vt:lpstr>_00007c01_2979_435a_943c_b31d5f171b5b</vt:lpstr>
      <vt:lpstr>_014af77a_8bcb_4d0c_beeb_a3d72f1332b5</vt:lpstr>
      <vt:lpstr>_01cccfef_5573_4d36_b9d3_e32bd9199c70</vt:lpstr>
      <vt:lpstr>_0215c642_4079_4a66_b33f_02948e5b161c</vt:lpstr>
      <vt:lpstr>_022236a9_dcb1_42b2_a51e_7a01b131f28c</vt:lpstr>
      <vt:lpstr>_02305739_ec80_4503_b191_2e272f7ad158</vt:lpstr>
      <vt:lpstr>_0278b5de_0da4_4498_a134_99a2744a9fab</vt:lpstr>
      <vt:lpstr>_033fcd6d_adce_4700_8852_ca583a6bef6b</vt:lpstr>
      <vt:lpstr>_04a05b73_32c0_4d2d_a31f_5fbde1b204a3</vt:lpstr>
      <vt:lpstr>_05de697d_8f2c_4184_9d2e_6faa62695a32</vt:lpstr>
      <vt:lpstr>_06a30c86_360f_426e_8e45_34c8bc342561</vt:lpstr>
      <vt:lpstr>_06f0afa9_1fe3_42c4_a70c_ee03512b1215</vt:lpstr>
      <vt:lpstr>_0883281e_e21d_43ef_9187_230346f845f9</vt:lpstr>
      <vt:lpstr>_08b56218_0472_4421_bf59_414c15e0b282</vt:lpstr>
      <vt:lpstr>_0aee399a_9776_4eaa_972f_b8dcf296ae2a</vt:lpstr>
      <vt:lpstr>_0be7695c_11a6_45b5_b154_af6d36015894</vt:lpstr>
      <vt:lpstr>_0beac2ba_bbbb_431d_8bce_14dbf66bdf78</vt:lpstr>
      <vt:lpstr>_0c4ccd3c_f7d7_4e9d_9482_1c0c40aa9b88</vt:lpstr>
      <vt:lpstr>_0cdb72c3_6724_4a77_bc28_1011a00b051b</vt:lpstr>
      <vt:lpstr>_0dc96169_1e4e_4b6f_8f38_6c1e88134dc4</vt:lpstr>
      <vt:lpstr>_0e9225f3_0b7c_44f6_bfe5_7c4d6a1c0d0d</vt:lpstr>
      <vt:lpstr>_0ee40542_4b9a_4ee9_a0ec_3cc5a3df3d05</vt:lpstr>
      <vt:lpstr>_0f39d314_7997_497e_b89c_3c8231e774ea</vt:lpstr>
      <vt:lpstr>_10653d8b_f9c7_483c_8121_cb87b830a0e0</vt:lpstr>
      <vt:lpstr>_1177e4f5_9ae4_4957_87c6_850b17644f73</vt:lpstr>
      <vt:lpstr>_133a33a4_ef56_4597_81f3_93ace16e6e1a</vt:lpstr>
      <vt:lpstr>_1345e61d_a8fe_4213_85d7_1db0d6d6f5c1</vt:lpstr>
      <vt:lpstr>_1394d6ab_8539_4e64_bb74_c2678e11372d</vt:lpstr>
      <vt:lpstr>_13f5bbc3_a06d_4a3e_b75e_ac6929e1cb91</vt:lpstr>
      <vt:lpstr>_14a567c8_d8f6_4162_9aa0_c1538b8740a0</vt:lpstr>
      <vt:lpstr>_15d23191_61cc_42d1_9dac_fbdc3cccac55</vt:lpstr>
      <vt:lpstr>_164e6d09_185f_4eb7_8d48_b40f818dce2a</vt:lpstr>
      <vt:lpstr>_17f5512d_ec99_4a26_87b1_844196d76728</vt:lpstr>
      <vt:lpstr>_1955075b_5332_4022_9e1d_d8310266160b</vt:lpstr>
      <vt:lpstr>_195784db_c268_4c63_8483_153347963bf4</vt:lpstr>
      <vt:lpstr>_1a0321ba_6a61_4acf_920e_a10b17ac407f</vt:lpstr>
      <vt:lpstr>_1a080622_0d74_49cf_97f9_4810bf8030df</vt:lpstr>
      <vt:lpstr>_1aa1a76c_dd86_4169_9713_d4769c038cf4</vt:lpstr>
      <vt:lpstr>_1adee5ff_c5c9_43db_9c1e_bb4129b790bf</vt:lpstr>
      <vt:lpstr>_1afa72c9_dc27_4c9f_b1ac_7f8bc7410cff</vt:lpstr>
      <vt:lpstr>_1b4c5945_e7d1_4cc8_86a5_aff055d1728d</vt:lpstr>
      <vt:lpstr>_1b8aaee3_08fa_47b6_9b44_c592025d5948</vt:lpstr>
      <vt:lpstr>_1bcbb583_e5a9_4a6b_8584_0d82f680244f</vt:lpstr>
      <vt:lpstr>_1c760e84_7860_4647_97d8_05a0ab084c30</vt:lpstr>
      <vt:lpstr>_1cfaffa5_a1e7_40ad_a8cc_cbc751be15bf</vt:lpstr>
      <vt:lpstr>_1d6a3bac_4285_4496_be35_4b6e94c6c525</vt:lpstr>
      <vt:lpstr>_2107d815_de12_4678_b7bf_30f8521ae049</vt:lpstr>
      <vt:lpstr>_21546636_20c6_4878_ba5b_6cb3d96028d3</vt:lpstr>
      <vt:lpstr>_2155cd87_2f72_4971_9bf3_5e903b4bd350</vt:lpstr>
      <vt:lpstr>_21e79bef_aeed_4e3b_a2f8_653b27dca3bb</vt:lpstr>
      <vt:lpstr>_227c1eef_248d_4636_b70f_e17385d0de94</vt:lpstr>
      <vt:lpstr>_232a9c61_ddf7_4d21_ab4f_e708d061242d</vt:lpstr>
      <vt:lpstr>_23551461_25f2_42b8_b7e4_89bd33884a81</vt:lpstr>
      <vt:lpstr>_23c679e9_b192_40b1_95ad_e2f1dac7a992</vt:lpstr>
      <vt:lpstr>_23debc6e_f89a_4d49_93e8_506d71c4cbb7</vt:lpstr>
      <vt:lpstr>_2422a46e_b076_4ed3_ac39_13cd913daf0b</vt:lpstr>
      <vt:lpstr>_242d575a_eb16_4795_affc_a818f9b0adad</vt:lpstr>
      <vt:lpstr>_24ce621f_5feb_4421_aa7b_30c973952869</vt:lpstr>
      <vt:lpstr>_25903c5a_79da_48aa_a73a_0efa3fa709b3</vt:lpstr>
      <vt:lpstr>_25c4f9c3_a465_4509_8e2f_b4c3afc12d62</vt:lpstr>
      <vt:lpstr>_26874af8_f15f_4555_b6ba_d39eb5bc132c</vt:lpstr>
      <vt:lpstr>_27ac2a1e_d077_4df3_924a_c13fa7c47b76</vt:lpstr>
      <vt:lpstr>_2805718c_688c_47d8_bd53_f8c2cc8c9de7</vt:lpstr>
      <vt:lpstr>_290fa550_f4dc_4a92_900a_0f2ef1afcf55</vt:lpstr>
      <vt:lpstr>_295f3441_adc3_4dc5_8a9e_67266d697395</vt:lpstr>
      <vt:lpstr>_29998246_c49d_4a02_a3ff_a8ff4f07132b</vt:lpstr>
      <vt:lpstr>_29de1210_4fea_46a8_ac63_eb3a3734b209</vt:lpstr>
      <vt:lpstr>_2ab1dfcf_a207_4488_9778_05865ff67402</vt:lpstr>
      <vt:lpstr>_2c6b8785_2f7e_4ce5_948e_2066c6838182</vt:lpstr>
      <vt:lpstr>_2d8e48b5_25c6_4b04_8f1a_564a145ea078</vt:lpstr>
      <vt:lpstr>_2ef5dfde_8ec5_4b0f_b79e_1e3da16c9079</vt:lpstr>
      <vt:lpstr>_2f779270_bafb_4509_b7c1_f9f5a5f6b50c</vt:lpstr>
      <vt:lpstr>_304a4b38_aadb_465f_bec4_ede79462324a</vt:lpstr>
      <vt:lpstr>_30572134_8290_4750_a680_dd1dbf9fbe17</vt:lpstr>
      <vt:lpstr>_309cb4e6_0866_4b59_9ad8_dce9deb459a4</vt:lpstr>
      <vt:lpstr>_30b03846_ab03_4151_aecb_ffcd8f9380d3</vt:lpstr>
      <vt:lpstr>_30bf1a46_c9f4_4bc4_a488_fcb146f7c5d6</vt:lpstr>
      <vt:lpstr>_31abdfc0_7b3f_4421_9bb3_3010b64c33c6</vt:lpstr>
      <vt:lpstr>_31e1e97a_f8b3_42a3_9dba_54263b984934</vt:lpstr>
      <vt:lpstr>_32cc9015_aa43_492e_931d_d4dc3bcbbefd</vt:lpstr>
      <vt:lpstr>_33898a8c_e55b_4fb6_a523_fc8d172930cd</vt:lpstr>
      <vt:lpstr>_339d96ff_1502_408b_8b62_a0d2a6d2aa31</vt:lpstr>
      <vt:lpstr>_33f94c69_7ad0_42e4_ae97_cd43ab2f6fb1</vt:lpstr>
      <vt:lpstr>_3599e6a2_76d5_4a3e_b94f_263ea328a754</vt:lpstr>
      <vt:lpstr>_359b0f72_ed0e_44ca_a640_07ddf6593469</vt:lpstr>
      <vt:lpstr>_35d1b49a_9719_423f_baf2_fde871e1bd58</vt:lpstr>
      <vt:lpstr>_36760ff8_71ac_4804_83a7_bece45c85ebb</vt:lpstr>
      <vt:lpstr>_3679d719_018c_46c1_a6c9_f5cb6af28e82</vt:lpstr>
      <vt:lpstr>_36c48884_8351_429d_866b_c7cb8ec9bdfb</vt:lpstr>
      <vt:lpstr>_3753db18_a6c5_4659_9a7b_6f3e612294c8</vt:lpstr>
      <vt:lpstr>_38090fcc_c83f_4075_9748_b307f993e767</vt:lpstr>
      <vt:lpstr>_388e9f7b_b253_414f_b074_2b51db867bec</vt:lpstr>
      <vt:lpstr>_391e58af_5dd7_4278_b7e2_c903d9c79968</vt:lpstr>
      <vt:lpstr>_3a54c0cb_5d61_44ab_9f5f_59c0b83c7017</vt:lpstr>
      <vt:lpstr>_3a87c5f7_0769_4a3a_a3e3_82a4b0341068</vt:lpstr>
      <vt:lpstr>_3b314f8f_fda0_45c7_a732_7b31f3e8bf5b</vt:lpstr>
      <vt:lpstr>_3bcdfaf5_b271_49d0_bd36_4a3396322792</vt:lpstr>
      <vt:lpstr>_3c2344d6_25d2_47b1_b174_e16f09cd5031</vt:lpstr>
      <vt:lpstr>_3c45532e_4503_44c3_aed1_88e3c7145bca</vt:lpstr>
      <vt:lpstr>_3c670222_be49_48d4_a6da_55d70e83d153</vt:lpstr>
      <vt:lpstr>_3d3c76b6_9fcf_4cb5_b2a3_ba632337362e</vt:lpstr>
      <vt:lpstr>_3e588f48_5b47_4e13_ab21_55c135645d97</vt:lpstr>
      <vt:lpstr>_3f14779a_3657_4ee9_b857_6b95d77074db</vt:lpstr>
      <vt:lpstr>_3f450a54_eabe_42be_b6a5_18c086a5d786</vt:lpstr>
      <vt:lpstr>_3f9fd489_98c3_4a7e_b83d_9d71d6a38749</vt:lpstr>
      <vt:lpstr>_3fd30741_73e2_456a_bde5_e2500a98fec9</vt:lpstr>
      <vt:lpstr>_41035b85_dee5_4987_975b_e8a43c433c05</vt:lpstr>
      <vt:lpstr>_4142b5d6_b3a2_4804_93e1_6abaf2166d4c</vt:lpstr>
      <vt:lpstr>_423d3c20_41cf_4997_a293_9b1150fb8eaa</vt:lpstr>
      <vt:lpstr>_4266c6da_54ca_4a1a_a567_1b51c0445aba</vt:lpstr>
      <vt:lpstr>_4328025e_31a9_4656_9da6_43a7b71a143c</vt:lpstr>
      <vt:lpstr>_4669ab5f_f3bf_478b_89d3_7d3605c19de3</vt:lpstr>
      <vt:lpstr>_46b006c0_8d5a_43fb_803c_8de795b9bb31</vt:lpstr>
      <vt:lpstr>_46e3f83a_7da1_42fd_9414_bee531c9d419</vt:lpstr>
      <vt:lpstr>_476c9d7a_b681_43ce_bd81_cb5c5f864db7</vt:lpstr>
      <vt:lpstr>_47deab8b_5576_4154_a23c_955e1b8ae87d</vt:lpstr>
      <vt:lpstr>_48c10acb_0239_43bd_b1e5_78cda5a58d6a</vt:lpstr>
      <vt:lpstr>_493718d5_8d74_4e5b_a628_d7a62c064791</vt:lpstr>
      <vt:lpstr>_4994889e_24bf_4e57_b5fe_4d250c0b598a</vt:lpstr>
      <vt:lpstr>_49c180e4_6756_4b15_9899_7d02a2376717</vt:lpstr>
      <vt:lpstr>_4af41944_42f7_4e99_8627_878d677a4e30</vt:lpstr>
      <vt:lpstr>_4b36df75_ea3b_4116_b8ac_4a66abe762ad</vt:lpstr>
      <vt:lpstr>_4b7bb144_c4f2_43ec_aa53_4cd0ce38b239</vt:lpstr>
      <vt:lpstr>_4d0cf32e_0e05_456f_b4d1_14bd4c608721</vt:lpstr>
      <vt:lpstr>_4db5cf38_f801_4806_bf2c_599132967e52</vt:lpstr>
      <vt:lpstr>_4e0083d7_1d55_466c_9f41_d6713c9418d1</vt:lpstr>
      <vt:lpstr>_4e28d14a_809b_451a_94f7_5adb1a78a192</vt:lpstr>
      <vt:lpstr>_4e3ce3cc_8312_431b_a087_d993964fb260</vt:lpstr>
      <vt:lpstr>_4e82750a_5fea_44c6_80cf_72f682152f92</vt:lpstr>
      <vt:lpstr>_4ede0df7_bdae_485c_a6aa_cd381b32466f</vt:lpstr>
      <vt:lpstr>_4f36af19_06bf_4c59_990d_586822b3d259</vt:lpstr>
      <vt:lpstr>_4f63865c_55fd_464f_93e9_b2225fc74687</vt:lpstr>
      <vt:lpstr>_50db2e80_c834_4e54_81d0_095d3a449508</vt:lpstr>
      <vt:lpstr>_51b611bd_a560_42d0_9976_577e62d2b71d</vt:lpstr>
      <vt:lpstr>_52d6fc62_59f3_4757_a084_a8aeafb48d9b</vt:lpstr>
      <vt:lpstr>_53066892_24de_428a_ae98_ea86638a4c62</vt:lpstr>
      <vt:lpstr>_53737226_720f_44cb_8b6f_c2a7829a2378</vt:lpstr>
      <vt:lpstr>_5486feae_3dbd_4704_9f21_63bc76d59ea7</vt:lpstr>
      <vt:lpstr>_54eeb97e_db74_4058_898e_3c70d10a60fb</vt:lpstr>
      <vt:lpstr>_56054dfa_b687_4a06_b8be_e876776b18ab</vt:lpstr>
      <vt:lpstr>_564b0f85_8e08_4b67_8536_37f9c9c896e7</vt:lpstr>
      <vt:lpstr>_57279062_e326_494d_97d1_9dfc8942bd33</vt:lpstr>
      <vt:lpstr>_572e42ad_37ba_41a9_bff2_b341932489fa</vt:lpstr>
      <vt:lpstr>_59a28839_db65_45dc_8a19_59cbc682c3a6</vt:lpstr>
      <vt:lpstr>_5b7646f1_deb1_444c_8f7b_face02ce60fb</vt:lpstr>
      <vt:lpstr>_5bdd240d_fc66_4b36_8d87_3013bbac9fbc</vt:lpstr>
      <vt:lpstr>_5d657817_9a27_4b37_bcd4_b55f78d6ac1b</vt:lpstr>
      <vt:lpstr>_5da2fc81_49b6_4671_89eb_7b28c003e9be</vt:lpstr>
      <vt:lpstr>_5e59b3d2_3706_4a8c_932c_fdb0f6aa3c16</vt:lpstr>
      <vt:lpstr>_6017e447_f4b2_4605_8be3_67be82447dcf</vt:lpstr>
      <vt:lpstr>_60cca16c_2bbf_4012_b9ed_84b4cc4c6513</vt:lpstr>
      <vt:lpstr>_616adcc7_34de_4b6d_b9e7_5b8149c795b2</vt:lpstr>
      <vt:lpstr>_62fc5abc_c22f_4886_8298_ae4140ce6a16</vt:lpstr>
      <vt:lpstr>_63de57f1_547d_4bd8_8c72_4f7979df3206</vt:lpstr>
      <vt:lpstr>_651c1cff_29dc_4f61_8994_ff4aa592187f</vt:lpstr>
      <vt:lpstr>_654bca83_10b5_4fb3_962f_80e82dfc63ce</vt:lpstr>
      <vt:lpstr>_6610fb82_a604_47fc_8eb9_548299e9c8fb</vt:lpstr>
      <vt:lpstr>_66c05feb_5ba4_4d15_8d33_a4f0ff5f795a</vt:lpstr>
      <vt:lpstr>_66d474de_58df_4c88_bfd9_511496d516be</vt:lpstr>
      <vt:lpstr>_6817dc8a_703d_4192_a2a8_a72a907275fb</vt:lpstr>
      <vt:lpstr>_6834aec6_db58_4138_a983_eb16ae5d5835</vt:lpstr>
      <vt:lpstr>_68bb383a_3ad0_4aa4_a4ff_b1656cee145b</vt:lpstr>
      <vt:lpstr>_6a3dda26_b269_4afa_8b05_c602a881a167</vt:lpstr>
      <vt:lpstr>_6ac60fe2_d872_4a35_a5e2_7132294649ec</vt:lpstr>
      <vt:lpstr>_6b293db8_2064_47cb_abbc_3f4c6d0caeda</vt:lpstr>
      <vt:lpstr>_6c432057_801a_4b50_8cf7_6f6149d7c40a</vt:lpstr>
      <vt:lpstr>_6e6943dc_a39b_4021_932f_cfd2e12ee608</vt:lpstr>
      <vt:lpstr>_6ef1d655_3a91_47b3_8d8b_295435055776</vt:lpstr>
      <vt:lpstr>_6f41a97e_60db_4ff9_9cb8_8489c1984cb4</vt:lpstr>
      <vt:lpstr>_6f7ec15b_c268_485e_b0b1_4f72a84c4bc6</vt:lpstr>
      <vt:lpstr>_708bc3f4_3b2b_4cbe_89e1_1871c272480d</vt:lpstr>
      <vt:lpstr>_71b6afba_85be_4c4b_9b19_636242058b4f</vt:lpstr>
      <vt:lpstr>_71f71c2d_dcf4_4a63_80db_1e83ba043a1d</vt:lpstr>
      <vt:lpstr>_7229c5f0_1cfd_41e2_b5fe_a739cdd4cb93</vt:lpstr>
      <vt:lpstr>_73b8f8b2_6e79_470e_91d5_fe608e8a3a44</vt:lpstr>
      <vt:lpstr>_73ed6a72_5bb2_4e78_b64b_57d38f0409a1</vt:lpstr>
      <vt:lpstr>_75127888_d602_45ff_b831_0b6cb5ca1689</vt:lpstr>
      <vt:lpstr>_75417d5f_8186_4610_b9ba_588590a586ac</vt:lpstr>
      <vt:lpstr>_75e01dac_a196_4485_8c4e_3c8181e382da</vt:lpstr>
      <vt:lpstr>_7638a94a_e06b_4d66_97b8_ac609d3da203</vt:lpstr>
      <vt:lpstr>_7643b6aa_7bef_476f_ad52_f8748c078a19</vt:lpstr>
      <vt:lpstr>_76ec722d_231e_43e2_a272_cb3feef456da</vt:lpstr>
      <vt:lpstr>_77290f0f_e3b8_410c_9e2a_f33b99973795</vt:lpstr>
      <vt:lpstr>_779b0207_1267_4760_b2e2_850e0608884a</vt:lpstr>
      <vt:lpstr>_7920b793_d507_4f7a_99e2_756c9f466e52</vt:lpstr>
      <vt:lpstr>_795b5b72_7a48_4bf6_8738_b2f153e5474a</vt:lpstr>
      <vt:lpstr>_7966289a_2370_43a9_84dd_40ef53afb02e</vt:lpstr>
      <vt:lpstr>_7abccd6d_b26a_464a_a34f_823b62ef9461</vt:lpstr>
      <vt:lpstr>_7b9593e5_e6f7_4cc0_a365_ac1f2318e3f6</vt:lpstr>
      <vt:lpstr>_7cdc6ffc_7316_43a3_8c10_94815252d4bc</vt:lpstr>
      <vt:lpstr>_7dd1a1e8_b3e5_4977_b435_92933762fedb</vt:lpstr>
      <vt:lpstr>_7ea43aa2_3fad_4650_821c_ea2dc5b2b6d6</vt:lpstr>
      <vt:lpstr>_7fc44159_eb0c_4ec6_937c_83795558bd60</vt:lpstr>
      <vt:lpstr>_816ae47f_8ff2_403e_9d4c_2ffd510e7900</vt:lpstr>
      <vt:lpstr>_822ff279_9d1f_42b1_93c4_132f468dffca</vt:lpstr>
      <vt:lpstr>_8273a11c_a030_45ba_bf8f_2b577e1aa93b</vt:lpstr>
      <vt:lpstr>_8275e2f9_07b9_4fec_af79_daf5bf5849e5</vt:lpstr>
      <vt:lpstr>_82b810a8_4ed0_4323_bc38_7e1a937be1f8</vt:lpstr>
      <vt:lpstr>_82c6fe25_167b_4681_a81d_dd3a270eb612</vt:lpstr>
      <vt:lpstr>_83a8b122_8cd9_4c5d_9e26_19949421dbb8</vt:lpstr>
      <vt:lpstr>_842ebf54_5f95_4c1e_a498_e2f9786043b8</vt:lpstr>
      <vt:lpstr>_844af095_2d13_4e2f_ae22_27b26df79779</vt:lpstr>
      <vt:lpstr>_84592985_545c_4142_977f_19911c1d7be1</vt:lpstr>
      <vt:lpstr>_85dddee6_5e50_414d_af9f_ec761d50a3f0</vt:lpstr>
      <vt:lpstr>_862ffe01_c829_453b_8951_9acfdd7e0f24</vt:lpstr>
      <vt:lpstr>_864425d0_252a_4246_909e_cc0826e707f2</vt:lpstr>
      <vt:lpstr>_864a610c_7ddb_4dd2_ada2_66e0cf299993</vt:lpstr>
      <vt:lpstr>_876c5893_c8a3_4066_ad24_31365064997d</vt:lpstr>
      <vt:lpstr>_87baeec3_d609_48e9_97d3_9acbc31c6bc4</vt:lpstr>
      <vt:lpstr>_88ed285f_de91_449e_84a4_7a52aed0ebf3</vt:lpstr>
      <vt:lpstr>_8945f316_fd9d_4e19_b3cd_c0c8202a52db</vt:lpstr>
      <vt:lpstr>_898e31a7_87d5_4417_b5a3_9c08b08d0c03</vt:lpstr>
      <vt:lpstr>_8a469ed4_8916_4154_bbbf_dd81f3ca6037</vt:lpstr>
      <vt:lpstr>_8a9ff9a8_7b42_4a34_a7bb_8f85ce3a36e0</vt:lpstr>
      <vt:lpstr>_8b8bd34d_1680_4bfe_8d4d_5d4a3a13532b</vt:lpstr>
      <vt:lpstr>_8c3e2d71_f42b_4fed_ab9e_8cc83025c9c7</vt:lpstr>
      <vt:lpstr>_8c83dafc_06c9_46d5_82dd_2edc4cdd71ef</vt:lpstr>
      <vt:lpstr>_8d086166_aaa3_4eec_872e_985dceb20c48</vt:lpstr>
      <vt:lpstr>_8d18a379_8755_4412_801e_3a24e67a6467</vt:lpstr>
      <vt:lpstr>_8d9f9399_d674_44d3_98fa_9bdc7c2dff17</vt:lpstr>
      <vt:lpstr>_8dd6c2fb_f50c_45b5_817d_78b26603c486</vt:lpstr>
      <vt:lpstr>_8f38a2c2_0833_4757_9f3f_fd2bfbb481ac</vt:lpstr>
      <vt:lpstr>_8f4065ff_50b1_4767_83af_862a3935b277</vt:lpstr>
      <vt:lpstr>_8fa4d884_a5b1_4041_8cad_fbf4720a13d4</vt:lpstr>
      <vt:lpstr>_9163a4e6_3076_442b_bf37_db0a0a62793a</vt:lpstr>
      <vt:lpstr>_930b7851_3ac3_4bcf_9e4b_22a06ac50203</vt:lpstr>
      <vt:lpstr>_95a49378_9a3f_4412_a549_0577663ad28e</vt:lpstr>
      <vt:lpstr>_979ccfd5_b55a_4492_8e26_a6633c09ca4c</vt:lpstr>
      <vt:lpstr>_97db3924_742c_4f61_af12_dab7752ccc44</vt:lpstr>
      <vt:lpstr>_98dd2794_3fe3_445a_8e9e_0ebaa7f08eb6</vt:lpstr>
      <vt:lpstr>_99c3b064_facc_46ff_8835_927313074f4d</vt:lpstr>
      <vt:lpstr>_9a975b68_4a25_421c_bf56_ce3e9602ca12</vt:lpstr>
      <vt:lpstr>_9c8612d6_cb9f_4fcd_b707_4fdfc8d07b47</vt:lpstr>
      <vt:lpstr>_9c99db0f_f85b_4867_9f4b_773a2049f2ad</vt:lpstr>
      <vt:lpstr>_9cc45f22_4486_45fa_ba65_bfb65df72ba8</vt:lpstr>
      <vt:lpstr>_9d5a644f_9e3c_487b_9af4_779a60541f4e</vt:lpstr>
      <vt:lpstr>_9f9fdd59_86c9_4295_b308_3619d68d6aaf</vt:lpstr>
      <vt:lpstr>_9ff47b3a_d28b_411b_a98b_bf4244606f53</vt:lpstr>
      <vt:lpstr>_a03a6191_0fac_4b3d_8708_48fbb91918a6</vt:lpstr>
      <vt:lpstr>_a06ae70f_aaf6_4179_9a0c_964df3537fbf</vt:lpstr>
      <vt:lpstr>_a06d7903_f4dc_429c_b13c_c30db338eb1e</vt:lpstr>
      <vt:lpstr>_a395564a_2e4f_42b7_9d4d_76ed548224d3</vt:lpstr>
      <vt:lpstr>_a3bb9706_a655_4815_ac17_285a5395dd17</vt:lpstr>
      <vt:lpstr>_a453bbe4_4a2a_4ee3_9728_f518965085eb</vt:lpstr>
      <vt:lpstr>_a676465c_2e79_4840_afcd_6eb0129d896a</vt:lpstr>
      <vt:lpstr>_a6b20fb9_370d_458d_9f1c_8b11b3cb6b04</vt:lpstr>
      <vt:lpstr>_a80237bb_7952_4c04_9a7a_1cdad38cbd16</vt:lpstr>
      <vt:lpstr>_a832b80c_0523_4735_817a_20d55c98a2a0</vt:lpstr>
      <vt:lpstr>_a86b22e2_303c_4ca2_a5b4_68500481e301</vt:lpstr>
      <vt:lpstr>_a89648be_f01a_48dc_be25_9a6736d2a902</vt:lpstr>
      <vt:lpstr>_a8f46077_3c03_49ff_b812_2b8ac08cae66</vt:lpstr>
      <vt:lpstr>_aa851c4c_b217_403a_b1a9_9bf3e33b8022</vt:lpstr>
      <vt:lpstr>_abbd2de4_555f_487e_a305_ee28249928f4</vt:lpstr>
      <vt:lpstr>_abcb1332_3cc3_40cb_9eb6_e49185148047</vt:lpstr>
      <vt:lpstr>_ac5ba2d1_98f0_4aa2_a6c2_322cafcae1b8</vt:lpstr>
      <vt:lpstr>_aca578a2_431f_4e65_aec3_fe793d0f6c0f</vt:lpstr>
      <vt:lpstr>_aca742d7_5b19_4aa5_8a32_739546d173c7</vt:lpstr>
      <vt:lpstr>_aca7f1bf_77d4_41d2_b85a_8fc4694aaa5d</vt:lpstr>
      <vt:lpstr>_ad718d62_e2fd_4c3a_a018_8c8f5eec5644</vt:lpstr>
      <vt:lpstr>_aef23396_73a2_4449_b64b_574e315ee717</vt:lpstr>
      <vt:lpstr>_af4893e4_fb2a_43c4_a459_75a79635184d</vt:lpstr>
      <vt:lpstr>_b01f6605_c50f_49e5_8841_306b902e21b5</vt:lpstr>
      <vt:lpstr>_b0483c5a_df94_4f99_8593_1b5f790a1a8b</vt:lpstr>
      <vt:lpstr>_b11cf680_a844_40de_8411_c7f96b2201c9</vt:lpstr>
      <vt:lpstr>_b184a48f_c367_42e0_abea_de10491cdb89</vt:lpstr>
      <vt:lpstr>_b25b57c0_b3c6_4bd0_84af_ecd0c047480e</vt:lpstr>
      <vt:lpstr>_b29140ce_2067_4616_98b2_f6e9312dff45</vt:lpstr>
      <vt:lpstr>_b2dcf42e_b53d_4d97_b0ac_dd70231fb7f7</vt:lpstr>
      <vt:lpstr>_b4a871df_6a0f_4103_a22f_8f40cae6fea8</vt:lpstr>
      <vt:lpstr>_b4d46ca2_f06b_4572_9f1c_bea02c988104</vt:lpstr>
      <vt:lpstr>_b5821112_3c0f_46ea_8691_81e5396982ed</vt:lpstr>
      <vt:lpstr>_b5d7ccdc_a32e_472a_bfb8_713bf102e390</vt:lpstr>
      <vt:lpstr>_b5e8f7c0_1f6c_4f34_9e09_d35ca3f3eb39</vt:lpstr>
      <vt:lpstr>_b630336b_3644_4bf6_8d7c_9c418ad44fc5</vt:lpstr>
      <vt:lpstr>_b68b7d29_cf0f_4ac6_ad8c_f148e1c62ae1</vt:lpstr>
      <vt:lpstr>_b6919358_cf97_4469_b8d0_568a7fbf797c</vt:lpstr>
      <vt:lpstr>_b7c884df_0596_4c3a_9650_e479a325ad12</vt:lpstr>
      <vt:lpstr>_b88374ec_47cc_43db_8a49_31b8f7dfbe2a</vt:lpstr>
      <vt:lpstr>_b934b5c4_3a3d_4290_b4f5_665f1fa1d8f9</vt:lpstr>
      <vt:lpstr>_b9568051_a72c_4c87_bd12_0a431f6a32e6</vt:lpstr>
      <vt:lpstr>_b9c6b527_c2c5_4200_bb21_b9257f2bb2c1</vt:lpstr>
      <vt:lpstr>_ba991538_8d20_47dc_8a22_03bf80508d2c</vt:lpstr>
      <vt:lpstr>_bcc44ce4_7811_4a37_b19a_adb1c9975c5c</vt:lpstr>
      <vt:lpstr>_bd8c6a42_6cde_4c17_9f1a_04e7b83fd063</vt:lpstr>
      <vt:lpstr>_bde8eea6_59dc_41d3_9c11_f259a774807f</vt:lpstr>
      <vt:lpstr>_bdfc469c_2579_427e_b601_2c7e407ccd8f</vt:lpstr>
      <vt:lpstr>_be50546c_31c0_486d_bfdf_73f44f0cb8fc</vt:lpstr>
      <vt:lpstr>_be67395e_f578_42fc_bfe7_912f09db8571</vt:lpstr>
      <vt:lpstr>_bef2cdda_6c4d_45cf_b550_ea24e68795bf</vt:lpstr>
      <vt:lpstr>_bf857707_f3ed_43ba_b26e_78e553c3b599</vt:lpstr>
      <vt:lpstr>_c021eee3_85ca_4b4c_871f_c2ca4000adb3</vt:lpstr>
      <vt:lpstr>_c1e3d9da_0aa8_4938_92fd_28ad968bd219</vt:lpstr>
      <vt:lpstr>_c203bb8b_fb5b_4846_b4c2_944ce13f32a1</vt:lpstr>
      <vt:lpstr>_c2cb0bb7_8726_465b_941d_b2ba7942b23a</vt:lpstr>
      <vt:lpstr>_c438aaa1_5662_46ac_b40e_79add5b8ca04</vt:lpstr>
      <vt:lpstr>_c54b79a9_16fb_4971_a35c_a5374fd294a1</vt:lpstr>
      <vt:lpstr>_c68c9230_a81a_494e_9d15_a3b3f7da6cca</vt:lpstr>
      <vt:lpstr>_c7239f8e_e972_4d0a_ac9c_049341720ca8</vt:lpstr>
      <vt:lpstr>_c811d6c6_78b7_497a_b948_2c1cd9a8b3fc</vt:lpstr>
      <vt:lpstr>_c86327a0_756e_47de_9960_fc50ad31348d</vt:lpstr>
      <vt:lpstr>_c904cc72_9432_420c_93d8_3f5f3946db88</vt:lpstr>
      <vt:lpstr>_c92aee90_9ab7_4c5b_90be_8f181e56b287</vt:lpstr>
      <vt:lpstr>_c9d79eb1_3994_43e1_b6a7_64405b440e20</vt:lpstr>
      <vt:lpstr>_ca2f1178_d2c3_4967_b806_edc7d837cc71</vt:lpstr>
      <vt:lpstr>_ca4ab06b_5324_40ab_a432_1139d7cb9e9a</vt:lpstr>
      <vt:lpstr>_cbe75001_1b1f_4684_b8fc_dd97cd572e08</vt:lpstr>
      <vt:lpstr>_cc652be8_c987_44b0_a7b8_b38f24a774fd</vt:lpstr>
      <vt:lpstr>_cf337c18_bbd6_41ea_aeb8_6889dc68b851</vt:lpstr>
      <vt:lpstr>_cfcb4c96_c88e_4a35_803a_a889e9dd7d09</vt:lpstr>
      <vt:lpstr>_d0af162b_ba98_4147_a6fc_7c6ff1aaf471</vt:lpstr>
      <vt:lpstr>_d0e6db09_4210_45d4_bc55_3258a5a7becd</vt:lpstr>
      <vt:lpstr>_d1020d70_3fc5_4f3c_998e_c1e32cc621f2</vt:lpstr>
      <vt:lpstr>_d24f669d_00e1_4357_b04c_2c97c933dfec</vt:lpstr>
      <vt:lpstr>_d3a30769_9e61_4d67_be66_32b431300821</vt:lpstr>
      <vt:lpstr>_d3eb7cad_d1db_4bc0_b960_bce22b805e0e</vt:lpstr>
      <vt:lpstr>_d407dcef_f967_4b37_9b98_a68a901a7a44</vt:lpstr>
      <vt:lpstr>_d41cf6ed_fe21_4aad_a880_5bf28d133b94</vt:lpstr>
      <vt:lpstr>_d55f73ea_40dd_46a0_b46b_1f915532d5da</vt:lpstr>
      <vt:lpstr>_d57e65c4_25a7_4d64_a885_cf577ee62283</vt:lpstr>
      <vt:lpstr>_d62bbd88_c7fe_4846_8ed9_76818d8946c8</vt:lpstr>
      <vt:lpstr>_d72177c9_4374_45f7_b5a5_f0b6222e9566</vt:lpstr>
      <vt:lpstr>_d87efec4_c031_4381_b43e_3ae3f8a86788</vt:lpstr>
      <vt:lpstr>_d8b44ed0_a865_499e_aa2c_09925ed64c24</vt:lpstr>
      <vt:lpstr>_d8f3b323_94ba_4c08_b760_0447353ff6ee</vt:lpstr>
      <vt:lpstr>_d8fd749f_f8d5_4232_b69a_8b62a79328ac</vt:lpstr>
      <vt:lpstr>_d9225ee9_4711_40fa_bb89_6747c9d62bad</vt:lpstr>
      <vt:lpstr>_d93c4c11_f795_4c65_88eb_c43040eba27e</vt:lpstr>
      <vt:lpstr>_da1fbc0d_b853_4aec_a0fa_4471ef7dbf35</vt:lpstr>
      <vt:lpstr>_daae6694_aad0_48b5_b679_94999f870976</vt:lpstr>
      <vt:lpstr>_db4e2d75_1080_4f7d_bbb6_279cfc0396d6</vt:lpstr>
      <vt:lpstr>_db554049_85ce_4129_b1fc_a4968be4421e</vt:lpstr>
      <vt:lpstr>_dbe1d51c_e6c5_4bb2_a9ef_e1ea7c79ffe4</vt:lpstr>
      <vt:lpstr>_dc25d21c_45d9_4b57_9fa2_820fd10faadb</vt:lpstr>
      <vt:lpstr>_dc2a7f24_ba27_4952_af95_2f5f2a447e95</vt:lpstr>
      <vt:lpstr>_dd5cbb23_508a_4a49_9ee3_de02706f296e</vt:lpstr>
      <vt:lpstr>_de8310b5_e4d3_4b94_b262_26a424148ac2</vt:lpstr>
      <vt:lpstr>_e0977557_e4c5_4ef4_9559_6de2a1c73a50</vt:lpstr>
      <vt:lpstr>_e0bc3c4f_03b9_401c_9444_2ae25857d1f6</vt:lpstr>
      <vt:lpstr>_e1369199_9199_4522_8093_a9305b6b0ad3</vt:lpstr>
      <vt:lpstr>_e1b18bf0_c01a_41f9_9d0f_7ff41a4c9212</vt:lpstr>
      <vt:lpstr>_e2f4a6c9_b971_491e_a3b4_1227bbe38c83</vt:lpstr>
      <vt:lpstr>_e3593433_048f_4c41_83d3_f74a839a639f</vt:lpstr>
      <vt:lpstr>_e3fd5f4b_01b0_4087_9e0e_fd0199800be6</vt:lpstr>
      <vt:lpstr>_e4b1e3b9_6a2a_43ea_8ece_3c48082dabab</vt:lpstr>
      <vt:lpstr>_e5e0e9c5_229b_41b4_a9b1_b5fd68f1f31c</vt:lpstr>
      <vt:lpstr>_e6620337_bf44_48f3_a7fd_0125cc2c6be7</vt:lpstr>
      <vt:lpstr>_e6d95e65_44bf_4846_b78f_816689d6036f</vt:lpstr>
      <vt:lpstr>_e87ea5ec_8175_4472_bb44_1f8c96df1ee4</vt:lpstr>
      <vt:lpstr>_e958af96_3743_4cf7_bdb7_42273b92aeda</vt:lpstr>
      <vt:lpstr>_ea0a6aff_050a_4e7c_bb67_efe887a6ff8c</vt:lpstr>
      <vt:lpstr>_ea72c56b_d1e9_4c5d_ba1d_cc707a1c7a52</vt:lpstr>
      <vt:lpstr>_eab21347_0473_4b4a_b4eb_6c1a24a63d27</vt:lpstr>
      <vt:lpstr>_eabb6097_6646_49fe_9d42_cce1d696601b</vt:lpstr>
      <vt:lpstr>_eac8e410_a131_431a_b1c9_590f4d486ca3</vt:lpstr>
      <vt:lpstr>_eb940844_13db_4509_a1c4_ff0a8c68abd7</vt:lpstr>
      <vt:lpstr>_ec317833_0071_4b2e_932c_62684bcb2384</vt:lpstr>
      <vt:lpstr>_ec76c0ec_f1db_41e2_a79d_43833dafa6c1</vt:lpstr>
      <vt:lpstr>_ed09b4d5_db81_4d6b_abe7_cdd26051ea3a</vt:lpstr>
      <vt:lpstr>_ed0f40d6_45a1_4737_908f_0fb3a2e7f6d7</vt:lpstr>
      <vt:lpstr>_edacc156_af86_4bf8_90dd_b9a22fc62817</vt:lpstr>
      <vt:lpstr>_eecf7cf0_e9be_48ee_b1b4_c9465f1f4e45</vt:lpstr>
      <vt:lpstr>_f01d1473_f9e7_453c_95a5_ada7b865eabb</vt:lpstr>
      <vt:lpstr>_f1c519aa_961b_42b6_a4f4_d9f451ddf622</vt:lpstr>
      <vt:lpstr>_f1de9552_9dee_457d_a62e_99567a2c1e69</vt:lpstr>
      <vt:lpstr>_f2045cc5_f4d7_4b1d_8aeb_d44e7918995b</vt:lpstr>
      <vt:lpstr>_f21c8db1_2baf_45f9_a210_b096e419362b</vt:lpstr>
      <vt:lpstr>_f25f0134_a952_4eb1_bd5d_4a854d76f318</vt:lpstr>
      <vt:lpstr>_f2e17f54_33e5_4fb3_8547_527de2a7d0ac</vt:lpstr>
      <vt:lpstr>_f3654abd_3fbc_41ef_a2e7_0d54ea478341</vt:lpstr>
      <vt:lpstr>_f3aa8cb8_9b47_4b8e_b8b6_eb980ce8ad79</vt:lpstr>
      <vt:lpstr>_f58d18c7_1d35_433b_a6a3_d9e3f83484c8</vt:lpstr>
      <vt:lpstr>_f597b0f5_0c73_475b_ae28_45f5ed40876e</vt:lpstr>
      <vt:lpstr>_f8d7ef06_1dee_470c_8158_06415f88b21a</vt:lpstr>
      <vt:lpstr>_f8da171f_1ef1_4701_824e_35a927e47c50</vt:lpstr>
      <vt:lpstr>_f9a537b9_3e07_436d_978d_cc0a4695b6eb</vt:lpstr>
      <vt:lpstr>_fba43122_7879_4bc6_ab59_ece879d4dafd</vt:lpstr>
      <vt:lpstr>_fccfb4fa_0a30_41be_9334_74bc5779fbd3</vt:lpstr>
      <vt:lpstr>_fd286dae_26cb_4aad_a5f8_c4e877a2e920</vt:lpstr>
      <vt:lpstr>_fdaed59b_d483_4f18_8960_9dec90ac9bf3</vt:lpstr>
      <vt:lpstr>_fe1fc4f2_e57c_4328_acb9_6e901a0a2e1c</vt:lpstr>
      <vt:lpstr>_fe54ad0d_3f3e_403b_8c5a_3ee1b37390d2</vt:lpstr>
      <vt:lpstr>_ff85bbe8_e093_4bde_9ecb_ca8f310bef73</vt:lpstr>
      <vt:lpstr>_ff85dfd2_7a0e_4ec1_ada1_39980e5d1634</vt:lpstr>
      <vt:lpstr>AIM_Coverage_Disaggregation__c.AIM_Year__c</vt:lpstr>
      <vt:lpstr>AIM_Coverage_Indicator__c.AIM_Deactivate_Indicator__c</vt:lpstr>
      <vt:lpstr>AIM_Coverage_Indicator__c.AIM_Geographic_Coverage__c</vt:lpstr>
      <vt:lpstr>AIM_Coverage_Indicator__c.AIM_Rating_Cumulation_Type__c</vt:lpstr>
      <vt:lpstr>AIM_Coverage_Indicator__c.AIM_Year__c</vt:lpstr>
      <vt:lpstr>AIM_Coverage_Indicator_Targets_Results__c.AIM_Mark_if_target_is_TBD__c</vt:lpstr>
      <vt:lpstr>AIM_Grant_Revision__c.aim_revision_type__c</vt:lpstr>
      <vt:lpstr>AIM_Impact_Disaggregation__c.AIM_Baseline_Year__c</vt:lpstr>
      <vt:lpstr>AIM_Impact_Indicator__c.AIM_Baseline_Year__c</vt:lpstr>
      <vt:lpstr>AIM_Impact_Indicator__c.AIM_Deactivate_indicator__c</vt:lpstr>
      <vt:lpstr>AIM_Impact_Indicator_Targets_Results__c.AIM_Mark_if_target_is_TBD__c</vt:lpstr>
      <vt:lpstr>AIM_Impact_Indicator_Targets_Results__c.AIM_Year_of_Target__c</vt:lpstr>
      <vt:lpstr>AIM_Impact_Outcome_References__c.AIM_Data_Type_Target__c</vt:lpstr>
      <vt:lpstr>AIM_Impact_Outcome_References__c.Impact.AIM_Data_Type_Target__c</vt:lpstr>
      <vt:lpstr>AIM_Key_Activity_Milestone__c.AIM_De_activate_Key_Activity__c</vt:lpstr>
      <vt:lpstr>AIM_Module_Coverage_Interventio_Comp_Ref__c.AIM_Data_Type__c</vt:lpstr>
      <vt:lpstr>AIM_Module_Coverage_Interventio_Comp_Ref__c.Coverage.AIM_Data_Type__c</vt:lpstr>
      <vt:lpstr>AIM_Module_Coverage_Interventio_Comp_Ref__c.Intervention.AIM_Data_Type__c</vt:lpstr>
      <vt:lpstr>AIM_Outcome_Disaggregation__c.AIM_Baseline_Year__c</vt:lpstr>
      <vt:lpstr>AIM_Outcome_Indicator__c.AIM_Baseline_Year__c</vt:lpstr>
      <vt:lpstr>AIM_Outcome_Indicator__c.AIM_Deactivate_indicator__c</vt:lpstr>
      <vt:lpstr>AIM_Outcome_Indicator_Targets_Result__c.AIM_Mark_if_target_is_TBD__c</vt:lpstr>
      <vt:lpstr>AIM_Outcome_Indicator_Targets_Result__c.AIM_Year_of_Target__c</vt:lpstr>
      <vt:lpstr>AIM_Reporting_Period__c.AIM_Report_Period_Category__c</vt:lpstr>
      <vt:lpstr>CoverageColumn</vt:lpstr>
      <vt:lpstr>CoverageStart</vt:lpstr>
      <vt:lpstr>'Account Role'!Extract</vt:lpstr>
      <vt:lpstr>KeyActivityColumn</vt:lpstr>
      <vt:lpstr>KeyActivityStart</vt:lpstr>
      <vt:lpstr>'Coverage Indicators - Section D'!List</vt:lpstr>
      <vt:lpstr>List</vt:lpstr>
      <vt:lpstr>ModuleColumn</vt:lpstr>
      <vt:lpstr>ModuleStart</vt:lpstr>
      <vt:lpstr>PICKLISTKEYVALUEPAIR</vt:lpstr>
      <vt:lpstr>' Disaggregation - Section E'!Print_Area</vt:lpstr>
      <vt:lpstr>'Coverage Indicators - Section D'!Print_Area</vt:lpstr>
      <vt:lpstr>'Impact Indicators - Section B'!Print_Area</vt:lpstr>
      <vt:lpstr>'Outcome Indicators - Section C'!Print_Area</vt:lpstr>
      <vt:lpstr>'Overview - Section A'!Print_Area</vt:lpstr>
      <vt:lpstr>'Print View'!Print_Area</vt:lpstr>
      <vt:lpstr>XAuthorInvalidPicklistData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Tanaka Ndowa</dc:creator>
  <cp:lastModifiedBy>Ketevan Stvilia</cp:lastModifiedBy>
  <cp:lastPrinted>2017-08-21T16:24:00Z</cp:lastPrinted>
  <dcterms:created xsi:type="dcterms:W3CDTF">2016-09-24T07:20:04Z</dcterms:created>
  <dcterms:modified xsi:type="dcterms:W3CDTF">2019-04-03T14:51:06Z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BUILDER_RUNTIME_FILE">
    <vt:lpwstr>true</vt:lpwstr>
  </property>
</Properties>
</file>